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 LINH DUONG\PHUONG AN BOI THUONG - GPMB\DAP DAK CAM\PHUONG AN BT - PHE DUYET\THAM DINH\LAN 2\PHE DUYET\"/>
    </mc:Choice>
  </mc:AlternateContent>
  <xr:revisionPtr revIDLastSave="0" documentId="13_ncr:1_{D347CB3F-7566-4C68-BCCB-9247F2A04452}" xr6:coauthVersionLast="47" xr6:coauthVersionMax="47" xr10:uidLastSave="{00000000-0000-0000-0000-000000000000}"/>
  <bookViews>
    <workbookView xWindow="-108" yWindow="-108" windowWidth="23256" windowHeight="12576" tabRatio="512" xr2:uid="{00000000-000D-0000-FFFF-FFFF00000000}"/>
  </bookViews>
  <sheets>
    <sheet name="PA CONG KHAI" sheetId="37" r:id="rId1"/>
    <sheet name="00000000" sheetId="6" state="veryHidden" r:id="rId2"/>
    <sheet name="10000000" sheetId="8" state="veryHidden" r:id="rId3"/>
    <sheet name="XL4Test5" sheetId="10" state="hidden" r:id="rId4"/>
    <sheet name="XL4Poppy" sheetId="15" state="hidden" r:id="rId5"/>
    <sheet name="~         " sheetId="17" state="very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s>
  <definedNames>
    <definedName name="\0" localSheetId="5">'[1]PNT-QUOT-#3'!#REF!</definedName>
    <definedName name="\0" localSheetId="0">'[2]PNT-QUOT-#3'!#REF!</definedName>
    <definedName name="\0" localSheetId="4">'[2]PNT-QUOT-#3'!#REF!</definedName>
    <definedName name="\0" localSheetId="3">'[3]PNT-QUOT-#3'!#REF!</definedName>
    <definedName name="\0">'[2]PNT-QUOT-#3'!#REF!</definedName>
    <definedName name="\a" localSheetId="0">'[4]FA-LISTING'!#REF!</definedName>
    <definedName name="\a">'[4]FA-LISTING'!#REF!</definedName>
    <definedName name="\d" localSheetId="5">'[5]???????-BLDG'!#REF!</definedName>
    <definedName name="\d" localSheetId="0">'[5]??-BLDG'!#REF!</definedName>
    <definedName name="\d">'[5]??-BLDG'!#REF!</definedName>
    <definedName name="\e" localSheetId="5">'[5]???????-BLDG'!#REF!</definedName>
    <definedName name="\e" localSheetId="0">'[5]??-BLDG'!#REF!</definedName>
    <definedName name="\e">'[5]??-BLDG'!#REF!</definedName>
    <definedName name="\f" localSheetId="5">'[5]???????-BLDG'!#REF!</definedName>
    <definedName name="\f" localSheetId="0">'[5]??-BLDG'!#REF!</definedName>
    <definedName name="\f">'[5]??-BLDG'!#REF!</definedName>
    <definedName name="\g" localSheetId="5">'[5]???????-BLDG'!#REF!</definedName>
    <definedName name="\g" localSheetId="0">'[5]??-BLDG'!#REF!</definedName>
    <definedName name="\g">'[5]??-BLDG'!#REF!</definedName>
    <definedName name="\h" localSheetId="5">'[5]???????-BLDG'!#REF!</definedName>
    <definedName name="\h" localSheetId="0">'[5]??-BLDG'!#REF!</definedName>
    <definedName name="\h">'[5]??-BLDG'!#REF!</definedName>
    <definedName name="\i" localSheetId="5">'[5]???????-BLDG'!#REF!</definedName>
    <definedName name="\i" localSheetId="0">'[5]??-BLDG'!#REF!</definedName>
    <definedName name="\i">'[5]??-BLDG'!#REF!</definedName>
    <definedName name="\j" localSheetId="5">'[5]???????-BLDG'!#REF!</definedName>
    <definedName name="\j" localSheetId="0">'[5]??-BLDG'!#REF!</definedName>
    <definedName name="\j">'[5]??-BLDG'!#REF!</definedName>
    <definedName name="\k" localSheetId="5">'[5]???????-BLDG'!#REF!</definedName>
    <definedName name="\k" localSheetId="0">'[5]??-BLDG'!#REF!</definedName>
    <definedName name="\k">'[5]??-BLDG'!#REF!</definedName>
    <definedName name="\l" localSheetId="5">'[5]???????-BLDG'!#REF!</definedName>
    <definedName name="\l" localSheetId="0">'[5]??-BLDG'!#REF!</definedName>
    <definedName name="\l">'[5]??-BLDG'!#REF!</definedName>
    <definedName name="\m" localSheetId="5">'[5]???????-BLDG'!#REF!</definedName>
    <definedName name="\m" localSheetId="0">'[5]??-BLDG'!#REF!</definedName>
    <definedName name="\m">'[5]??-BLDG'!#REF!</definedName>
    <definedName name="\n" localSheetId="5">'[5]???????-BLDG'!#REF!</definedName>
    <definedName name="\n" localSheetId="0">'[5]??-BLDG'!#REF!</definedName>
    <definedName name="\n">'[5]??-BLDG'!#REF!</definedName>
    <definedName name="\o" localSheetId="5">'[5]???????-BLDG'!#REF!</definedName>
    <definedName name="\o" localSheetId="0">'[5]??-BLDG'!#REF!</definedName>
    <definedName name="\o">'[5]??-BLDG'!#REF!</definedName>
    <definedName name="\p" localSheetId="0">'[4]FA-LISTING'!#REF!</definedName>
    <definedName name="\p">'[4]FA-LISTING'!#REF!</definedName>
    <definedName name="\T" localSheetId="5">#REF!</definedName>
    <definedName name="\T">#REF!</definedName>
    <definedName name="\z" localSheetId="5">'[1]COAT&amp;WRAP-QIOT-#3'!#REF!</definedName>
    <definedName name="\z" localSheetId="0">'[2]COAT&amp;WRAP-QIOT-#3'!#REF!</definedName>
    <definedName name="\z" localSheetId="4">'[2]COAT&amp;WRAP-QIOT-#3'!#REF!</definedName>
    <definedName name="\z" localSheetId="3">'[3]COAT&amp;WRAP-QIOT-#3'!#REF!</definedName>
    <definedName name="\z">'[2]COAT&amp;WRAP-QIOT-#3'!#REF!</definedName>
    <definedName name="_" localSheetId="5">#N/A</definedName>
    <definedName name="_">#N/A</definedName>
    <definedName name="__Count" localSheetId="5">7</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5.6022">#REF!</definedName>
    <definedName name="_05.60221">'[6]chi tiet dz 22 kv'!$B$327</definedName>
    <definedName name="_1" localSheetId="5">#N/A</definedName>
    <definedName name="_1" localSheetId="3">#N/A</definedName>
    <definedName name="_1">#N/A</definedName>
    <definedName name="_1_??" localSheetId="5">BlankMacro1</definedName>
    <definedName name="_10_??????3" localSheetId="5">BlankMacro1</definedName>
    <definedName name="_1000A01" localSheetId="5">#N/A</definedName>
    <definedName name="_1000A01">#N/A</definedName>
    <definedName name="_11_??????3" localSheetId="0">BlankMacro1</definedName>
    <definedName name="_12_??????3">BlankMacro1</definedName>
    <definedName name="_13_??????4" localSheetId="5">BlankMacro1</definedName>
    <definedName name="_14_??????4" localSheetId="0">BlankMacro1</definedName>
    <definedName name="_15_??????4">BlankMacro1</definedName>
    <definedName name="_16_??????5" localSheetId="5">BlankMacro1</definedName>
    <definedName name="_17_??????5" localSheetId="0">BlankMacro1</definedName>
    <definedName name="_18_??????5">BlankMacro1</definedName>
    <definedName name="_19_??????6" localSheetId="5">BlankMacro1</definedName>
    <definedName name="_1CAP002" localSheetId="0">[7]MTP!#REF!</definedName>
    <definedName name="_1CAP002">[7]MTP!#REF!</definedName>
    <definedName name="_2" localSheetId="5">#N/A</definedName>
    <definedName name="_2" localSheetId="3">#N/A</definedName>
    <definedName name="_2">#N/A</definedName>
    <definedName name="_2_??" localSheetId="0">BlankMacro1</definedName>
    <definedName name="_20_??????6" localSheetId="0">BlankMacro1</definedName>
    <definedName name="_21_??????6">BlankMacro1</definedName>
    <definedName name="_22_0DATA_DATA2_L" localSheetId="0">'[8]#REF'!#REF!</definedName>
    <definedName name="_23_0DATA_DATA2_L" localSheetId="0">'[8]#REF'!#REF!</definedName>
    <definedName name="_23NA" localSheetId="5">#REF!</definedName>
    <definedName name="_23NA">#REF!</definedName>
    <definedName name="_23NB" localSheetId="5">#REF!</definedName>
    <definedName name="_23NB">#REF!</definedName>
    <definedName name="_23NC" localSheetId="5">#REF!</definedName>
    <definedName name="_23NC">#REF!</definedName>
    <definedName name="_24_0DATA_DATA2_L">'[8]#REF'!#REF!</definedName>
    <definedName name="_25_0DATA_DATA2_L">'[8]#REF'!#REF!</definedName>
    <definedName name="_26MAÕ_HAØNG" localSheetId="5">#REF!</definedName>
    <definedName name="_27MAÕ_HAØNG" localSheetId="5">#REF!</definedName>
    <definedName name="_28MAÕ_HAØNG">#REF!</definedName>
    <definedName name="_29MAÕ_SOÁ_THUEÁ" localSheetId="5">#REF!</definedName>
    <definedName name="_2STREO7" localSheetId="0">[9]MTP!#REF!</definedName>
    <definedName name="_2STREO7">[9]MTP!#REF!</definedName>
    <definedName name="_3" localSheetId="5">'[10]MAIN GATE HOUSE'!#REF!</definedName>
    <definedName name="_3" localSheetId="0">'[10]MAIN GATE HOUSE'!#REF!</definedName>
    <definedName name="_3">'[10]MAIN GATE HOUSE'!#REF!</definedName>
    <definedName name="_3_??">BlankMacro1</definedName>
    <definedName name="_30MAÕ_SOÁ_THUEÁ" localSheetId="5">#REF!</definedName>
    <definedName name="_31MAÕ_SOÁ_THUEÁ" localSheetId="0">#REF!</definedName>
    <definedName name="_32MAÕ_SOÁ_THUEÁ">#REF!</definedName>
    <definedName name="_33ÑÔN_GIAÙ" localSheetId="5">#REF!</definedName>
    <definedName name="_34ÑÔN_GIAÙ" localSheetId="0">#REF!</definedName>
    <definedName name="_35ÑÔN_GIAÙ">#REF!</definedName>
    <definedName name="_36SOÁ_CTÖØ" localSheetId="5">#REF!</definedName>
    <definedName name="_37SOÁ_CTÖØ" localSheetId="5">#REF!</definedName>
    <definedName name="_38SOÁ_CTÖØ" localSheetId="0">#REF!</definedName>
    <definedName name="_39SOÁ_CTÖØ">#REF!</definedName>
    <definedName name="_4" localSheetId="5">'[10]MAIN GATE HOUSE'!#REF!</definedName>
    <definedName name="_4" localSheetId="0">'[10]MAIN GATE HOUSE'!#REF!</definedName>
    <definedName name="_4">'[10]MAIN GATE HOUSE'!#REF!</definedName>
    <definedName name="_4_??????1" localSheetId="5">BlankMacro1</definedName>
    <definedName name="_40SOÁ_LÖÔÏNG" localSheetId="5">#REF!</definedName>
    <definedName name="_41SOÁ_LÖÔÏNG" localSheetId="5">#REF!</definedName>
    <definedName name="_42SOÁ_LÖÔÏNG">#REF!</definedName>
    <definedName name="_43TEÂN_HAØNG" localSheetId="5">#REF!</definedName>
    <definedName name="_44TEÂN_HAØNG" localSheetId="5">'[11]03-01'!#REF!</definedName>
    <definedName name="_45TEÂN_HAØNG" localSheetId="0">#REF!</definedName>
    <definedName name="_46TEÂN_HAØNG">#REF!</definedName>
    <definedName name="_47TEÂN_KHAÙCH_HAØ" localSheetId="5">#REF!</definedName>
    <definedName name="_48TEÂN_KHAÙCH_HAØ" localSheetId="5">#REF!</definedName>
    <definedName name="_49TEÂN_KHAÙCH_HAØ" localSheetId="0">#REF!</definedName>
    <definedName name="_4GOIC01" localSheetId="0">[12]MTP!#REF!</definedName>
    <definedName name="_4GOIC01">[12]MTP!#REF!</definedName>
    <definedName name="_4OSLCTT" localSheetId="0">[12]MTP!#REF!</definedName>
    <definedName name="_4OSLCTT">[12]MTP!#REF!</definedName>
    <definedName name="_5_??????1" localSheetId="0">BlankMacro1</definedName>
    <definedName name="_50TEÂN_KHAÙCH_HAØ">#REF!</definedName>
    <definedName name="_51THAØNH_TIEÀN" localSheetId="5">#REF!</definedName>
    <definedName name="_52THAØNH_TIEÀN" localSheetId="5">#REF!</definedName>
    <definedName name="_53THAØNH_TIEÀN" localSheetId="0">#REF!</definedName>
    <definedName name="_54THAØNH_TIEÀN">#REF!</definedName>
    <definedName name="_55TRÒ_GIAÙ" localSheetId="5">#REF!</definedName>
    <definedName name="_56TRÒ_GIAÙ" localSheetId="5">#REF!</definedName>
    <definedName name="_57TRÒ_GIAÙ" localSheetId="0">#REF!</definedName>
    <definedName name="_58TRÒ_GIAÙ">#REF!</definedName>
    <definedName name="_59TRÒ_GIAÙ__VAT" localSheetId="5">#REF!</definedName>
    <definedName name="_6" localSheetId="5">'[10]MAIN GATE HOUSE'!#REF!</definedName>
    <definedName name="_6" localSheetId="0">'[10]MAIN GATE HOUSE'!#REF!</definedName>
    <definedName name="_6">'[10]MAIN GATE HOUSE'!#REF!</definedName>
    <definedName name="_6_??????1">BlankMacro1</definedName>
    <definedName name="_60TRÒ_GIAÙ__VAT" localSheetId="5">#REF!</definedName>
    <definedName name="_61TRÒ_GIAÙ__VAT" localSheetId="0">#REF!</definedName>
    <definedName name="_62TRÒ_GIAÙ__VAT">#REF!</definedName>
    <definedName name="_6BNTTTH" localSheetId="0">[9]MTP1!#REF!</definedName>
    <definedName name="_6BNTTTH">[9]MTP1!#REF!</definedName>
    <definedName name="_6DCTTBO" localSheetId="0">[9]MTP1!#REF!</definedName>
    <definedName name="_6DCTTBO">[9]MTP1!#REF!</definedName>
    <definedName name="_6DD24TT" localSheetId="0">[9]MTP1!#REF!</definedName>
    <definedName name="_6DD24TT">[9]MTP1!#REF!</definedName>
    <definedName name="_6FCOTBU" localSheetId="0">[9]MTP1!#REF!</definedName>
    <definedName name="_6FCOTBU">[9]MTP1!#REF!</definedName>
    <definedName name="_6LATUBU" localSheetId="0">[9]MTP1!#REF!</definedName>
    <definedName name="_6LATUBU">[9]MTP1!#REF!</definedName>
    <definedName name="_6SDTT24" localSheetId="0">[9]MTP1!#REF!</definedName>
    <definedName name="_6SDTT24">[9]MTP1!#REF!</definedName>
    <definedName name="_6TBUDTT" localSheetId="0">[9]MTP1!#REF!</definedName>
    <definedName name="_6TBUDTT">[9]MTP1!#REF!</definedName>
    <definedName name="_6TDDDTT" localSheetId="0">[9]MTP1!#REF!</definedName>
    <definedName name="_6TDDDTT">[9]MTP1!#REF!</definedName>
    <definedName name="_6TLTTTH" localSheetId="0">[9]MTP1!#REF!</definedName>
    <definedName name="_6TLTTTH">[9]MTP1!#REF!</definedName>
    <definedName name="_6TUBUTT" localSheetId="0">[9]MTP1!#REF!</definedName>
    <definedName name="_6TUBUTT">[9]MTP1!#REF!</definedName>
    <definedName name="_6UCLVIS" localSheetId="0">[9]MTP1!#REF!</definedName>
    <definedName name="_6UCLVIS">[9]MTP1!#REF!</definedName>
    <definedName name="_7" localSheetId="5">'[10]MAIN GATE HOUSE'!#REF!</definedName>
    <definedName name="_7" localSheetId="0">'[10]MAIN GATE HOUSE'!#REF!</definedName>
    <definedName name="_7">'[10]MAIN GATE HOUSE'!#REF!</definedName>
    <definedName name="_7_??????2" localSheetId="5">BlankMacro1</definedName>
    <definedName name="_7DNCABC" localSheetId="0">[9]MTP1!#REF!</definedName>
    <definedName name="_7DNCABC">[9]MTP1!#REF!</definedName>
    <definedName name="_7HDCTBU" localSheetId="0">[9]MTP1!#REF!</definedName>
    <definedName name="_7HDCTBU">[9]MTP1!#REF!</definedName>
    <definedName name="_7PKTUBU" localSheetId="0">[9]MTP1!#REF!</definedName>
    <definedName name="_7PKTUBU">[9]MTP1!#REF!</definedName>
    <definedName name="_7TBHT20" localSheetId="0">[9]MTP1!#REF!</definedName>
    <definedName name="_7TBHT20">[9]MTP1!#REF!</definedName>
    <definedName name="_7TBHT30" localSheetId="0">[9]MTP1!#REF!</definedName>
    <definedName name="_7TBHT30">[9]MTP1!#REF!</definedName>
    <definedName name="_7TDCABC" localSheetId="0">[9]MTP1!#REF!</definedName>
    <definedName name="_7TDCABC">[9]MTP1!#REF!</definedName>
    <definedName name="_8_??????2" localSheetId="0">BlankMacro1</definedName>
    <definedName name="_9_??????2">BlankMacro1</definedName>
    <definedName name="_A65700" localSheetId="5">'[13]MTO REV.2(ARMOR)'!#REF!</definedName>
    <definedName name="_A65700" localSheetId="0">'[14]MTO REV.2(ARMOR)'!#REF!</definedName>
    <definedName name="_A65700" localSheetId="4">'[14]MTO REV.2(ARMOR)'!#REF!</definedName>
    <definedName name="_A65700" localSheetId="3">'[15]MTO REV.2(ARMOR)'!#REF!</definedName>
    <definedName name="_A65700">'[14]MTO REV.2(ARMOR)'!#REF!</definedName>
    <definedName name="_A65800" localSheetId="5">'[16]MTO REV.2(ARMOR)'!#REF!</definedName>
    <definedName name="_A65800" localSheetId="0">'[14]MTO REV.2(ARMOR)'!#REF!</definedName>
    <definedName name="_A65800" localSheetId="4">'[15]MTO REV.2(ARMOR)'!#REF!</definedName>
    <definedName name="_A65800" localSheetId="3">'[15]MTO REV.2(ARMOR)'!#REF!</definedName>
    <definedName name="_A65800">'[14]MTO REV.2(ARMOR)'!#REF!</definedName>
    <definedName name="_A66000" localSheetId="5">'[17]MTO REV.2(ARMOR)'!#REF!</definedName>
    <definedName name="_A66000" localSheetId="0">'[14]MTO REV.2(ARMOR)'!#REF!</definedName>
    <definedName name="_A66000" localSheetId="4">'[14]MTO REV.2(ARMOR)'!#REF!</definedName>
    <definedName name="_A66000" localSheetId="3">'[15]MTO REV.2(ARMOR)'!#REF!</definedName>
    <definedName name="_A66000">'[14]MTO REV.2(ARMOR)'!#REF!</definedName>
    <definedName name="_A67000" localSheetId="5">'[16]MTO REV.2(ARMOR)'!#REF!</definedName>
    <definedName name="_A67000" localSheetId="0">'[14]MTO REV.2(ARMOR)'!#REF!</definedName>
    <definedName name="_A67000" localSheetId="4">'[14]MTO REV.2(ARMOR)'!#REF!</definedName>
    <definedName name="_A67000" localSheetId="3">'[15]MTO REV.2(ARMOR)'!#REF!</definedName>
    <definedName name="_A67000">'[14]MTO REV.2(ARMOR)'!#REF!</definedName>
    <definedName name="_A68000" localSheetId="5">'[13]MTO REV.2(ARMOR)'!#REF!</definedName>
    <definedName name="_A68000" localSheetId="0">'[14]MTO REV.2(ARMOR)'!#REF!</definedName>
    <definedName name="_A68000" localSheetId="4">'[15]MTO REV.2(ARMOR)'!#REF!</definedName>
    <definedName name="_A68000" localSheetId="3">'[15]MTO REV.2(ARMOR)'!#REF!</definedName>
    <definedName name="_A68000">'[14]MTO REV.2(ARMOR)'!#REF!</definedName>
    <definedName name="_A70000" localSheetId="5">'[13]MTO REV.2(ARMOR)'!#REF!</definedName>
    <definedName name="_A70000" localSheetId="0">'[14]MTO REV.2(ARMOR)'!#REF!</definedName>
    <definedName name="_A70000" localSheetId="4">'[14]MTO REV.2(ARMOR)'!#REF!</definedName>
    <definedName name="_A70000" localSheetId="3">'[15]MTO REV.2(ARMOR)'!#REF!</definedName>
    <definedName name="_A70000">'[14]MTO REV.2(ARMOR)'!#REF!</definedName>
    <definedName name="_A75000" localSheetId="5">'[16]MTO REV.2(ARMOR)'!#REF!</definedName>
    <definedName name="_A75000" localSheetId="0">'[14]MTO REV.2(ARMOR)'!#REF!</definedName>
    <definedName name="_A75000" localSheetId="4">'[15]MTO REV.2(ARMOR)'!#REF!</definedName>
    <definedName name="_A75000" localSheetId="3">'[15]MTO REV.2(ARMOR)'!#REF!</definedName>
    <definedName name="_A75000">'[14]MTO REV.2(ARMOR)'!#REF!</definedName>
    <definedName name="_A85000" localSheetId="5">'[16]MTO REV.2(ARMOR)'!#REF!</definedName>
    <definedName name="_A85000" localSheetId="0">'[14]MTO REV.2(ARMOR)'!#REF!</definedName>
    <definedName name="_A85000" localSheetId="4">'[14]MTO REV.2(ARMOR)'!#REF!</definedName>
    <definedName name="_A85000" localSheetId="3">'[15]MTO REV.2(ARMOR)'!#REF!</definedName>
    <definedName name="_A85000">'[14]MTO REV.2(ARMOR)'!#REF!</definedName>
    <definedName name="_abb91" localSheetId="5">'[18]Khoi luong'!#REF!</definedName>
    <definedName name="_abb91" localSheetId="0">[19]chitimc!#REF!</definedName>
    <definedName name="_abb91" localSheetId="4">#N/A</definedName>
    <definedName name="_abb91" localSheetId="3">[20]chitimc!#REF!</definedName>
    <definedName name="_abb91">[19]chitimc!#REF!</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oi1">#REF!</definedName>
    <definedName name="_boi2">#REF!</definedName>
    <definedName name="_BTM150">#REF!</definedName>
    <definedName name="_BTM200">#REF!</definedName>
    <definedName name="_BTM250">#REF!</definedName>
    <definedName name="_BTM300">#REF!</definedName>
    <definedName name="_Builtin0" localSheetId="3">XL4Test5!$C$23</definedName>
    <definedName name="_Builtin0">XL4Poppy!$C$4</definedName>
    <definedName name="_coc250">#REF!</definedName>
    <definedName name="_coc300">#REF!</definedName>
    <definedName name="_coc350">#REF!</definedName>
    <definedName name="_coc400">'[21]Gia vat tu'!$D$31</definedName>
    <definedName name="_CON1">#REF!</definedName>
    <definedName name="_CON2">#REF!</definedName>
    <definedName name="_Count" localSheetId="5">2</definedName>
    <definedName name="_cpd1">#REF!</definedName>
    <definedName name="_cpd2">#REF!</definedName>
    <definedName name="_CT250" localSheetId="5">'[22]dongia (2)'!#REF!</definedName>
    <definedName name="_CT250" localSheetId="0">'[20]dongia (2)'!#REF!</definedName>
    <definedName name="_CT250" localSheetId="4">'[23]dongia (2)'!#REF!</definedName>
    <definedName name="_CT250">'[20]dongia (2)'!#REF!</definedName>
    <definedName name="_dao1" localSheetId="5">'[24]CT Thang Mo'!$B$189:$H$189</definedName>
    <definedName name="_dao1">'[25]CT Thang Mo'!$B$189:$H$189</definedName>
    <definedName name="_dao2" localSheetId="5">#N/A</definedName>
    <definedName name="_dao2">'[25]CT Thang Mo'!$B$161:$H$161</definedName>
    <definedName name="_dap2" localSheetId="5">'[24]CT Thang Mo'!$B$162:$H$162</definedName>
    <definedName name="_dap2">'[25]CT Thang Mo'!$B$162:$H$162</definedName>
    <definedName name="_day1" localSheetId="5">'[26]Chiet tinh dz22'!#REF!</definedName>
    <definedName name="_day1" localSheetId="0">'[27]Chiet tinh dz22'!#REF!</definedName>
    <definedName name="_day1">'[27]Chiet tinh dz22'!#REF!</definedName>
    <definedName name="_day2" localSheetId="5">'[28]Chiet tinh dz35'!$H$3</definedName>
    <definedName name="_day2">'[29]Chiet tinh dz35'!$H$3</definedName>
    <definedName name="_dbu1" localSheetId="5">'[24]CT Thang Mo'!#REF!</definedName>
    <definedName name="_dbu1" localSheetId="0">'[25]CT Thang Mo'!#REF!</definedName>
    <definedName name="_dbu1">'[25]CT Thang Mo'!#REF!</definedName>
    <definedName name="_dbu2" localSheetId="5">'[24]CT Thang Mo'!$B$93:$F$93</definedName>
    <definedName name="_dbu2">'[25]CT Thang Mo'!$B$93:$F$93</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t100" localSheetId="5">'[30]dongia (2)'!#REF!</definedName>
    <definedName name="_dgt100" localSheetId="0">'[20]dongia (2)'!#REF!</definedName>
    <definedName name="_dgt100" localSheetId="4">'[23]dongia (2)'!#REF!</definedName>
    <definedName name="_dgt100">'[20]dongia (2)'!#REF!</definedName>
    <definedName name="_doi3" localSheetId="5">'[31]truc tiep'!#REF!</definedName>
    <definedName name="_doi3" localSheetId="0">'[32]truc tiep'!#REF!</definedName>
    <definedName name="_doi3">'[32]truc tiep'!#REF!</definedName>
    <definedName name="_E99999" localSheetId="5">#REF!</definedName>
    <definedName name="_E99999" localSheetId="0">#REF!</definedName>
    <definedName name="_E99999">#REF!</definedName>
    <definedName name="_Fill" localSheetId="5" hidden="1">#REF!</definedName>
    <definedName name="_Fill" localSheetId="4" hidden="1">#REF!</definedName>
    <definedName name="_Fill" localSheetId="3" hidden="1">#REF!</definedName>
    <definedName name="_Fill" hidden="1">#REF!</definedName>
    <definedName name="_xlnm._FilterDatabase" localSheetId="0" hidden="1">'PA CONG KHAI'!$A$57:$H$320</definedName>
    <definedName name="_xlnm._FilterDatabase" hidden="1">#REF!</definedName>
    <definedName name="_GID1" localSheetId="5">'[30]LKVL-CK-HT-GD1'!$A$4</definedName>
    <definedName name="_GID1" localSheetId="4">'[23]LKVL-CK-HT-GD1'!$A$4</definedName>
    <definedName name="_GID1">'[20]LKVL-CK-HT-GD1'!$A$4</definedName>
    <definedName name="_gon4">#REF!</definedName>
    <definedName name="_han23">[33]May!$E$72</definedName>
    <definedName name="_Key1" localSheetId="5" hidden="1">#REF!</definedName>
    <definedName name="_Key1" localSheetId="0" hidden="1">#REF!</definedName>
    <definedName name="_Key1" localSheetId="3" hidden="1">#REF!</definedName>
    <definedName name="_Key1" hidden="1">#REF!</definedName>
    <definedName name="_Key2" localSheetId="5" hidden="1">#REF!</definedName>
    <definedName name="_Key2" localSheetId="0" hidden="1">#REF!</definedName>
    <definedName name="_Key2" localSheetId="3" hidden="1">#REF!</definedName>
    <definedName name="_Key2" hidden="1">#REF!</definedName>
    <definedName name="_KM188" localSheetId="0">#REF!</definedName>
    <definedName name="_KM188">#REF!</definedName>
    <definedName name="_km189" localSheetId="0">#REF!</definedName>
    <definedName name="_km189">#REF!</definedName>
    <definedName name="_km190">#REF!</definedName>
    <definedName name="_km191">#REF!</definedName>
    <definedName name="_km192">#REF!</definedName>
    <definedName name="_km193" localSheetId="0">#REF!</definedName>
    <definedName name="_km193">#REF!</definedName>
    <definedName name="_km194" localSheetId="0">#REF!</definedName>
    <definedName name="_km194">#REF!</definedName>
    <definedName name="_km195" localSheetId="0">#REF!</definedName>
    <definedName name="_km195">#REF!</definedName>
    <definedName name="_km196" localSheetId="0">#REF!</definedName>
    <definedName name="_km196">#REF!</definedName>
    <definedName name="_km197" localSheetId="0">#REF!</definedName>
    <definedName name="_km197">#REF!</definedName>
    <definedName name="_km198" localSheetId="0">#REF!</definedName>
    <definedName name="_km198">#REF!</definedName>
    <definedName name="_lap1">#REF!</definedName>
    <definedName name="_lap2">#REF!</definedName>
    <definedName name="_MAC12">#REF!</definedName>
    <definedName name="_MAC46">#REF!</definedName>
    <definedName name="_nc151">#REF!</definedName>
    <definedName name="_nc27" localSheetId="0">'[34]DG '!#REF!</definedName>
    <definedName name="_nc27">'[34]DG '!#REF!</definedName>
    <definedName name="_nc35">[35]GVL!$B$86</definedName>
    <definedName name="_nc37" localSheetId="5">[36]GVL!$B$87</definedName>
    <definedName name="_nc37" localSheetId="4">[37]GVL!$B$87</definedName>
    <definedName name="_nc37">[38]GVL!$B$87</definedName>
    <definedName name="_nc46">[39]Giathanh1m3BT!$H$12</definedName>
    <definedName name="_NCL100" localSheetId="0">#REF!</definedName>
    <definedName name="_NCL100">#REF!</definedName>
    <definedName name="_NCL200" localSheetId="0">#REF!</definedName>
    <definedName name="_NCL200">#REF!</definedName>
    <definedName name="_NCL250" localSheetId="0">#REF!</definedName>
    <definedName name="_NCL250">#REF!</definedName>
    <definedName name="_NET2" localSheetId="5">#REF!</definedName>
    <definedName name="_NET2" localSheetId="3">#REF!</definedName>
    <definedName name="_NET2">#REF!</definedName>
    <definedName name="_nga3">[40]gvl!$N$17</definedName>
    <definedName name="_nh236" localSheetId="5">[41]luong06!#REF!</definedName>
    <definedName name="_nh236" localSheetId="0">[42]luong06!#REF!</definedName>
    <definedName name="_nh236">[42]luong06!#REF!</definedName>
    <definedName name="_nin190" localSheetId="0">#REF!</definedName>
    <definedName name="_nin190">#REF!</definedName>
    <definedName name="_NSO2" localSheetId="5" hidden="1">{"'Sheet1'!$L$16"}</definedName>
    <definedName name="_NSO2" localSheetId="0" hidden="1">{"'Sheet1'!$L$16"}</definedName>
    <definedName name="_NSO2" hidden="1">{"'Sheet1'!$L$16"}</definedName>
    <definedName name="_Order1" hidden="1">255</definedName>
    <definedName name="_Order2" hidden="1">255</definedName>
    <definedName name="_oto10" localSheetId="5">[43]VL!#REF!</definedName>
    <definedName name="_oto10" localSheetId="0">[43]VL!#REF!</definedName>
    <definedName name="_oto10">[43]VL!#REF!</definedName>
    <definedName name="_pc30">[44]GiaVL!$F$14</definedName>
    <definedName name="_pc40">[44]GiaVL!$F$13</definedName>
    <definedName name="_san110">[33]May!$E$16</definedName>
    <definedName name="_sat10" localSheetId="5">'[45]Bang chiet tinh TBA'!#REF!</definedName>
    <definedName name="_sat10" localSheetId="0">'[46]Bang chiet tinh TBA'!#REF!</definedName>
    <definedName name="_sat10">'[46]Bang chiet tinh TBA'!#REF!</definedName>
    <definedName name="_sat12" localSheetId="5">'[45]Bang chiet tinh TBA'!#REF!</definedName>
    <definedName name="_sat12" localSheetId="0">'[46]Bang chiet tinh TBA'!#REF!</definedName>
    <definedName name="_sat12">'[46]Bang chiet tinh TBA'!#REF!</definedName>
    <definedName name="_sat14" localSheetId="5">'[45]Bang chiet tinh TBA'!#REF!</definedName>
    <definedName name="_sat14" localSheetId="0">'[46]Bang chiet tinh TBA'!#REF!</definedName>
    <definedName name="_sat14">'[46]Bang chiet tinh TBA'!#REF!</definedName>
    <definedName name="_sat16" localSheetId="5">'[45]Bang chiet tinh TBA'!#REF!</definedName>
    <definedName name="_sat16" localSheetId="0">'[46]Bang chiet tinh TBA'!#REF!</definedName>
    <definedName name="_sat16">'[46]Bang chiet tinh TBA'!#REF!</definedName>
    <definedName name="_sat20" localSheetId="5">'[45]Bang chiet tinh TBA'!#REF!</definedName>
    <definedName name="_sat20" localSheetId="0">'[46]Bang chiet tinh TBA'!#REF!</definedName>
    <definedName name="_sat20">'[46]Bang chiet tinh TBA'!#REF!</definedName>
    <definedName name="_Sat27">#REF!</definedName>
    <definedName name="_Sat6">#REF!</definedName>
    <definedName name="_sat8" localSheetId="5">'[45]Bang chiet tinh TBA'!#REF!</definedName>
    <definedName name="_sat8" localSheetId="0">'[46]Bang chiet tinh TBA'!#REF!</definedName>
    <definedName name="_sat8">'[46]Bang chiet tinh TBA'!#REF!</definedName>
    <definedName name="_sc1">#REF!</definedName>
    <definedName name="_SC2">#REF!</definedName>
    <definedName name="_sc3">#REF!</definedName>
    <definedName name="_SN3" localSheetId="0">#REF!</definedName>
    <definedName name="_SN3">#REF!</definedName>
    <definedName name="_Sort" localSheetId="5" hidden="1">#REF!</definedName>
    <definedName name="_Sort" localSheetId="0" hidden="1">#REF!</definedName>
    <definedName name="_Sort" localSheetId="3" hidden="1">#REF!</definedName>
    <definedName name="_Sort" hidden="1">#REF!</definedName>
    <definedName name="_STD0898">#REF!</definedName>
    <definedName name="_su12" localSheetId="0">[47]Sheet3!#REF!</definedName>
    <definedName name="_su12">[47]Sheet3!#REF!</definedName>
    <definedName name="_Su70" localSheetId="0">[47]Sheet3!#REF!</definedName>
    <definedName name="_Su70">[47]Sheet3!#REF!</definedName>
    <definedName name="_tct3" localSheetId="5">[48]gVL!$Q$23</definedName>
    <definedName name="_tct3" localSheetId="4">[48]gVL!$Q$23</definedName>
    <definedName name="_tct3" localSheetId="3">[48]gVL!$Q$23</definedName>
    <definedName name="_tct3">[49]gVL!$N$18</definedName>
    <definedName name="_tct5" localSheetId="5">#REF!</definedName>
    <definedName name="_tct5" localSheetId="4">[50]gVL!$N$19</definedName>
    <definedName name="_tct5">[49]gVL!$N$19</definedName>
    <definedName name="_tg427">#REF!</definedName>
    <definedName name="_th100" localSheetId="5">'[30]dongia (2)'!#REF!</definedName>
    <definedName name="_th100" localSheetId="0">'[20]dongia (2)'!#REF!</definedName>
    <definedName name="_th100" localSheetId="4">'[23]dongia (2)'!#REF!</definedName>
    <definedName name="_th100">'[20]dongia (2)'!#REF!</definedName>
    <definedName name="_TH160" localSheetId="5">'[30]dongia (2)'!#REF!</definedName>
    <definedName name="_TH160" localSheetId="0">'[20]dongia (2)'!#REF!</definedName>
    <definedName name="_TH160" localSheetId="4">'[23]dongia (2)'!#REF!</definedName>
    <definedName name="_TH160">'[20]dongia (2)'!#REF!</definedName>
    <definedName name="_TH20">#REF!</definedName>
    <definedName name="_TK1">[51]Tongke!$B$7:$U$128</definedName>
    <definedName name="_TL1">#REF!</definedName>
    <definedName name="_TL2">#REF!</definedName>
    <definedName name="_TL3" localSheetId="0">#REF!</definedName>
    <definedName name="_TL3">#REF!</definedName>
    <definedName name="_TLA120">#REF!</definedName>
    <definedName name="_TLA35">#REF!</definedName>
    <definedName name="_TLA50">#REF!</definedName>
    <definedName name="_TLA70">#REF!</definedName>
    <definedName name="_TLA95">#REF!</definedName>
    <definedName name="_TR250" localSheetId="5">'[30]dongia (2)'!#REF!</definedName>
    <definedName name="_TR250" localSheetId="0">'[20]dongia (2)'!#REF!</definedName>
    <definedName name="_TR250" localSheetId="4">'[23]dongia (2)'!#REF!</definedName>
    <definedName name="_TR250">'[20]dongia (2)'!#REF!</definedName>
    <definedName name="_tr375" localSheetId="5">[30]giathanh1!#REF!</definedName>
    <definedName name="_tr375" localSheetId="0">[20]giathanh1!#REF!</definedName>
    <definedName name="_tr375" localSheetId="4">[23]giathanh1!#REF!</definedName>
    <definedName name="_tr375">[20]giathanh1!#REF!</definedName>
    <definedName name="_tra01">#REF!</definedName>
    <definedName name="_tra02">#REF!</definedName>
    <definedName name="_tra03">#REF!</definedName>
    <definedName name="_tra04">#REF!</definedName>
    <definedName name="_tra05">#REF!</definedName>
    <definedName name="_tra06">#REF!</definedName>
    <definedName name="_tra07">#REF!</definedName>
    <definedName name="_tra08">#REF!</definedName>
    <definedName name="_tra09">#REF!</definedName>
    <definedName name="_tra10">#REF!</definedName>
    <definedName name="_tz593" localSheetId="5">#REF!</definedName>
    <definedName name="_tz593" localSheetId="0">#REF!</definedName>
    <definedName name="_tz593" localSheetId="3">#REF!</definedName>
    <definedName name="_tz593">#REF!</definedName>
    <definedName name="_ui110">[33]May!$E$13</definedName>
    <definedName name="_vc1" localSheetId="5">'[24]CT Thang Mo'!$B$34:$H$34</definedName>
    <definedName name="_vc1">'[25]CT Thang Mo'!$B$34:$H$34</definedName>
    <definedName name="_vc2" localSheetId="5">'[24]CT Thang Mo'!$B$35:$H$35</definedName>
    <definedName name="_vc2">'[25]CT Thang Mo'!$B$35:$H$35</definedName>
    <definedName name="_vc3" localSheetId="5">'[24]CT Thang Mo'!$B$36:$H$36</definedName>
    <definedName name="_vc3">'[25]CT Thang Mo'!$B$36:$H$36</definedName>
    <definedName name="_VL100" localSheetId="0">#REF!</definedName>
    <definedName name="_VL100">#REF!</definedName>
    <definedName name="_VL200" localSheetId="0">#REF!</definedName>
    <definedName name="_VL200">#REF!</definedName>
    <definedName name="_VL250" localSheetId="0">#REF!</definedName>
    <definedName name="_VL250">#REF!</definedName>
    <definedName name="_XM30" localSheetId="0">'[34]DG '!#REF!</definedName>
    <definedName name="_XM30">'[34]DG '!#REF!</definedName>
    <definedName name="A" localSheetId="5">'[52]PNT-QUOT-#3'!#REF!</definedName>
    <definedName name="A" localSheetId="0">'[2]PNT-QUOT-#3'!#REF!</definedName>
    <definedName name="A" localSheetId="4">'[2]PNT-QUOT-#3'!#REF!</definedName>
    <definedName name="A" localSheetId="3">#REF!</definedName>
    <definedName name="A">'[2]PNT-QUOT-#3'!#REF!</definedName>
    <definedName name="A01_" localSheetId="5">#N/A</definedName>
    <definedName name="A01_">#N/A</definedName>
    <definedName name="A01AC" localSheetId="5">#N/A</definedName>
    <definedName name="A01AC">#N/A</definedName>
    <definedName name="A01CAT" localSheetId="5">#N/A</definedName>
    <definedName name="A01CAT">#N/A</definedName>
    <definedName name="A01CODE" localSheetId="5">#N/A</definedName>
    <definedName name="A01CODE">#N/A</definedName>
    <definedName name="A01DATA" localSheetId="5">#N/A</definedName>
    <definedName name="A01DATA">#N/A</definedName>
    <definedName name="A01MI" localSheetId="5">#N/A</definedName>
    <definedName name="A01MI">#N/A</definedName>
    <definedName name="A01TO" localSheetId="5">#N/A</definedName>
    <definedName name="A01TO">#N/A</definedName>
    <definedName name="A120_">#REF!</definedName>
    <definedName name="A1Xc7">#REF!</definedName>
    <definedName name="a277Print_Titles" localSheetId="5">#REF!</definedName>
    <definedName name="a277Print_Titles" localSheetId="4">#REF!</definedName>
    <definedName name="a277Print_Titles" localSheetId="3">#REF!</definedName>
    <definedName name="a277Print_Titles">#REF!</definedName>
    <definedName name="A35_">#REF!</definedName>
    <definedName name="A50_">#REF!</definedName>
    <definedName name="A6N3">[53]A6!$A$3:$G$13</definedName>
    <definedName name="A70_">#REF!</definedName>
    <definedName name="A95_">#REF!</definedName>
    <definedName name="AA" localSheetId="3">#REF!</definedName>
    <definedName name="AA">#REF!</definedName>
    <definedName name="AAA" localSheetId="5">'[54]MTL$-INTER'!#REF!</definedName>
    <definedName name="AAA" localSheetId="0">'[55]MTL$-INTER'!#REF!</definedName>
    <definedName name="AAA" localSheetId="4">'[55]MTL$-INTER'!#REF!</definedName>
    <definedName name="AAA" localSheetId="3">'[56]MTL$-INTER'!#REF!</definedName>
    <definedName name="AAA">'[55]MTL$-INTER'!#REF!</definedName>
    <definedName name="abc" localSheetId="0">#REF!</definedName>
    <definedName name="abc">#REF!</definedName>
    <definedName name="AC120_">#REF!</definedName>
    <definedName name="AC35_">#REF!</definedName>
    <definedName name="AC50_">#REF!</definedName>
    <definedName name="AC70_">#REF!</definedName>
    <definedName name="AC95_">#REF!</definedName>
    <definedName name="AD" localSheetId="5">#N/A</definedName>
    <definedName name="AD">#N/A</definedName>
    <definedName name="Address" localSheetId="5">#REF!</definedName>
    <definedName name="Address">#REF!</definedName>
    <definedName name="æ76" localSheetId="5">[57]chitiet!#REF!</definedName>
    <definedName name="æ76" localSheetId="0">[58]chitiet!#REF!</definedName>
    <definedName name="æ76" localSheetId="4">[59]chitiet!#REF!</definedName>
    <definedName name="æ76" localSheetId="3">[57]chitiet!#REF!</definedName>
    <definedName name="æ76">[58]chitiet!#REF!</definedName>
    <definedName name="ag142X42" localSheetId="5">[60]chitimc!#REF!</definedName>
    <definedName name="ag142X42" localSheetId="0">[19]chitimc!#REF!</definedName>
    <definedName name="ag142X42" localSheetId="4">#N/A</definedName>
    <definedName name="ag142X42" localSheetId="3">[20]chitimc!#REF!</definedName>
    <definedName name="ag142X42">[19]chitimc!#REF!</definedName>
    <definedName name="ag15F80" localSheetId="5">#REF!</definedName>
    <definedName name="ag15F80" localSheetId="3">#REF!</definedName>
    <definedName name="ag15F80">#REF!</definedName>
    <definedName name="ag267N59" localSheetId="5">[60]chitimc!#REF!</definedName>
    <definedName name="ag267N59" localSheetId="0">[19]chitimc!#REF!</definedName>
    <definedName name="ag267N59" localSheetId="4">#N/A</definedName>
    <definedName name="ag267N59" localSheetId="3">[61]chitimc!#REF!</definedName>
    <definedName name="ag267N59">[19]chitimc!#REF!</definedName>
    <definedName name="All_Item" localSheetId="3">#REF!</definedName>
    <definedName name="All_Item">#REF!</definedName>
    <definedName name="ALPIN" localSheetId="5">#N/A</definedName>
    <definedName name="ALPIN">#N/A</definedName>
    <definedName name="ALPJYOU" localSheetId="5">#N/A</definedName>
    <definedName name="ALPJYOU">#N/A</definedName>
    <definedName name="ALPTOI" localSheetId="5">#N/A</definedName>
    <definedName name="ALPTOI">#N/A</definedName>
    <definedName name="amiang" localSheetId="5">[62]gvl!#REF!</definedName>
    <definedName name="amiang" localSheetId="0">[62]gvl!#REF!</definedName>
    <definedName name="amiang">[62]gvl!#REF!</definedName>
    <definedName name="AMP" localSheetId="5">'[10]MAIN GATE HOUSE'!#REF!</definedName>
    <definedName name="AMP" localSheetId="0">'[10]MAIN GATE HOUSE'!#REF!</definedName>
    <definedName name="AMP">'[10]MAIN GATE HOUSE'!#REF!</definedName>
    <definedName name="anpha">#REF!</definedName>
    <definedName name="Âoïng_lãû_phê_chuyãøn_tiãön_ngán_haìng" localSheetId="5">[63]Sheet4!#REF!</definedName>
    <definedName name="Âoïng_lãû_phê_chuyãøn_tiãön_ngán_haìng" localSheetId="0">[64]Sheet4!#REF!</definedName>
    <definedName name="Âoïng_lãû_phê_chuyãøn_tiãön_ngán_haìng">[64]Sheet4!#REF!</definedName>
    <definedName name="aù0" localSheetId="5">'[65]bang tien luong'!#REF!</definedName>
    <definedName name="aù0" localSheetId="0">'[66]bang tien luong'!#REF!</definedName>
    <definedName name="aù0">'[66]bang tien luong'!#REF!</definedName>
    <definedName name="B" localSheetId="5">'[10]MAIN GATE HOUSE'!#REF!</definedName>
    <definedName name="B" localSheetId="0">'[2]PNT-QUOT-#3'!#REF!</definedName>
    <definedName name="B" localSheetId="4">'[3]PNT-QUOT-#3'!#REF!</definedName>
    <definedName name="b" localSheetId="3">#REF!</definedName>
    <definedName name="B">'[2]PNT-QUOT-#3'!#REF!</definedName>
    <definedName name="b_240" localSheetId="5">'[30]THPDMoi  (2)'!#REF!</definedName>
    <definedName name="b_240" localSheetId="0">'[20]THPDMoi  (2)'!#REF!</definedName>
    <definedName name="b_240" localSheetId="4">'[23]THPDMoi  (2)'!#REF!</definedName>
    <definedName name="b_240">'[20]THPDMoi  (2)'!#REF!</definedName>
    <definedName name="b_280" localSheetId="5">'[22]THPDMoi  (2)'!#REF!</definedName>
    <definedName name="b_280" localSheetId="0">'[20]THPDMoi  (2)'!#REF!</definedName>
    <definedName name="b_280" localSheetId="4">'[23]THPDMoi  (2)'!#REF!</definedName>
    <definedName name="b_280">'[20]THPDMoi  (2)'!#REF!</definedName>
    <definedName name="b_320" localSheetId="5">'[30]THPDMoi  (2)'!#REF!</definedName>
    <definedName name="b_320" localSheetId="0">'[20]THPDMoi  (2)'!#REF!</definedName>
    <definedName name="b_320" localSheetId="4">'[23]THPDMoi  (2)'!#REF!</definedName>
    <definedName name="b_320">'[20]THPDMoi  (2)'!#REF!</definedName>
    <definedName name="B_Isc">#REF!</definedName>
    <definedName name="Bac" localSheetId="5">'[67]Cuoc 89'!$A$109:$B$112</definedName>
    <definedName name="Bac" localSheetId="4">'[68]Cuoc 89'!$A$109:$B$112</definedName>
    <definedName name="Bac">'[69]Cuoc 89'!$A$109:$B$112</definedName>
    <definedName name="ban" localSheetId="0">#REF!</definedName>
    <definedName name="ban">#REF!</definedName>
    <definedName name="Bang">'[70]Bang gia tong hop'!$A$1:$J$745</definedName>
    <definedName name="Bang_cly" localSheetId="5">#REF!</definedName>
    <definedName name="Bang_cly">#REF!</definedName>
    <definedName name="Bang_CVC" localSheetId="5">#REF!</definedName>
    <definedName name="Bang_CVC">#REF!</definedName>
    <definedName name="bang_gia" localSheetId="5">#REF!</definedName>
    <definedName name="bang_gia">#REF!</definedName>
    <definedName name="Bang_travl" localSheetId="5">#REF!</definedName>
    <definedName name="Bang_travl">#REF!</definedName>
    <definedName name="bang1">#REF!</definedName>
    <definedName name="bang2">#REF!</definedName>
    <definedName name="bang3">#REF!</definedName>
    <definedName name="bang4" localSheetId="0">#REF!</definedName>
    <definedName name="bang4">#REF!</definedName>
    <definedName name="bang5">#REF!</definedName>
    <definedName name="bang6">#REF!</definedName>
    <definedName name="bangciti" localSheetId="5">'[30]dongia (2)'!#REF!</definedName>
    <definedName name="bangciti" localSheetId="0">'[20]dongia (2)'!#REF!</definedName>
    <definedName name="bangciti" localSheetId="4">'[23]dongia (2)'!#REF!</definedName>
    <definedName name="bangciti">'[20]dongia (2)'!#REF!</definedName>
    <definedName name="bangtinh" localSheetId="0">#REF!</definedName>
    <definedName name="bangtinh">#REF!</definedName>
    <definedName name="BAOGIATHANG">[71]BAOGIATHANG!$B$3:$E$119</definedName>
    <definedName name="Baove" localSheetId="5">[41]luong06!#REF!</definedName>
    <definedName name="Baove" localSheetId="0">[42]luong06!#REF!</definedName>
    <definedName name="Baove">[42]luong06!#REF!</definedName>
    <definedName name="BarData">#REF!</definedName>
    <definedName name="BB" localSheetId="3">#REF!</definedName>
    <definedName name="BB">#REF!</definedName>
    <definedName name="bd" localSheetId="5">[72]gVL!$N$12</definedName>
    <definedName name="bd" localSheetId="4">[48]gVL!$Q$15</definedName>
    <definedName name="bd" localSheetId="3">[48]gVL!$Q$15</definedName>
    <definedName name="bd">[49]gVL!$N$12</definedName>
    <definedName name="bdc">[73]Sheet2!$C$15</definedName>
    <definedName name="bdht15nc" localSheetId="5">[22]gtrinh!#REF!</definedName>
    <definedName name="bdht15nc" localSheetId="0">[20]gtrinh!#REF!</definedName>
    <definedName name="bdht15nc" localSheetId="4">[23]gtrinh!#REF!</definedName>
    <definedName name="bdht15nc">[20]gtrinh!#REF!</definedName>
    <definedName name="bdht15vl" localSheetId="5">[30]gtrinh!#REF!</definedName>
    <definedName name="bdht15vl" localSheetId="0">[20]gtrinh!#REF!</definedName>
    <definedName name="bdht15vl" localSheetId="4">[23]gtrinh!#REF!</definedName>
    <definedName name="bdht15vl">[20]gtrinh!#REF!</definedName>
    <definedName name="bdht25nc" localSheetId="5">[30]gtrinh!#REF!</definedName>
    <definedName name="bdht25nc" localSheetId="0">[20]gtrinh!#REF!</definedName>
    <definedName name="bdht25nc" localSheetId="4">[23]gtrinh!#REF!</definedName>
    <definedName name="bdht25nc">[20]gtrinh!#REF!</definedName>
    <definedName name="bdht25vl" localSheetId="5">[22]gtrinh!#REF!</definedName>
    <definedName name="bdht25vl" localSheetId="0">[20]gtrinh!#REF!</definedName>
    <definedName name="bdht25vl" localSheetId="4">[23]gtrinh!#REF!</definedName>
    <definedName name="bdht25vl">[20]gtrinh!#REF!</definedName>
    <definedName name="bdht325nc" localSheetId="5">[30]gtrinh!#REF!</definedName>
    <definedName name="bdht325nc" localSheetId="0">[20]gtrinh!#REF!</definedName>
    <definedName name="bdht325nc" localSheetId="4">[23]gtrinh!#REF!</definedName>
    <definedName name="bdht325nc">[20]gtrinh!#REF!</definedName>
    <definedName name="bdht325vl" localSheetId="5">[30]gtrinh!#REF!</definedName>
    <definedName name="bdht325vl" localSheetId="0">[20]gtrinh!#REF!</definedName>
    <definedName name="bdht325vl" localSheetId="4">[23]gtrinh!#REF!</definedName>
    <definedName name="bdht325vl">[20]gtrinh!#REF!</definedName>
    <definedName name="begin" localSheetId="0">#REF!</definedName>
    <definedName name="begin">#REF!</definedName>
    <definedName name="beta">#REF!</definedName>
    <definedName name="BINHTHANH1" localSheetId="5">#REF!</definedName>
    <definedName name="BINHTHANH1">#REF!</definedName>
    <definedName name="BINHTHANH2" localSheetId="5">#REF!</definedName>
    <definedName name="BINHTHANH2">#REF!</definedName>
    <definedName name="bl">[73]Sheet2!$C$6</definedName>
    <definedName name="blang">#REF!</definedName>
    <definedName name="BLDG" localSheetId="0">'[4]FA-LISTING'!#REF!</definedName>
    <definedName name="BLDG">'[4]FA-LISTING'!#REF!</definedName>
    <definedName name="BLDGIMP" localSheetId="0">'[4]FA-LISTING'!#REF!</definedName>
    <definedName name="BLDGIMP">'[4]FA-LISTING'!#REF!</definedName>
    <definedName name="BLDGREV" localSheetId="0">'[4]FA-LISTING'!#REF!</definedName>
    <definedName name="BLDGREV">'[4]FA-LISTING'!#REF!</definedName>
    <definedName name="BLOCK1" localSheetId="5">#REF!</definedName>
    <definedName name="BLOCK1">#REF!</definedName>
    <definedName name="BLOCK2" localSheetId="5">#REF!</definedName>
    <definedName name="BLOCK2">#REF!</definedName>
    <definedName name="BLOCK3" localSheetId="5">#REF!</definedName>
    <definedName name="BLOCK3" localSheetId="0">#REF!</definedName>
    <definedName name="BLOCK3">#REF!</definedName>
    <definedName name="blong">#REF!</definedName>
    <definedName name="BookName" localSheetId="5">"Tổ 2 Lê Lợi.xls"</definedName>
    <definedName name="BOQ">#REF!</definedName>
    <definedName name="Botanical2">#REF!</definedName>
    <definedName name="Botanical2.Jun">#REF!</definedName>
    <definedName name="botda">'[21]Gia vat tu'!$D$23</definedName>
    <definedName name="botmau">'[21]Gia vat tu'!$D$24</definedName>
    <definedName name="bson">#REF!</definedName>
    <definedName name="BT" localSheetId="5">#REF!</definedName>
    <definedName name="BT">#REF!</definedName>
    <definedName name="bt250.0">[33]May!$E$52</definedName>
    <definedName name="btai" localSheetId="5">#REF!</definedName>
    <definedName name="btai" localSheetId="4">[50]gVL!$N$49</definedName>
    <definedName name="btai" localSheetId="3">[62]gvl!$Q$63</definedName>
    <definedName name="btai">[49]gVL!$N$49</definedName>
    <definedName name="btchiuaxitm300">#REF!</definedName>
    <definedName name="BTchiuaxm200">#REF!</definedName>
    <definedName name="btcocM400">#REF!</definedName>
    <definedName name="btct">[74]btct!$B$6:$K$162</definedName>
    <definedName name="btds" localSheetId="0">[75]DG!#REF!</definedName>
    <definedName name="btds">[75]DG!#REF!</definedName>
    <definedName name="btham">#REF!</definedName>
    <definedName name="BTlotm100">#REF!</definedName>
    <definedName name="btnhuamin">'[21]Gia vat tu'!$D$21</definedName>
    <definedName name="btnhuatho">'[21]Gia vat tu'!$D$22</definedName>
    <definedName name="bttc" localSheetId="0">[75]DG!#REF!</definedName>
    <definedName name="bttc">[75]DG!#REF!</definedName>
    <definedName name="btthuongpham150">'[21]Gia vat tu'!$D$84</definedName>
    <definedName name="btthuongpham200">'[21]Gia vat tu'!$D$85</definedName>
    <definedName name="btthuongpham250">'[21]Gia vat tu'!$D$86</definedName>
    <definedName name="btthuongphamM30">'[21]Gia vat tu'!$D$87</definedName>
    <definedName name="Bu_long" localSheetId="0">[47]Sheet3!#REF!</definedName>
    <definedName name="Bu_long">[47]Sheet3!#REF!</definedName>
    <definedName name="bulong">'[21]Gia vat tu'!$D$91</definedName>
    <definedName name="buoc">#REF!</definedName>
    <definedName name="Bust" localSheetId="3">XL4Test5!$C$15</definedName>
    <definedName name="Bust">XL4Poppy!$C$31</definedName>
    <definedName name="bust1">[76]XL4Poppy!$C$31</definedName>
    <definedName name="BVCISUMMARY">#REF!</definedName>
    <definedName name="C.1.1..Phat_tuyen" localSheetId="5">#REF!</definedName>
    <definedName name="C.1.1..Phat_tuyen">#REF!</definedName>
    <definedName name="C.1.10..VC_Thu_cong_CG" localSheetId="5">#REF!</definedName>
    <definedName name="C.1.10..VC_Thu_cong_CG">#REF!</definedName>
    <definedName name="C.1.2..Chat_cay_thu_cong" localSheetId="5">#REF!</definedName>
    <definedName name="C.1.2..Chat_cay_thu_cong">#REF!</definedName>
    <definedName name="C.1.3..Chat_cay_may" localSheetId="5">#REF!</definedName>
    <definedName name="C.1.3..Chat_cay_may">#REF!</definedName>
    <definedName name="C.1.4..Dao_goc_cay" localSheetId="5">#REF!</definedName>
    <definedName name="C.1.4..Dao_goc_cay">#REF!</definedName>
    <definedName name="C.1.5..Lam_duong_tam" localSheetId="5">#REF!</definedName>
    <definedName name="C.1.5..Lam_duong_tam">#REF!</definedName>
    <definedName name="C.1.6..Lam_cau_tam" localSheetId="5">#REF!</definedName>
    <definedName name="C.1.6..Lam_cau_tam">#REF!</definedName>
    <definedName name="C.1.7..Rai_da_chong_lun" localSheetId="5">#REF!</definedName>
    <definedName name="C.1.7..Rai_da_chong_lun">#REF!</definedName>
    <definedName name="C.1.8..Lam_kho_tam" localSheetId="5">#REF!</definedName>
    <definedName name="C.1.8..Lam_kho_tam">#REF!</definedName>
    <definedName name="C.1.8..San_mat_bang" localSheetId="5">#REF!</definedName>
    <definedName name="C.1.8..San_mat_bang">#REF!</definedName>
    <definedName name="C.2.1..VC_Thu_cong" localSheetId="5">#REF!</definedName>
    <definedName name="C.2.1..VC_Thu_cong">#REF!</definedName>
    <definedName name="C.2.2..VC_T_cong_CG" localSheetId="5">#REF!</definedName>
    <definedName name="C.2.2..VC_T_cong_CG">#REF!</definedName>
    <definedName name="C.2.3..Boc_do" localSheetId="5">#REF!</definedName>
    <definedName name="C.2.3..Boc_do">#REF!</definedName>
    <definedName name="C.3.1..Dao_dat_mong_cot" localSheetId="5">#REF!</definedName>
    <definedName name="C.3.1..Dao_dat_mong_cot">#REF!</definedName>
    <definedName name="C.3.2..Dao_dat_de_dap" localSheetId="5">#REF!</definedName>
    <definedName name="C.3.2..Dao_dat_de_dap">#REF!</definedName>
    <definedName name="C.3.3..Dap_dat_mong" localSheetId="5">#REF!</definedName>
    <definedName name="C.3.3..Dap_dat_mong">#REF!</definedName>
    <definedName name="C.3.4..Dao_dap_TDia" localSheetId="5">#REF!</definedName>
    <definedName name="C.3.4..Dao_dap_TDia">#REF!</definedName>
    <definedName name="C.3.5..Dap_bo_bao" localSheetId="5">#REF!</definedName>
    <definedName name="C.3.5..Dap_bo_bao">#REF!</definedName>
    <definedName name="C.3.6..Bom_tat_nuoc" localSheetId="5">#REF!</definedName>
    <definedName name="C.3.6..Bom_tat_nuoc">#REF!</definedName>
    <definedName name="C.3.7..Dao_bun" localSheetId="5">#REF!</definedName>
    <definedName name="C.3.7..Dao_bun">#REF!</definedName>
    <definedName name="C.3.8..Dap_cat_CT" localSheetId="5">#REF!</definedName>
    <definedName name="C.3.8..Dap_cat_CT">#REF!</definedName>
    <definedName name="C.3.9..Dao_pha_da" localSheetId="5">#REF!</definedName>
    <definedName name="C.3.9..Dao_pha_da">#REF!</definedName>
    <definedName name="C.4.1.Cot_thep" localSheetId="5">#REF!</definedName>
    <definedName name="C.4.1.Cot_thep">#REF!</definedName>
    <definedName name="C.4.2..Van_khuon" localSheetId="5">#REF!</definedName>
    <definedName name="C.4.2..Van_khuon">#REF!</definedName>
    <definedName name="C.4.3..Be_tong" localSheetId="5">#REF!</definedName>
    <definedName name="C.4.3..Be_tong">#REF!</definedName>
    <definedName name="C.4.4..Lap_BT_D.San" localSheetId="5">#REF!</definedName>
    <definedName name="C.4.4..Lap_BT_D.San">#REF!</definedName>
    <definedName name="C.4.5..Xay_da_hoc" localSheetId="5">#REF!</definedName>
    <definedName name="C.4.5..Xay_da_hoc">#REF!</definedName>
    <definedName name="C.4.6..Dong_coc" localSheetId="5">#REF!</definedName>
    <definedName name="C.4.6..Dong_coc">#REF!</definedName>
    <definedName name="C.4.7..Quet_Bi_tum" localSheetId="5">#REF!</definedName>
    <definedName name="C.4.7..Quet_Bi_tum">#REF!</definedName>
    <definedName name="C.5.1..Lap_cot_thep" localSheetId="5">#REF!</definedName>
    <definedName name="C.5.1..Lap_cot_thep">#REF!</definedName>
    <definedName name="C.5.2..Lap_cot_BT" localSheetId="5">#REF!</definedName>
    <definedName name="C.5.2..Lap_cot_BT">#REF!</definedName>
    <definedName name="C.5.3..Lap_dat_xa" localSheetId="5">#REF!</definedName>
    <definedName name="C.5.3..Lap_dat_xa">#REF!</definedName>
    <definedName name="C.5.4..Lap_tiep_dia" localSheetId="5">#REF!</definedName>
    <definedName name="C.5.4..Lap_tiep_dia">#REF!</definedName>
    <definedName name="C.5.5..Son_sat_thep" localSheetId="5">#REF!</definedName>
    <definedName name="C.5.5..Son_sat_thep">#REF!</definedName>
    <definedName name="C.6.1..Lap_su_dung" localSheetId="5">#REF!</definedName>
    <definedName name="C.6.1..Lap_su_dung">#REF!</definedName>
    <definedName name="C.6.2..Lap_su_CS" localSheetId="5">#REF!</definedName>
    <definedName name="C.6.2..Lap_su_CS">#REF!</definedName>
    <definedName name="C.6.3..Su_chuoi_do" localSheetId="5">#REF!</definedName>
    <definedName name="C.6.3..Su_chuoi_do">#REF!</definedName>
    <definedName name="C.6.4..Su_chuoi_neo" localSheetId="5">#REF!</definedName>
    <definedName name="C.6.4..Su_chuoi_neo">#REF!</definedName>
    <definedName name="C.6.5..Lap_phu_kien" localSheetId="5">#REF!</definedName>
    <definedName name="C.6.5..Lap_phu_kien">#REF!</definedName>
    <definedName name="C.6.6..Ep_noi_day" localSheetId="5">#REF!</definedName>
    <definedName name="C.6.6..Ep_noi_day">#REF!</definedName>
    <definedName name="C.6.7..KD_vuot_CN" localSheetId="5">#REF!</definedName>
    <definedName name="C.6.7..KD_vuot_CN">#REF!</definedName>
    <definedName name="C.6.8..Rai_cang_day" localSheetId="5">#REF!</definedName>
    <definedName name="C.6.8..Rai_cang_day">#REF!</definedName>
    <definedName name="C.6.9..Cap_quang" localSheetId="5">#REF!</definedName>
    <definedName name="C.6.9..Cap_quang">#REF!</definedName>
    <definedName name="C_" localSheetId="5">'[10]MAIN GATE HOUSE'!#REF!</definedName>
    <definedName name="C_" localSheetId="0">'[10]MAIN GATE HOUSE'!#REF!</definedName>
    <definedName name="C_">'[10]MAIN GATE HOUSE'!#REF!</definedName>
    <definedName name="C2.7">#REF!</definedName>
    <definedName name="C3.0">#REF!</definedName>
    <definedName name="C3.5">#REF!</definedName>
    <definedName name="C3.7">#REF!</definedName>
    <definedName name="C4.0">#REF!</definedName>
    <definedName name="CABLE2" localSheetId="5">'[77]MTO REV.0'!$A$1:$Q$570</definedName>
    <definedName name="CABLE2" localSheetId="4">'[78]MTO REV.0'!$A$1:$Q$570</definedName>
    <definedName name="CABLE2" localSheetId="3">'[78]MTO REV.0'!$A$1:$Q$570</definedName>
    <definedName name="CABLE2">'[79]MTO REV.0'!$A$1:$Q$570</definedName>
    <definedName name="cancu2" localSheetId="5">'[80]Page 3'!$A$17</definedName>
    <definedName name="cancu2">'[81]Page 3'!$A$17</definedName>
    <definedName name="cap">#REF!</definedName>
    <definedName name="cap0.7">#REF!</definedName>
    <definedName name="CAPDAT" localSheetId="5">[30]phuluc1!#REF!</definedName>
    <definedName name="CAPDAT" localSheetId="0">[20]phuluc1!#REF!</definedName>
    <definedName name="CAPDAT" localSheetId="4">[23]phuluc1!#REF!</definedName>
    <definedName name="CAPDAT">[20]phuluc1!#REF!</definedName>
    <definedName name="CAPNHAP">[82]dochat!$O$2:$AB$8</definedName>
    <definedName name="Case_Linkw_AT_211_Fdd" localSheetId="0">[83]DATA!#REF!</definedName>
    <definedName name="Case_Linkw_AT_211_Fdd">[83]DATA!#REF!</definedName>
    <definedName name="Case_Linkw_ATX" localSheetId="0">[83]DATA!#REF!</definedName>
    <definedName name="Case_Linkw_ATX">[83]DATA!#REF!</definedName>
    <definedName name="Case_Linkw_ATX_218_Fdd" localSheetId="0">[83]DATA!#REF!</definedName>
    <definedName name="Case_Linkw_ATX_218_Fdd">[83]DATA!#REF!</definedName>
    <definedName name="cat" localSheetId="5">'[84]Chiet tinh'!$G$11</definedName>
    <definedName name="Cat" localSheetId="0">#REF!</definedName>
    <definedName name="Cat">#REF!</definedName>
    <definedName name="Category_All" localSheetId="3">#REF!</definedName>
    <definedName name="Category_All">#REF!</definedName>
    <definedName name="CATIN" localSheetId="5">#N/A</definedName>
    <definedName name="CATIN">#N/A</definedName>
    <definedName name="CATJYOU" localSheetId="5">#N/A</definedName>
    <definedName name="CATJYOU">#N/A</definedName>
    <definedName name="catmin">#REF!</definedName>
    <definedName name="catnen">'[21]Gia vat tu'!$D$25</definedName>
    <definedName name="CATREC" localSheetId="5">#N/A</definedName>
    <definedName name="CATREC">#N/A</definedName>
    <definedName name="CATSYU" localSheetId="5">#N/A</definedName>
    <definedName name="CATSYU">#N/A</definedName>
    <definedName name="catuon">[33]May!$E$73</definedName>
    <definedName name="catvang" localSheetId="0">[85]CPTNo!#REF!</definedName>
    <definedName name="catvang">[85]CPTNo!#REF!</definedName>
    <definedName name="CatVang_HamYen" localSheetId="5">[86]T.Tinh!#REF!</definedName>
    <definedName name="CatVang_HamYen" localSheetId="0">[87]T.Tinh!#REF!</definedName>
    <definedName name="CatVang_HamYen">[87]T.Tinh!#REF!</definedName>
    <definedName name="cau" localSheetId="5">[88]NC!$B$5:$C$56</definedName>
    <definedName name="cau">[89]NC!$B$5:$C$56</definedName>
    <definedName name="caychong">'[21]Gia vat tu'!$D$43</definedName>
    <definedName name="cc" localSheetId="5">#REF!</definedName>
    <definedName name="cc" localSheetId="4">[50]gVL!$N$38</definedName>
    <definedName name="cc">[49]gVL!$N$38</definedName>
    <definedName name="CCNK" localSheetId="0">[90]QMCT!#REF!</definedName>
    <definedName name="CCNK">[90]QMCT!#REF!</definedName>
    <definedName name="CCS" localSheetId="5">#REF!</definedName>
    <definedName name="CCS" localSheetId="0">#REF!</definedName>
    <definedName name="CCS">#REF!</definedName>
    <definedName name="cd" localSheetId="5">#REF!</definedName>
    <definedName name="cd" localSheetId="4">[50]gVL!$N$15</definedName>
    <definedName name="cd">[49]gVL!$N$15</definedName>
    <definedName name="CDD" localSheetId="5">#REF!</definedName>
    <definedName name="CDD" localSheetId="0">#REF!</definedName>
    <definedName name="CDD">#REF!</definedName>
    <definedName name="CDDD" localSheetId="5">'[22]THPDMoi  (2)'!#REF!</definedName>
    <definedName name="CDDD" localSheetId="0">'[20]THPDMoi  (2)'!#REF!</definedName>
    <definedName name="CDDD" localSheetId="4">'[23]THPDMoi  (2)'!#REF!</definedName>
    <definedName name="CDDD">'[20]THPDMoi  (2)'!#REF!</definedName>
    <definedName name="cddd1p" localSheetId="5">'[22]TONG HOP VL-NC'!$C$3</definedName>
    <definedName name="cddd1p" localSheetId="4">'[23]TONG HOP VL-NC'!$C$3</definedName>
    <definedName name="cddd1p">'[20]TONG HOP VL-NC'!$C$3</definedName>
    <definedName name="cddd3p" localSheetId="5">'[30]TONG HOP VL-NC'!$C$2</definedName>
    <definedName name="cddd3p" localSheetId="4">'[23]TONG HOP VL-NC'!$C$2</definedName>
    <definedName name="cddd3p">'[20]TONG HOP VL-NC'!$C$2</definedName>
    <definedName name="CDDR_Acer40X_IDE" localSheetId="0">[83]DATA!#REF!</definedName>
    <definedName name="CDDR_Acer40X_IDE">[83]DATA!#REF!</definedName>
    <definedName name="CDDR_Acer48X_IDE" localSheetId="0">[83]DATA!#REF!</definedName>
    <definedName name="CDDR_Acer48X_IDE">[83]DATA!#REF!</definedName>
    <definedName name="CDDR_Acer50X_IDE" localSheetId="0">[83]DATA!#REF!</definedName>
    <definedName name="CDDR_Acer50X_IDE">[83]DATA!#REF!</definedName>
    <definedName name="cdn">#REF!</definedName>
    <definedName name="Cdnum">#REF!</definedName>
    <definedName name="CDTRAMD1">'[91]m doc'!$I$7:$I$118</definedName>
    <definedName name="cfc">'[92]He so'!$A$1</definedName>
    <definedName name="cfk" localSheetId="0">#REF!</definedName>
    <definedName name="cfk">#REF!</definedName>
    <definedName name="cgionc" localSheetId="5">'[22]lam-moi'!#REF!</definedName>
    <definedName name="cgionc" localSheetId="0">'[20]lam-moi'!#REF!</definedName>
    <definedName name="cgionc" localSheetId="4">'[23]lam-moi'!#REF!</definedName>
    <definedName name="cgionc">'[20]lam-moi'!#REF!</definedName>
    <definedName name="cgiovl" localSheetId="5">'[30]lam-moi'!#REF!</definedName>
    <definedName name="cgiovl" localSheetId="0">'[20]lam-moi'!#REF!</definedName>
    <definedName name="cgiovl" localSheetId="4">'[23]lam-moi'!#REF!</definedName>
    <definedName name="cgiovl">'[20]lam-moi'!#REF!</definedName>
    <definedName name="CH" localSheetId="5">#REF!</definedName>
    <definedName name="CH" localSheetId="0">[43]TN!#REF!</definedName>
    <definedName name="CH" localSheetId="3">#REF!</definedName>
    <definedName name="CH">[43]TN!#REF!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htnc" localSheetId="5">'[30]lam-moi'!#REF!</definedName>
    <definedName name="chhtnc" localSheetId="0">'[20]lam-moi'!#REF!</definedName>
    <definedName name="chhtnc" localSheetId="4">'[23]lam-moi'!#REF!</definedName>
    <definedName name="chhtnc">'[20]lam-moi'!#REF!</definedName>
    <definedName name="chhtvl" localSheetId="5">'[22]lam-moi'!#REF!</definedName>
    <definedName name="chhtvl" localSheetId="0">'[20]lam-moi'!#REF!</definedName>
    <definedName name="chhtvl" localSheetId="4">'[23]lam-moi'!#REF!</definedName>
    <definedName name="chhtvl">'[20]lam-moi'!#REF!</definedName>
    <definedName name="chnc" localSheetId="5">'[22]lam-moi'!#REF!</definedName>
    <definedName name="chnc" localSheetId="0">'[20]lam-moi'!#REF!</definedName>
    <definedName name="chnc" localSheetId="4">'[23]lam-moi'!#REF!</definedName>
    <definedName name="chnc">'[20]lam-moi'!#REF!</definedName>
    <definedName name="CHSO4" localSheetId="5">#REF!</definedName>
    <definedName name="CHSO4">#REF!</definedName>
    <definedName name="Chu" localSheetId="5">[43]ND!#REF!</definedName>
    <definedName name="Chu" localSheetId="0">[43]ND!#REF!</definedName>
    <definedName name="Chu">[43]ND!#REF!</definedName>
    <definedName name="chvl" localSheetId="5">'[30]lam-moi'!#REF!</definedName>
    <definedName name="chvl" localSheetId="0">'[20]lam-moi'!#REF!</definedName>
    <definedName name="chvl" localSheetId="4">'[23]lam-moi'!#REF!</definedName>
    <definedName name="chvl">'[20]lam-moi'!#REF!</definedName>
    <definedName name="citidd" localSheetId="5">'[22]dongia (2)'!#REF!</definedName>
    <definedName name="citidd" localSheetId="0">'[20]dongia (2)'!#REF!</definedName>
    <definedName name="citidd" localSheetId="4">'[23]dongia (2)'!#REF!</definedName>
    <definedName name="citidd">'[20]dongia (2)'!#REF!</definedName>
    <definedName name="City" localSheetId="5">#REF!</definedName>
    <definedName name="City">#REF!</definedName>
    <definedName name="CK">#REF!</definedName>
    <definedName name="cknc" localSheetId="5">'[30]lam-moi'!#REF!</definedName>
    <definedName name="cknc" localSheetId="0">'[20]lam-moi'!#REF!</definedName>
    <definedName name="cknc" localSheetId="4">'[23]lam-moi'!#REF!</definedName>
    <definedName name="cknc">'[20]lam-moi'!#REF!</definedName>
    <definedName name="ckvl" localSheetId="5">'[30]lam-moi'!#REF!</definedName>
    <definedName name="ckvl" localSheetId="0">'[20]lam-moi'!#REF!</definedName>
    <definedName name="ckvl" localSheetId="4">'[23]lam-moi'!#REF!</definedName>
    <definedName name="ckvl">'[20]lam-moi'!#REF!</definedName>
    <definedName name="CL">#REF!</definedName>
    <definedName name="CLTMP" localSheetId="0">[90]QMCT!#REF!</definedName>
    <definedName name="CLTMP">[90]QMCT!#REF!</definedName>
    <definedName name="CLVC">[93]CHITIET!$D$3</definedName>
    <definedName name="clvc1" localSheetId="5">[30]chitiet!$D$3</definedName>
    <definedName name="clvc1" localSheetId="4">[23]chitiet!$D$3</definedName>
    <definedName name="clvc1">[20]chitiet!$D$3</definedName>
    <definedName name="CLVC3">0.1</definedName>
    <definedName name="CLVCTB">#REF!</definedName>
    <definedName name="CLVL">#REF!</definedName>
    <definedName name="CN3p" localSheetId="5">'[30]TONGKE3p '!$X$295</definedName>
    <definedName name="CN3p" localSheetId="4">'[23]TONGKE3p '!$X$295</definedName>
    <definedName name="CN3p">'[20]TONGKE3p '!$X$295</definedName>
    <definedName name="Co">#REF!</definedName>
    <definedName name="COAT" localSheetId="5">'[3]PNT-QUOT-#3'!#REF!</definedName>
    <definedName name="COAT" localSheetId="0">'[2]PNT-QUOT-#3'!#REF!</definedName>
    <definedName name="COAT" localSheetId="4">'[2]PNT-QUOT-#3'!#REF!</definedName>
    <definedName name="COAT" localSheetId="3">'[3]PNT-QUOT-#3'!#REF!</definedName>
    <definedName name="COAT">'[2]PNT-QUOT-#3'!#REF!</definedName>
    <definedName name="coc" localSheetId="5">#REF!</definedName>
    <definedName name="coc" localSheetId="4">[50]gVL!$N$25</definedName>
    <definedName name="coc">[49]gVL!$N$25</definedName>
    <definedName name="coc20x20" localSheetId="0">[75]DG!#REF!</definedName>
    <definedName name="coc20x20">[75]DG!#REF!</definedName>
    <definedName name="Code" localSheetId="5" hidden="1">#REF!</definedName>
    <definedName name="Code" localSheetId="0" hidden="1">#REF!</definedName>
    <definedName name="Code" hidden="1">#REF!</definedName>
    <definedName name="Cöï_ly_vaän_chuyeãn">#REF!</definedName>
    <definedName name="CÖÏ_LY_VAÄN_CHUYEÅN">#REF!</definedName>
    <definedName name="Comm" localSheetId="5">BlankMacro1</definedName>
    <definedName name="Comm" localSheetId="0">BlankMacro1</definedName>
    <definedName name="Comm">BlankMacro1</definedName>
    <definedName name="COMMON" localSheetId="5">#REF!</definedName>
    <definedName name="COMMON" localSheetId="4">#REF!</definedName>
    <definedName name="COMMON" localSheetId="3">#REF!</definedName>
    <definedName name="COMMON">#REF!</definedName>
    <definedName name="COMP" localSheetId="0">'[4]FA-LISTING'!#REF!</definedName>
    <definedName name="COMP">'[4]FA-LISTING'!#REF!</definedName>
    <definedName name="Company" localSheetId="5">#REF!</definedName>
    <definedName name="Company">#REF!</definedName>
    <definedName name="CON_EQP_COS" localSheetId="5">#REF!</definedName>
    <definedName name="CON_EQP_COS" localSheetId="3">#REF!</definedName>
    <definedName name="CON_EQP_COS">#REF!</definedName>
    <definedName name="CON_EQP_COST" localSheetId="3">#REF!</definedName>
    <definedName name="CON_EQP_COST">#REF!</definedName>
    <definedName name="cong_bq" localSheetId="5">'[94]truc tiep'!#REF!</definedName>
    <definedName name="cong_bq" localSheetId="0">'[32]truc tiep'!#REF!</definedName>
    <definedName name="cong_bq">'[32]truc tiep'!#REF!</definedName>
    <definedName name="cong_bv" localSheetId="5">'[31]truc tiep'!#REF!</definedName>
    <definedName name="cong_bv" localSheetId="0">'[32]truc tiep'!#REF!</definedName>
    <definedName name="cong_bv">'[32]truc tiep'!#REF!</definedName>
    <definedName name="cong_ck" localSheetId="5">'[94]truc tiep'!#REF!</definedName>
    <definedName name="cong_ck" localSheetId="0">'[32]truc tiep'!#REF!</definedName>
    <definedName name="cong_ck">'[32]truc tiep'!#REF!</definedName>
    <definedName name="cong_d1" localSheetId="5">'[31]truc tiep'!#REF!</definedName>
    <definedName name="cong_d1" localSheetId="0">'[32]truc tiep'!#REF!</definedName>
    <definedName name="cong_d1">'[32]truc tiep'!#REF!</definedName>
    <definedName name="cong_d2" localSheetId="5">'[31]truc tiep'!#REF!</definedName>
    <definedName name="cong_d2" localSheetId="0">'[32]truc tiep'!#REF!</definedName>
    <definedName name="cong_d2">'[32]truc tiep'!#REF!</definedName>
    <definedName name="cong_d3" localSheetId="5">'[31]truc tiep'!#REF!</definedName>
    <definedName name="cong_d3" localSheetId="0">'[32]truc tiep'!#REF!</definedName>
    <definedName name="cong_d3">'[32]truc tiep'!#REF!</definedName>
    <definedName name="cong_dl" localSheetId="5">'[31]truc tiep'!#REF!</definedName>
    <definedName name="cong_dl" localSheetId="0">'[32]truc tiep'!#REF!</definedName>
    <definedName name="cong_dl">'[32]truc tiep'!#REF!</definedName>
    <definedName name="Cong_HM_DTCT">#REF!</definedName>
    <definedName name="cong_kcs" localSheetId="5">'[31]truc tiep'!#REF!</definedName>
    <definedName name="cong_kcs" localSheetId="0">'[32]truc tiep'!#REF!</definedName>
    <definedName name="cong_kcs">'[32]truc tiep'!#REF!</definedName>
    <definedName name="Cong_M_DTCT">#REF!</definedName>
    <definedName name="cong_nb" localSheetId="5">'[94]truc tiep'!#REF!</definedName>
    <definedName name="cong_nb" localSheetId="0">'[32]truc tiep'!#REF!</definedName>
    <definedName name="cong_nb">'[32]truc tiep'!#REF!</definedName>
    <definedName name="Cong_NC_DTCT">#REF!</definedName>
    <definedName name="cong_ngio" localSheetId="5">'[31]truc tiep'!#REF!</definedName>
    <definedName name="cong_ngio" localSheetId="0">'[32]truc tiep'!#REF!</definedName>
    <definedName name="cong_ngio">'[32]truc tiep'!#REF!</definedName>
    <definedName name="cong_nv" localSheetId="5">'[31]truc tiep'!#REF!</definedName>
    <definedName name="cong_nv" localSheetId="0">'[32]truc tiep'!#REF!</definedName>
    <definedName name="cong_nv">'[32]truc tiep'!#REF!</definedName>
    <definedName name="cong_t3" localSheetId="5">'[94]truc tiep'!#REF!</definedName>
    <definedName name="cong_t3" localSheetId="0">'[32]truc tiep'!#REF!</definedName>
    <definedName name="cong_t3">'[32]truc tiep'!#REF!</definedName>
    <definedName name="cong_t4" localSheetId="5">'[31]truc tiep'!#REF!</definedName>
    <definedName name="cong_t4" localSheetId="0">'[32]truc tiep'!#REF!</definedName>
    <definedName name="cong_t4">'[32]truc tiep'!#REF!</definedName>
    <definedName name="cong_t5" localSheetId="5">'[31]truc tiep'!#REF!</definedName>
    <definedName name="cong_t5" localSheetId="0">'[32]truc tiep'!#REF!</definedName>
    <definedName name="cong_t5">'[32]truc tiep'!#REF!</definedName>
    <definedName name="cong_t6" localSheetId="5">'[31]truc tiep'!#REF!</definedName>
    <definedName name="cong_t6" localSheetId="0">'[32]truc tiep'!#REF!</definedName>
    <definedName name="cong_t6">'[32]truc tiep'!#REF!</definedName>
    <definedName name="cong_tc" localSheetId="5">'[94]truc tiep'!#REF!</definedName>
    <definedName name="cong_tc" localSheetId="0">'[32]truc tiep'!#REF!</definedName>
    <definedName name="cong_tc">'[32]truc tiep'!#REF!</definedName>
    <definedName name="cong_tm" localSheetId="5">'[31]truc tiep'!#REF!</definedName>
    <definedName name="cong_tm" localSheetId="0">'[32]truc tiep'!#REF!</definedName>
    <definedName name="cong_tm">'[32]truc tiep'!#REF!</definedName>
    <definedName name="Cong_VL_DTCT">#REF!</definedName>
    <definedName name="cong_vs" localSheetId="5">'[31]truc tiep'!#REF!</definedName>
    <definedName name="cong_vs" localSheetId="0">'[32]truc tiep'!#REF!</definedName>
    <definedName name="cong_vs">'[32]truc tiep'!#REF!</definedName>
    <definedName name="cong_xh" localSheetId="5">'[31]truc tiep'!#REF!</definedName>
    <definedName name="cong_xh" localSheetId="0">'[32]truc tiep'!#REF!</definedName>
    <definedName name="cong_xh">'[32]truc tiep'!#REF!</definedName>
    <definedName name="cong1x15" localSheetId="5">[30]giathanh1!#REF!</definedName>
    <definedName name="cong1x15" localSheetId="0">[20]giathanh1!#REF!</definedName>
    <definedName name="cong1x15" localSheetId="4">[23]giathanh1!#REF!</definedName>
    <definedName name="cong1x15">[20]giathanh1!#REF!</definedName>
    <definedName name="congdau" localSheetId="0">[95]XLAP!#REF!</definedName>
    <definedName name="congdau">[95]XLAP!#REF!</definedName>
    <definedName name="Congdoc" localSheetId="5">'[80]Page 3'!$D$28</definedName>
    <definedName name="Congdoc">'[81]Page 3'!$D$28</definedName>
    <definedName name="CongVattu">#REF!</definedName>
    <definedName name="CONST_EQ" localSheetId="3">#REF!</definedName>
    <definedName name="CONST_EQ">#REF!</definedName>
    <definedName name="Continue" localSheetId="3">XL4Test5!$C$30</definedName>
    <definedName name="Continue">XL4Poppy!$C$9</definedName>
    <definedName name="continue1">#REF!</definedName>
    <definedName name="copy" localSheetId="5">[96]CANDOI!$B$15:$B$2514,[96]CANDOI!$D$15:$G$2514,[96]CANDOI!$N$15:$N$2514,[96]CANDOI!$P$15:$P$2514</definedName>
    <definedName name="copy">[97]CANDOI!$B$15:$B$2514,[97]CANDOI!$D$15:$G$2514,[97]CANDOI!$N$15:$N$2514,[97]CANDOI!$P$15:$P$2514</definedName>
    <definedName name="copyl" localSheetId="5">[96]CANDOI!$B$15,[96]CANDOI!$B$15:$B$2514,[96]CANDOI!$D$15:$G$2514,[96]CANDOI!$N$15:$N$2514,[96]CANDOI!$P$15:$P$2514</definedName>
    <definedName name="copyl">[97]CANDOI!$B$15,[97]CANDOI!$B$15:$B$2514,[97]CANDOI!$D$15:$G$2514,[97]CANDOI!$N$15:$N$2514,[97]CANDOI!$P$15:$P$2514</definedName>
    <definedName name="cot">[98]gVL!$Q$64</definedName>
    <definedName name="Cot_thep" localSheetId="5">[99]Du_lieu!$C$19</definedName>
    <definedName name="Cot_thep" localSheetId="4">[99]Du_lieu!$C$19</definedName>
    <definedName name="Cot_thep" localSheetId="3">[20]Du_lieu!$C$19</definedName>
    <definedName name="Cot_thep">[100]Du_lieu!$C$19</definedName>
    <definedName name="Country" localSheetId="5">#REF!</definedName>
    <definedName name="Country">#REF!</definedName>
    <definedName name="COVER">#REF!</definedName>
    <definedName name="CPC">#REF!</definedName>
    <definedName name="cpd">[48]gVL!$Q$20</definedName>
    <definedName name="cpdd" localSheetId="5">[48]gVL!$Q$21</definedName>
    <definedName name="cpdd" localSheetId="4">[48]gVL!$Q$21</definedName>
    <definedName name="cpdd" localSheetId="3">[48]gVL!$Q$21</definedName>
    <definedName name="cpdd">[49]gVL!$N$17</definedName>
    <definedName name="cpdd1">#REF!</definedName>
    <definedName name="cpdd2" localSheetId="5">#REF!</definedName>
    <definedName name="cpdd2">[101]gVL!$P$19</definedName>
    <definedName name="CPDD22cm" localSheetId="5">'[80]Page 3'!$D$26</definedName>
    <definedName name="CPDD22cm">'[81]Page 3'!$D$26</definedName>
    <definedName name="cpdd35cm" localSheetId="5">'[80]Page 3'!$D$27</definedName>
    <definedName name="cpdd35cm">'[81]Page 3'!$D$27</definedName>
    <definedName name="CPK">#REF!</definedName>
    <definedName name="CPKDP">#REF!</definedName>
    <definedName name="CPKTW">#REF!</definedName>
    <definedName name="CPT">#REF!</definedName>
    <definedName name="cptkdp">#REF!</definedName>
    <definedName name="CPU_AMD_K6II_550" localSheetId="0">[83]DATA!#REF!</definedName>
    <definedName name="CPU_AMD_K6II_550">[83]DATA!#REF!</definedName>
    <definedName name="CPU_Intel_P4_1.7_256K_256RIMM" localSheetId="0">[83]DATA!#REF!</definedName>
    <definedName name="CPU_Intel_P4_1.7_256K_256RIMM">[83]DATA!#REF!</definedName>
    <definedName name="CPU_Intel_PIII500E_256Kdie_Copp" localSheetId="0">[83]DATA!#REF!</definedName>
    <definedName name="CPU_Intel_PIII500E_256Kdie_Copp">[83]DATA!#REF!</definedName>
    <definedName name="CPU_Intel_PIII550E_256Kdie_Copp" localSheetId="0">[83]DATA!#REF!</definedName>
    <definedName name="CPU_Intel_PIII550E_256Kdie_Copp">[83]DATA!#REF!</definedName>
    <definedName name="CPVC100">#REF!</definedName>
    <definedName name="CPVC1KM" localSheetId="5">'[30]TH VL, NC, DDHT Thanhphuoc'!$J$19</definedName>
    <definedName name="CPVC1KM" localSheetId="4">'[23]TH VL, NC, DDHT Thanhphuoc'!$J$19</definedName>
    <definedName name="CPVC1KM">'[20]TH VL, NC, DDHT Thanhphuoc'!$J$19</definedName>
    <definedName name="CPVCDN" localSheetId="5">'[30]#REF'!$K$33</definedName>
    <definedName name="CPVCDN" localSheetId="4">'[23]#REF'!$K$33</definedName>
    <definedName name="CPVCDN">'[20]#REF'!$K$33</definedName>
    <definedName name="CRD">#REF!</definedName>
    <definedName name="_xlnm.Criteria" localSheetId="5">[102]SILICATE!#REF!</definedName>
    <definedName name="_xlnm.Criteria" localSheetId="0">[102]SILICATE!#REF!</definedName>
    <definedName name="_xlnm.Criteria">[102]SILICATE!#REF!</definedName>
    <definedName name="CRITINST">#REF!</definedName>
    <definedName name="CRITPURC">#REF!</definedName>
    <definedName name="CRS">#REF!</definedName>
    <definedName name="CS" localSheetId="5">#REF!</definedName>
    <definedName name="CS" localSheetId="0">#REF!</definedName>
    <definedName name="CS">#REF!</definedName>
    <definedName name="CS_10" localSheetId="5">#REF!</definedName>
    <definedName name="CS_10" localSheetId="4">#REF!</definedName>
    <definedName name="CS_10" localSheetId="3">#REF!</definedName>
    <definedName name="CS_10">#REF!</definedName>
    <definedName name="CS_100" localSheetId="5">#REF!</definedName>
    <definedName name="CS_100" localSheetId="4">#REF!</definedName>
    <definedName name="CS_100" localSheetId="3">#REF!</definedName>
    <definedName name="CS_100">#REF!</definedName>
    <definedName name="CS_10S" localSheetId="5">#REF!</definedName>
    <definedName name="CS_10S" localSheetId="4">#REF!</definedName>
    <definedName name="CS_10S" localSheetId="3">#REF!</definedName>
    <definedName name="CS_10S">#REF!</definedName>
    <definedName name="CS_120" localSheetId="5">#REF!</definedName>
    <definedName name="CS_120" localSheetId="4">#REF!</definedName>
    <definedName name="CS_120" localSheetId="3">#REF!</definedName>
    <definedName name="CS_120">#REF!</definedName>
    <definedName name="CS_140" localSheetId="5">#REF!</definedName>
    <definedName name="CS_140" localSheetId="4">#REF!</definedName>
    <definedName name="CS_140" localSheetId="3">#REF!</definedName>
    <definedName name="CS_140">#REF!</definedName>
    <definedName name="CS_160" localSheetId="5">#REF!</definedName>
    <definedName name="CS_160" localSheetId="4">#REF!</definedName>
    <definedName name="CS_160" localSheetId="3">#REF!</definedName>
    <definedName name="CS_160">#REF!</definedName>
    <definedName name="CS_20" localSheetId="5">#REF!</definedName>
    <definedName name="CS_20" localSheetId="4">#REF!</definedName>
    <definedName name="CS_20" localSheetId="3">#REF!</definedName>
    <definedName name="CS_20">#REF!</definedName>
    <definedName name="CS_30" localSheetId="5">#REF!</definedName>
    <definedName name="CS_30" localSheetId="4">#REF!</definedName>
    <definedName name="CS_30" localSheetId="3">#REF!</definedName>
    <definedName name="CS_30">#REF!</definedName>
    <definedName name="CS_40" localSheetId="5">#REF!</definedName>
    <definedName name="CS_40" localSheetId="4">#REF!</definedName>
    <definedName name="CS_40" localSheetId="3">#REF!</definedName>
    <definedName name="CS_40">#REF!</definedName>
    <definedName name="CS_40S" localSheetId="5">#REF!</definedName>
    <definedName name="CS_40S" localSheetId="4">#REF!</definedName>
    <definedName name="CS_40S" localSheetId="3">#REF!</definedName>
    <definedName name="CS_40S">#REF!</definedName>
    <definedName name="CS_5S" localSheetId="5">#REF!</definedName>
    <definedName name="CS_5S" localSheetId="4">#REF!</definedName>
    <definedName name="CS_5S" localSheetId="3">#REF!</definedName>
    <definedName name="CS_5S">#REF!</definedName>
    <definedName name="CS_60" localSheetId="5">#REF!</definedName>
    <definedName name="CS_60" localSheetId="4">#REF!</definedName>
    <definedName name="CS_60" localSheetId="3">#REF!</definedName>
    <definedName name="CS_60">#REF!</definedName>
    <definedName name="CS_80" localSheetId="5">#REF!</definedName>
    <definedName name="CS_80" localSheetId="4">#REF!</definedName>
    <definedName name="CS_80" localSheetId="3">#REF!</definedName>
    <definedName name="CS_80">#REF!</definedName>
    <definedName name="CS_80S" localSheetId="5">#REF!</definedName>
    <definedName name="CS_80S" localSheetId="4">#REF!</definedName>
    <definedName name="CS_80S" localSheetId="3">#REF!</definedName>
    <definedName name="CS_80S">#REF!</definedName>
    <definedName name="CS_STD" localSheetId="5">#REF!</definedName>
    <definedName name="CS_STD" localSheetId="4">#REF!</definedName>
    <definedName name="CS_STD" localSheetId="3">#REF!</definedName>
    <definedName name="CS_STD">#REF!</definedName>
    <definedName name="CS_XS" localSheetId="5">#REF!</definedName>
    <definedName name="CS_XS" localSheetId="4">#REF!</definedName>
    <definedName name="CS_XS" localSheetId="3">#REF!</definedName>
    <definedName name="CS_XS">#REF!</definedName>
    <definedName name="CS_XXS" localSheetId="5">#REF!</definedName>
    <definedName name="CS_XXS" localSheetId="4">#REF!</definedName>
    <definedName name="CS_XXS" localSheetId="3">#REF!</definedName>
    <definedName name="CS_XXS">#REF!</definedName>
    <definedName name="csd3p">#REF!</definedName>
    <definedName name="csddg1p">#REF!</definedName>
    <definedName name="csddt1p">#REF!</definedName>
    <definedName name="csht3p">#REF!</definedName>
    <definedName name="ctdn9697">#REF!</definedName>
    <definedName name="cti3x15" localSheetId="5">[30]giathanh1!#REF!</definedName>
    <definedName name="cti3x15" localSheetId="0">[20]giathanh1!#REF!</definedName>
    <definedName name="cti3x15" localSheetId="4">[23]giathanh1!#REF!</definedName>
    <definedName name="cti3x15">[20]giathanh1!#REF!</definedName>
    <definedName name="ctiep">#REF!</definedName>
    <definedName name="ctmai">#REF!</definedName>
    <definedName name="cto" localSheetId="5">[103]THCT!#REF!</definedName>
    <definedName name="cto" localSheetId="0">[104]THCT!#REF!</definedName>
    <definedName name="cto">[104]THCT!#REF!</definedName>
    <definedName name="ctong">#REF!</definedName>
    <definedName name="CTÖØ" localSheetId="5">#REF!</definedName>
    <definedName name="CTÖØ" localSheetId="0">#REF!</definedName>
    <definedName name="CTÖØ">#REF!</definedName>
    <definedName name="ctre">#REF!</definedName>
    <definedName name="CTT" localSheetId="0">[105]BKTH!#REF!</definedName>
    <definedName name="CTT">[105]BKTH!#REF!</definedName>
    <definedName name="Cty_TNHH_HYDRO_AGRI" localSheetId="5">#REF!</definedName>
    <definedName name="Cty_TNHH_HYDRO_AGRI">#REF!</definedName>
    <definedName name="CTY_VTKTNN_CAÀN_THÔ" localSheetId="5">#REF!</definedName>
    <definedName name="CTY_VTKTNN_CAÀN_THÔ" localSheetId="0">#REF!</definedName>
    <definedName name="CTY_VTKTNN_CAÀN_THÔ">#REF!</definedName>
    <definedName name="CU_LY">#REF!</definedName>
    <definedName name="cu_ly_1">'[106]tra-vat-lieu'!$A$219:$A$319</definedName>
    <definedName name="CUCHI" localSheetId="5">#REF!</definedName>
    <definedName name="CUCHI">#REF!</definedName>
    <definedName name="cui" localSheetId="5">[72]gVL!$N$39</definedName>
    <definedName name="cui" localSheetId="4">[50]gVL!$N$39</definedName>
    <definedName name="cui">[49]gVL!$N$39</definedName>
    <definedName name="culy1" localSheetId="5">[30]DONGIA!#REF!</definedName>
    <definedName name="culy1" localSheetId="0">[20]DONGIA!#REF!</definedName>
    <definedName name="culy1" localSheetId="4">[23]DONGIA!#REF!</definedName>
    <definedName name="culy1">[20]DONGIA!#REF!</definedName>
    <definedName name="culy2" localSheetId="5">[30]DONGIA!#REF!</definedName>
    <definedName name="culy2" localSheetId="0">[20]DONGIA!#REF!</definedName>
    <definedName name="culy2" localSheetId="4">[23]DONGIA!#REF!</definedName>
    <definedName name="culy2">[20]DONGIA!#REF!</definedName>
    <definedName name="culy3" localSheetId="5">[30]DONGIA!#REF!</definedName>
    <definedName name="culy3" localSheetId="0">[20]DONGIA!#REF!</definedName>
    <definedName name="culy3" localSheetId="4">[23]DONGIA!#REF!</definedName>
    <definedName name="culy3">[20]DONGIA!#REF!</definedName>
    <definedName name="culy4" localSheetId="5">[30]DONGIA!#REF!</definedName>
    <definedName name="culy4" localSheetId="0">[20]DONGIA!#REF!</definedName>
    <definedName name="culy4" localSheetId="4">[23]DONGIA!#REF!</definedName>
    <definedName name="culy4">[20]DONGIA!#REF!</definedName>
    <definedName name="culy5" localSheetId="5">[30]DONGIA!#REF!</definedName>
    <definedName name="culy5" localSheetId="0">[20]DONGIA!#REF!</definedName>
    <definedName name="culy5" localSheetId="4">[23]DONGIA!#REF!</definedName>
    <definedName name="culy5">[20]DONGIA!#REF!</definedName>
    <definedName name="cuoc" localSheetId="5">[22]DONGIA!#REF!</definedName>
    <definedName name="CUOC" localSheetId="4">[107]CUOC!$A$3:$G$43</definedName>
    <definedName name="cuoc" localSheetId="3">[20]DONGIA!#REF!</definedName>
    <definedName name="CUOC">[108]CUOC!$A$3:$G$43</definedName>
    <definedName name="cuoc_vc">#REF!</definedName>
    <definedName name="Cuoc_vc_1">'[106]tra-vat-lieu'!$B$219:$G$319</definedName>
    <definedName name="CURRENCY" localSheetId="3">#REF!</definedName>
    <definedName name="CURRENCY">#REF!</definedName>
    <definedName name="current">#REF!</definedName>
    <definedName name="cv" localSheetId="5">[109]gvl!$N$17</definedName>
    <definedName name="cv" localSheetId="4">[110]gvl!$N$17</definedName>
    <definedName name="cv" localSheetId="3">[20]gvl!$N$17</definedName>
    <definedName name="cv">[111]gvl!$N$17</definedName>
    <definedName name="CX" localSheetId="3">#REF!</definedName>
    <definedName name="cx">#REF!</definedName>
    <definedName name="cxhtnc" localSheetId="5">'[22]lam-moi'!#REF!</definedName>
    <definedName name="cxhtnc" localSheetId="0">'[20]lam-moi'!#REF!</definedName>
    <definedName name="cxhtnc" localSheetId="4">'[23]lam-moi'!#REF!</definedName>
    <definedName name="cxhtnc">'[20]lam-moi'!#REF!</definedName>
    <definedName name="cxhtvl" localSheetId="5">'[22]lam-moi'!#REF!</definedName>
    <definedName name="cxhtvl" localSheetId="0">'[20]lam-moi'!#REF!</definedName>
    <definedName name="cxhtvl" localSheetId="4">'[23]lam-moi'!#REF!</definedName>
    <definedName name="cxhtvl">'[20]lam-moi'!#REF!</definedName>
    <definedName name="cxnc" localSheetId="5">'[30]lam-moi'!#REF!</definedName>
    <definedName name="cxnc" localSheetId="0">'[20]lam-moi'!#REF!</definedName>
    <definedName name="cxnc" localSheetId="4">'[23]lam-moi'!#REF!</definedName>
    <definedName name="cxnc">'[20]lam-moi'!#REF!</definedName>
    <definedName name="cxvl" localSheetId="5">'[30]lam-moi'!#REF!</definedName>
    <definedName name="cxvl" localSheetId="0">'[20]lam-moi'!#REF!</definedName>
    <definedName name="cxvl" localSheetId="4">'[23]lam-moi'!#REF!</definedName>
    <definedName name="cxvl">'[20]lam-moi'!#REF!</definedName>
    <definedName name="cxxnc" localSheetId="5">'[30]lam-moi'!#REF!</definedName>
    <definedName name="cxxnc" localSheetId="0">'[20]lam-moi'!#REF!</definedName>
    <definedName name="cxxnc" localSheetId="4">'[23]lam-moi'!#REF!</definedName>
    <definedName name="cxxnc">'[20]lam-moi'!#REF!</definedName>
    <definedName name="cxxvl" localSheetId="5">'[30]lam-moi'!#REF!</definedName>
    <definedName name="cxxvl" localSheetId="0">'[20]lam-moi'!#REF!</definedName>
    <definedName name="cxxvl" localSheetId="4">'[23]lam-moi'!#REF!</definedName>
    <definedName name="cxxvl">'[20]lam-moi'!#REF!</definedName>
    <definedName name="d" localSheetId="5">[64]Sheet4!#REF!</definedName>
    <definedName name="D" localSheetId="0">'[10]MAIN GATE HOUSE'!#REF!</definedName>
    <definedName name="D">'[10]MAIN GATE HOUSE'!#REF!</definedName>
    <definedName name="D_7101A_B" localSheetId="3">#REF!</definedName>
    <definedName name="D_7101A_B">#REF!</definedName>
    <definedName name="D_Gia">'[112]Don gia'!$A$3:$F$240</definedName>
    <definedName name="D1x49" localSheetId="5">[60]chitimc!#REF!</definedName>
    <definedName name="D1x49" localSheetId="0">[19]chitimc!#REF!</definedName>
    <definedName name="D1x49" localSheetId="4">#N/A</definedName>
    <definedName name="D1x49" localSheetId="3">[20]chitimc!#REF!</definedName>
    <definedName name="D1x49">[19]chitimc!#REF!</definedName>
    <definedName name="D1x49x49" localSheetId="5">'[18]Khoi luong'!#REF!</definedName>
    <definedName name="D1x49x49" localSheetId="0">[19]chitimc!#REF!</definedName>
    <definedName name="D1x49x49" localSheetId="4">#N/A</definedName>
    <definedName name="D1x49x49" localSheetId="3">[20]chitimc!#REF!</definedName>
    <definedName name="D1x49x49">[19]chitimc!#REF!</definedName>
    <definedName name="d2.7">[33]NC!$E$14</definedName>
    <definedName name="d24nc" localSheetId="5">'[30]lam-moi'!#REF!</definedName>
    <definedName name="d24nc" localSheetId="0">'[20]lam-moi'!#REF!</definedName>
    <definedName name="d24nc" localSheetId="4">'[23]lam-moi'!#REF!</definedName>
    <definedName name="d24nc">'[20]lam-moi'!#REF!</definedName>
    <definedName name="d24vl" localSheetId="5">'[30]lam-moi'!#REF!</definedName>
    <definedName name="d24vl" localSheetId="0">'[20]lam-moi'!#REF!</definedName>
    <definedName name="d24vl" localSheetId="4">'[23]lam-moi'!#REF!</definedName>
    <definedName name="d24vl">'[20]lam-moi'!#REF!</definedName>
    <definedName name="d3.0">[33]NC!$F$14</definedName>
    <definedName name="d3.5">[33]NC!$H$14</definedName>
    <definedName name="D4.0">'[113]A6,MAY'!$C$10</definedName>
    <definedName name="da0.5x1">'[21]Gia vat tu'!$D$11</definedName>
    <definedName name="da1x2">[114]GiaVL!$F$8</definedName>
    <definedName name="da2x4">[114]GiaVL!$F$7</definedName>
    <definedName name="da300x300">'[21]Gia vat tu'!$D$17</definedName>
    <definedName name="da4x6">[114]GiaVL!$F$6</definedName>
    <definedName name="dahoc">'[21]Gia vat tu'!$D$16</definedName>
    <definedName name="Dalan">#REF!</definedName>
    <definedName name="DALANPASTE">#REF!</definedName>
    <definedName name="danep">'[21]Gia vat tu'!$D$53</definedName>
    <definedName name="danho">'[21]Gia vat tu'!$D$15</definedName>
    <definedName name="Dao_dat">'[115]DM 67'!$A$21:$F$24</definedName>
    <definedName name="Dao_dat_td">'[115]DM 67'!$A$33:$F$36</definedName>
    <definedName name="Daodat" localSheetId="5">'[80]Page 3'!$D$23</definedName>
    <definedName name="Daodat">'[81]Page 3'!$D$23</definedName>
    <definedName name="daotd" localSheetId="5">'[24]CT Thang Mo'!$B$323:$H$323</definedName>
    <definedName name="daotd">'[25]CT Thang Mo'!$B$323:$H$323</definedName>
    <definedName name="dap" localSheetId="5">'[24]CT Thang Mo'!$B$39:$H$39</definedName>
    <definedName name="dap">'[25]CT Thang Mo'!$B$39:$H$39</definedName>
    <definedName name="Dap_dat">'[115]DM 67'!$A$29:$F$32</definedName>
    <definedName name="Dapcat" localSheetId="5">'[80]Page 3'!$D$24</definedName>
    <definedName name="Dapcat">'[81]Page 3'!$D$24</definedName>
    <definedName name="daptd" localSheetId="5">'[24]CT Thang Mo'!$B$324:$H$324</definedName>
    <definedName name="daptd">'[25]CT Thang Mo'!$B$324:$H$324</definedName>
    <definedName name="dat" localSheetId="0">'[116]Bang 2B'!#REF!</definedName>
    <definedName name="dat">'[116]Bang 2B'!#REF!</definedName>
    <definedName name="data">#REF!</definedName>
    <definedName name="DATA_DATA2_List" localSheetId="0">#REF!</definedName>
    <definedName name="DATA_DATA2_List">#REF!</definedName>
    <definedName name="data1" localSheetId="5" hidden="1">#REF!</definedName>
    <definedName name="data1" hidden="1">#REF!</definedName>
    <definedName name="Data11">#REF!</definedName>
    <definedName name="data2" localSheetId="5" hidden="1">#REF!</definedName>
    <definedName name="data2" hidden="1">#REF!</definedName>
    <definedName name="data3" localSheetId="5" hidden="1">#REF!</definedName>
    <definedName name="data3" localSheetId="0" hidden="1">#REF!</definedName>
    <definedName name="data3" hidden="1">#REF!</definedName>
    <definedName name="Data41">#REF!</definedName>
    <definedName name="_xlnm.Database" localSheetId="5">#REF!</definedName>
    <definedName name="_xlnm.Database" localSheetId="0">#REF!</definedName>
    <definedName name="_xlnm.Database">#REF!</definedName>
    <definedName name="DataFilter" localSheetId="0">[117]!DataFilter</definedName>
    <definedName name="DataFilter">[117]!DataFilter</definedName>
    <definedName name="datak">#REF!</definedName>
    <definedName name="datal">#REF!</definedName>
    <definedName name="DataSort" localSheetId="0">[117]!DataSort</definedName>
    <definedName name="DataSort">[117]!DataSort</definedName>
    <definedName name="DATDAO">#REF!</definedName>
    <definedName name="datden">'[21]Gia vat tu'!$D$17</definedName>
    <definedName name="Datdoi" localSheetId="5">'[80]Page 3'!$D$25</definedName>
    <definedName name="Datdoi">'[81]Page 3'!$D$25</definedName>
    <definedName name="dauc">[73]Sheet2!$C$12</definedName>
    <definedName name="dauz">[73]Sheet2!$C$10</definedName>
    <definedName name="daybuoc">'[21]Gia vat tu'!$D$33</definedName>
    <definedName name="Daythep">'[33]Vat lieu'!$D$18</definedName>
    <definedName name="db" localSheetId="5">#REF!</definedName>
    <definedName name="db">[62]gvl!$Q$67</definedName>
    <definedName name="DC_TD">'[115]DM 67'!$A$56:$F$59</definedName>
    <definedName name="dcc">[48]gVL!$Q$50</definedName>
    <definedName name="dche">#REF!</definedName>
    <definedName name="dcl" localSheetId="5">[48]gVL!$Q$40</definedName>
    <definedName name="dcl" localSheetId="4">[50]gVL!$N$32</definedName>
    <definedName name="dcl" localSheetId="3">[48]gVL!$Q$40</definedName>
    <definedName name="dcl">[49]gVL!$N$32</definedName>
    <definedName name="DD" localSheetId="5">#REF!</definedName>
    <definedName name="DD" localSheetId="0">#REF!</definedName>
    <definedName name="DD">#REF!</definedName>
    <definedName name="dd0.5x1">[48]gVL!$Q$10</definedName>
    <definedName name="dd1pnc" localSheetId="5">[30]chitiet!$G$404</definedName>
    <definedName name="dd1pnc" localSheetId="4">[23]chitiet!$G$404</definedName>
    <definedName name="dd1pnc">[20]chitiet!$G$404</definedName>
    <definedName name="dd1pvl" localSheetId="5">[30]chitiet!$G$383</definedName>
    <definedName name="dd1pvl" localSheetId="4">[23]chitiet!$G$383</definedName>
    <definedName name="dd1pvl">[20]chitiet!$G$383</definedName>
    <definedName name="dd1x2" localSheetId="5">[118]gvl!$N$9</definedName>
    <definedName name="dd1x2" localSheetId="4">[110]gvl!$N$9</definedName>
    <definedName name="dd1x2" localSheetId="3">[20]gvl!$N$9</definedName>
    <definedName name="dd1x2">[111]gvl!$N$9</definedName>
    <definedName name="dd2x4">[48]gVL!$Q$12</definedName>
    <definedName name="dd3pctnc" localSheetId="5">'[30]lam-moi'!#REF!</definedName>
    <definedName name="dd3pctnc" localSheetId="0">'[20]lam-moi'!#REF!</definedName>
    <definedName name="dd3pctnc" localSheetId="4">'[23]lam-moi'!#REF!</definedName>
    <definedName name="dd3pctnc">'[20]lam-moi'!#REF!</definedName>
    <definedName name="dd3pctvl" localSheetId="5">'[22]lam-moi'!#REF!</definedName>
    <definedName name="dd3pctvl" localSheetId="0">'[20]lam-moi'!#REF!</definedName>
    <definedName name="dd3pctvl" localSheetId="4">'[23]lam-moi'!#REF!</definedName>
    <definedName name="dd3pctvl">'[20]lam-moi'!#REF!</definedName>
    <definedName name="dd3plmvl" localSheetId="5">'[30]lam-moi'!#REF!</definedName>
    <definedName name="dd3plmvl" localSheetId="0">'[20]lam-moi'!#REF!</definedName>
    <definedName name="dd3plmvl" localSheetId="4">'[23]lam-moi'!#REF!</definedName>
    <definedName name="dd3plmvl">'[20]lam-moi'!#REF!</definedName>
    <definedName name="dd3pnc" localSheetId="5">'[22]lam-moi'!#REF!</definedName>
    <definedName name="dd3pnc" localSheetId="0">'[20]lam-moi'!#REF!</definedName>
    <definedName name="dd3pnc" localSheetId="4">'[23]lam-moi'!#REF!</definedName>
    <definedName name="dd3pnc">'[20]lam-moi'!#REF!</definedName>
    <definedName name="dd3pvl" localSheetId="5">'[30]lam-moi'!#REF!</definedName>
    <definedName name="dd3pvl" localSheetId="0">'[20]lam-moi'!#REF!</definedName>
    <definedName name="dd3pvl" localSheetId="4">'[23]lam-moi'!#REF!</definedName>
    <definedName name="dd3pvl">'[20]lam-moi'!#REF!</definedName>
    <definedName name="dd4x6" localSheetId="5">[72]gVL!$N$10</definedName>
    <definedName name="dd4x6" localSheetId="4">[50]gVL!$N$10</definedName>
    <definedName name="dd4x6">[49]gVL!$N$10</definedName>
    <definedName name="dday" localSheetId="5">[72]gVL!$N$48</definedName>
    <definedName name="dday" localSheetId="4">[50]gVL!$N$48</definedName>
    <definedName name="dday">[49]gVL!$N$48</definedName>
    <definedName name="DDBH" localSheetId="0">[105]BKTH!#REF!</definedName>
    <definedName name="DDBH">[105]BKTH!#REF!</definedName>
    <definedName name="dden">#REF!</definedName>
    <definedName name="ddhtnc" localSheetId="5">'[30]lam-moi'!#REF!</definedName>
    <definedName name="ddhtnc" localSheetId="0">'[20]lam-moi'!#REF!</definedName>
    <definedName name="ddhtnc" localSheetId="4">'[23]lam-moi'!#REF!</definedName>
    <definedName name="ddhtnc">'[20]lam-moi'!#REF!</definedName>
    <definedName name="ddhtvl" localSheetId="5">'[30]lam-moi'!#REF!</definedName>
    <definedName name="ddhtvl" localSheetId="0">'[20]lam-moi'!#REF!</definedName>
    <definedName name="ddhtvl" localSheetId="4">'[23]lam-moi'!#REF!</definedName>
    <definedName name="ddhtvl">'[20]lam-moi'!#REF!</definedName>
    <definedName name="ddia" localSheetId="5">[72]gVL!$N$41</definedName>
    <definedName name="ddia" localSheetId="4">[50]gVL!$N$41</definedName>
    <definedName name="ddia">[49]gVL!$N$41</definedName>
    <definedName name="ddien">[48]gVL!$Q$51</definedName>
    <definedName name="ddt2nc" localSheetId="5">[22]gtrinh!#REF!</definedName>
    <definedName name="ddt2nc" localSheetId="0">[20]gtrinh!#REF!</definedName>
    <definedName name="ddt2nc" localSheetId="4">[23]gtrinh!#REF!</definedName>
    <definedName name="ddt2nc">[20]gtrinh!#REF!</definedName>
    <definedName name="ddt2vl" localSheetId="5">[30]gtrinh!#REF!</definedName>
    <definedName name="ddt2vl" localSheetId="0">[20]gtrinh!#REF!</definedName>
    <definedName name="ddt2vl" localSheetId="4">[23]gtrinh!#REF!</definedName>
    <definedName name="ddt2vl">[20]gtrinh!#REF!</definedName>
    <definedName name="ddtd3pnc" localSheetId="5">'[30]thao-go'!#REF!</definedName>
    <definedName name="ddtd3pnc" localSheetId="0">'[20]thao-go'!#REF!</definedName>
    <definedName name="ddtd3pnc" localSheetId="4">'[23]thao-go'!#REF!</definedName>
    <definedName name="ddtd3pnc">'[20]thao-go'!#REF!</definedName>
    <definedName name="ddtt1pnc" localSheetId="5">[30]gtrinh!#REF!</definedName>
    <definedName name="ddtt1pnc" localSheetId="0">[20]gtrinh!#REF!</definedName>
    <definedName name="ddtt1pnc" localSheetId="4">[23]gtrinh!#REF!</definedName>
    <definedName name="ddtt1pnc">[20]gtrinh!#REF!</definedName>
    <definedName name="ddtt1pvl" localSheetId="5">[93]CHITIET!$G$526</definedName>
    <definedName name="ddtt1pvl" localSheetId="0">[20]gtrinh!#REF!</definedName>
    <definedName name="ddtt1pvl" localSheetId="4">[23]gtrinh!#REF!</definedName>
    <definedName name="ddtt1pvl">[20]gtrinh!#REF!</definedName>
    <definedName name="ddtt3pnc" localSheetId="5">[93]CHITIET!$G$522</definedName>
    <definedName name="ddtt3pnc" localSheetId="0">[20]gtrinh!#REF!</definedName>
    <definedName name="ddtt3pnc" localSheetId="4">[23]gtrinh!#REF!</definedName>
    <definedName name="ddtt3pnc">[20]gtrinh!#REF!</definedName>
    <definedName name="ddtt3pvl" localSheetId="5">[30]gtrinh!#REF!</definedName>
    <definedName name="ddtt3pvl" localSheetId="0">[20]gtrinh!#REF!</definedName>
    <definedName name="ddtt3pvl" localSheetId="4">[23]gtrinh!#REF!</definedName>
    <definedName name="ddtt3pvl">[20]gtrinh!#REF!</definedName>
    <definedName name="DEMI1" localSheetId="5">#N/A</definedName>
    <definedName name="DEMI1">#N/A</definedName>
    <definedName name="DEMI2" localSheetId="5">#N/A</definedName>
    <definedName name="DEMI2">#N/A</definedName>
    <definedName name="den_bu">#REF!</definedName>
    <definedName name="det" localSheetId="5">'[45]Bang chiet tinh TBA'!#REF!</definedName>
    <definedName name="det" localSheetId="0">'[46]Bang chiet tinh TBA'!#REF!</definedName>
    <definedName name="det">'[46]Bang chiet tinh TBA'!#REF!</definedName>
    <definedName name="Det32x3" localSheetId="0">#REF!</definedName>
    <definedName name="Det32x3">#REF!</definedName>
    <definedName name="Det35x3" localSheetId="0">#REF!</definedName>
    <definedName name="Det35x3">#REF!</definedName>
    <definedName name="Det40x4" localSheetId="0">#REF!</definedName>
    <definedName name="Det40x4">#REF!</definedName>
    <definedName name="Det50x5" localSheetId="0">#REF!</definedName>
    <definedName name="Det50x5">#REF!</definedName>
    <definedName name="Det63x6" localSheetId="0">#REF!</definedName>
    <definedName name="Det63x6">#REF!</definedName>
    <definedName name="Det75x6" localSheetId="0">#REF!</definedName>
    <definedName name="Det75x6">#REF!</definedName>
    <definedName name="df" localSheetId="0">#REF!</definedName>
    <definedName name="df">#REF!</definedName>
    <definedName name="dg" localSheetId="5">#REF!</definedName>
    <definedName name="dg" localSheetId="4">#REF!</definedName>
    <definedName name="dg" localSheetId="3">#REF!</definedName>
    <definedName name="dg">#REF!</definedName>
    <definedName name="DGCANTHO">'[119]DG CANTHO'!$A$3:$F$212</definedName>
    <definedName name="DGCTI592" localSheetId="5">[120]DTXL!#REF!</definedName>
    <definedName name="DGCTI592" localSheetId="0">[121]DTXL!#REF!</definedName>
    <definedName name="DGCTI592" localSheetId="4">[122]DTXL!#REF!</definedName>
    <definedName name="DGCTI592" localSheetId="3">#REF!</definedName>
    <definedName name="DGCTI592">[121]DTXL!#REF!</definedName>
    <definedName name="dghp">#REF!</definedName>
    <definedName name="DGM" localSheetId="5">[30]DONGIA!$A$453:$F$459</definedName>
    <definedName name="DGM" localSheetId="4">[23]DONGIA!$A$453:$F$459</definedName>
    <definedName name="DGM">[20]DONGIA!$A$453:$F$459</definedName>
    <definedName name="dgnc" localSheetId="5">#REF!</definedName>
    <definedName name="dgnc">#REF!</definedName>
    <definedName name="DGTH" localSheetId="5">[22]DONGIA!#REF!</definedName>
    <definedName name="DGTH" localSheetId="3">[20]DONGIA!#REF!</definedName>
    <definedName name="DGTH">#REF!</definedName>
    <definedName name="DGTH1" localSheetId="5">[30]DONGIA!$A$414:$G$452</definedName>
    <definedName name="DGTH1" localSheetId="4">[23]DONGIA!$A$414:$G$452</definedName>
    <definedName name="DGTH1">[20]DONGIA!$A$414:$G$452</definedName>
    <definedName name="dgth2" localSheetId="5">[30]DONGIA!$A$414:$G$439</definedName>
    <definedName name="dgth2" localSheetId="4">[23]DONGIA!$A$414:$G$439</definedName>
    <definedName name="dgth2">[20]DONGIA!$A$414:$G$439</definedName>
    <definedName name="dgthss3">#REF!</definedName>
    <definedName name="DGTR" localSheetId="5">[22]DONGIA!$A$472:$I$521</definedName>
    <definedName name="DGTR" localSheetId="4">[23]DONGIA!$A$472:$I$521</definedName>
    <definedName name="DGTR">[20]DONGIA!$A$472:$I$521</definedName>
    <definedName name="dgvl">#REF!</definedName>
    <definedName name="DGVL1" localSheetId="5">[30]DONGIA!$A$5:$F$235</definedName>
    <definedName name="DGVL1" localSheetId="4">[23]DONGIA!$A$5:$F$235</definedName>
    <definedName name="DGVL1">[20]DONGIA!$A$5:$F$235</definedName>
    <definedName name="DGVT" localSheetId="5">'[30]DON GIA'!$C$5:$G$137</definedName>
    <definedName name="DGVT" localSheetId="4">'[23]DON GIA'!$C$5:$G$137</definedName>
    <definedName name="DGVT">'[20]DON GIA'!$C$5:$G$137</definedName>
    <definedName name="dgXDCB_dd">[123]DGXDCB_DD!$A$1:$H$8939</definedName>
    <definedName name="dh" localSheetId="5">#REF!</definedName>
    <definedName name="dh" localSheetId="4">[50]gVL!$N$11</definedName>
    <definedName name="dh">[49]gVL!$N$11</definedName>
    <definedName name="dien">#REF!</definedName>
    <definedName name="DIMM_64MB_ECC_PC133" localSheetId="0">[83]DATA!#REF!</definedName>
    <definedName name="DIMM_64MB_ECC_PC133">[83]DATA!#REF!</definedName>
    <definedName name="dinh">'[21]Gia vat tu'!$D$19</definedName>
    <definedName name="dinhdia">[114]GiaVL!$F$58</definedName>
    <definedName name="Discount" localSheetId="5" hidden="1">#REF!</definedName>
    <definedName name="Discount" localSheetId="0" hidden="1">#REF!</definedName>
    <definedName name="Discount" hidden="1">#REF!</definedName>
    <definedName name="display_area_2" localSheetId="5" hidden="1">#REF!</definedName>
    <definedName name="display_area_2" hidden="1">#REF!</definedName>
    <definedName name="DL15HT" localSheetId="5">'[22]TONGKE-HT'!#REF!</definedName>
    <definedName name="DL15HT" localSheetId="0">'[20]TONGKE-HT'!#REF!</definedName>
    <definedName name="DL15HT" localSheetId="4">'[23]TONGKE-HT'!#REF!</definedName>
    <definedName name="DL15HT">'[20]TONGKE-HT'!#REF!</definedName>
    <definedName name="DL16HT" localSheetId="5">'[22]TONGKE-HT'!#REF!</definedName>
    <definedName name="DL16HT" localSheetId="0">'[20]TONGKE-HT'!#REF!</definedName>
    <definedName name="DL16HT" localSheetId="4">'[23]TONGKE-HT'!#REF!</definedName>
    <definedName name="DL16HT">'[20]TONGKE-HT'!#REF!</definedName>
    <definedName name="DL19HT" localSheetId="5">'[30]TONGKE-HT'!#REF!</definedName>
    <definedName name="DL19HT" localSheetId="0">'[20]TONGKE-HT'!#REF!</definedName>
    <definedName name="DL19HT" localSheetId="4">'[23]TONGKE-HT'!#REF!</definedName>
    <definedName name="DL19HT">'[20]TONGKE-HT'!#REF!</definedName>
    <definedName name="DL20HT" localSheetId="5">'[22]TONGKE-HT'!#REF!</definedName>
    <definedName name="DL20HT" localSheetId="0">'[20]TONGKE-HT'!#REF!</definedName>
    <definedName name="DL20HT" localSheetId="4">'[23]TONGKE-HT'!#REF!</definedName>
    <definedName name="DL20HT">'[20]TONGKE-HT'!#REF!</definedName>
    <definedName name="DM">#REF!</definedName>
    <definedName name="DM_MaTruong" localSheetId="5">[124]DanhMuc!#REF!</definedName>
    <definedName name="DM_MaTruong" localSheetId="0">[125]DanhMuc!#REF!</definedName>
    <definedName name="DM_MaTruong">[125]DanhMuc!#REF!</definedName>
    <definedName name="dmat">#REF!</definedName>
    <definedName name="dmdv">#REF!</definedName>
    <definedName name="DMHH">#REF!</definedName>
    <definedName name="dmoi">#REF!</definedName>
    <definedName name="dmz">[48]gVL!$Q$45</definedName>
    <definedName name="dno">[48]gVL!$Q$49</definedName>
    <definedName name="DÑt45x4" localSheetId="0">#REF!</definedName>
    <definedName name="DÑt45x4">#REF!</definedName>
    <definedName name="DOANH_SO" localSheetId="0">[126]NHATKY!#REF!</definedName>
    <definedName name="DOANH_SO">[126]NHATKY!#REF!</definedName>
    <definedName name="DOANHSO_BAN" localSheetId="0">[126]NHATKY!#REF!</definedName>
    <definedName name="DOANHSO_BAN">[126]NHATKY!#REF!</definedName>
    <definedName name="DOANHSO_MUA" localSheetId="0">[126]NHATKY!#REF!</definedName>
    <definedName name="DOANHSO_MUA">[126]NHATKY!#REF!</definedName>
    <definedName name="dobt">#REF!</definedName>
    <definedName name="Document_array" localSheetId="5">{"Book1"}</definedName>
    <definedName name="Document_array" localSheetId="0">{"Thuxm2.xls","Sheet1"}</definedName>
    <definedName name="Document_array" localSheetId="4">{"Book1","pa tt.xls"}</definedName>
    <definedName name="Document_array" localSheetId="3">{"Book1","pa tt.xls"}</definedName>
    <definedName name="Document_array">{"Thuxm2.xls","Sheet1"}</definedName>
    <definedName name="Documents_array" localSheetId="5">#REF!</definedName>
    <definedName name="Documents_array" localSheetId="3">XL4Test5!$B$2:$B$19</definedName>
    <definedName name="Documents_array">XL4Poppy!$B$1:$B$16</definedName>
    <definedName name="dongia" localSheetId="5">[30]DG!$A$4:$I$567</definedName>
    <definedName name="Dongia" localSheetId="0">#REF!</definedName>
    <definedName name="dongia" localSheetId="3">[20]DG!$A$4:$I$567</definedName>
    <definedName name="Dongia">#REF!</definedName>
    <definedName name="dongia1" localSheetId="5">[30]DG!$A$4:$H$606</definedName>
    <definedName name="dongia1" localSheetId="4">[23]DG!$A$4:$H$606</definedName>
    <definedName name="dongia1">[20]DG!$A$4:$H$606</definedName>
    <definedName name="DONGIATRAM">'[127]DON GIA TRAM (3)'!$C$4:$L$611</definedName>
    <definedName name="DONVI" localSheetId="5">OFFSET([128]DONVIBAN!$A$1,1,0,COUNTA([128]DONVIBAN!$A$1:$A$65536)-1,5)</definedName>
    <definedName name="DONVI">OFFSET([129]DONVIBAN!$A$1,1,0,COUNTA([129]DONVIBAN!$A$1:$A$65536)-1,5)</definedName>
    <definedName name="DONVIDG" localSheetId="5">OFFSET([130]NGUON!$D$1:$D$65536,COUNTIF([130]NGUON!$D$1:$D$65536,"&lt;&gt;0")-1,0,1)</definedName>
    <definedName name="DONVIDG">OFFSET([129]NGUON!$D$1:$D$65536,COUNTIF([129]NGUON!$D$1:$D$65536,"&lt;&gt;0")-1,0,1)</definedName>
    <definedName name="ds1pnc">#REF!</definedName>
    <definedName name="ds1pvl">#REF!</definedName>
    <definedName name="ds3pnc" localSheetId="0">#REF!</definedName>
    <definedName name="ds3pnc">#REF!</definedName>
    <definedName name="ds3pvl" localSheetId="0">#REF!</definedName>
    <definedName name="ds3pvl">#REF!</definedName>
    <definedName name="dsct3pnc" localSheetId="5">'[22]#REF'!#REF!</definedName>
    <definedName name="dsct3pnc" localSheetId="0">'[20]#REF'!#REF!</definedName>
    <definedName name="dsct3pnc" localSheetId="4">'[23]#REF'!#REF!</definedName>
    <definedName name="dsct3pnc">'[20]#REF'!#REF!</definedName>
    <definedName name="dsct3pvl" localSheetId="5">'[22]#REF'!#REF!</definedName>
    <definedName name="dsct3pvl" localSheetId="0">'[20]#REF'!#REF!</definedName>
    <definedName name="dsct3pvl" localSheetId="4">'[23]#REF'!#REF!</definedName>
    <definedName name="dsct3pvl">'[20]#REF'!#REF!</definedName>
    <definedName name="DSUMDATA">#REF!</definedName>
    <definedName name="DTBH">#REF!</definedName>
    <definedName name="DTKL">'[119]Dutoan KL'!$A$5:$F$580</definedName>
    <definedName name="DTPN_TKCO_NK" localSheetId="5">[131]NHATKYC!#REF!</definedName>
    <definedName name="DTPN_TKCO_NK" localSheetId="0">[132]NHATKYC!#REF!</definedName>
    <definedName name="DTPN_TKCO_NK">[132]NHATKYC!#REF!</definedName>
    <definedName name="DTPN_TKCO_SKC" localSheetId="5">[131]NHATKYC!#REF!</definedName>
    <definedName name="DTPN_TKCO_SKC" localSheetId="0">[132]NHATKYC!#REF!</definedName>
    <definedName name="DTPN_TKCO_SKC">[132]NHATKYC!#REF!</definedName>
    <definedName name="DTPN_TKCO_TGT" localSheetId="5">[131]NHATKYC!#REF!</definedName>
    <definedName name="DTPN_TKCO_TGT" localSheetId="0">[132]NHATKYC!#REF!</definedName>
    <definedName name="DTPN_TKCO_TGT">[132]NHATKYC!#REF!</definedName>
    <definedName name="DTPN_TKCO_TKC" localSheetId="5">[131]NHATKYC!#REF!</definedName>
    <definedName name="DTPN_TKCO_TKC" localSheetId="0">[132]NHATKYC!#REF!</definedName>
    <definedName name="DTPN_TKCO_TKC">[132]NHATKYC!#REF!</definedName>
    <definedName name="DTPN_TKNO_NK" localSheetId="5">[131]NHATKYC!#REF!</definedName>
    <definedName name="DTPN_TKNO_NK" localSheetId="0">[132]NHATKYC!#REF!</definedName>
    <definedName name="DTPN_TKNO_NK">[132]NHATKYC!#REF!</definedName>
    <definedName name="DTPN_TKNO_SKC" localSheetId="5">[131]NHATKYC!#REF!</definedName>
    <definedName name="DTPN_TKNO_SKC" localSheetId="0">[132]NHATKYC!#REF!</definedName>
    <definedName name="DTPN_TKNO_SKC">[132]NHATKYC!#REF!</definedName>
    <definedName name="DTPN_TKNO_TGT" localSheetId="5">[131]NHATKYC!#REF!</definedName>
    <definedName name="DTPN_TKNO_TGT" localSheetId="0">[132]NHATKYC!#REF!</definedName>
    <definedName name="DTPN_TKNO_TGT">[132]NHATKYC!#REF!</definedName>
    <definedName name="DTPN_TKNO_TKC" localSheetId="5">[131]NHATKYC!#REF!</definedName>
    <definedName name="DTPN_TKNO_TKC" localSheetId="0">[132]NHATKYC!#REF!</definedName>
    <definedName name="DTPN_TKNO_TKC">[132]NHATKYC!#REF!</definedName>
    <definedName name="dui1.5">[33]May!$E$58</definedName>
    <definedName name="duong" localSheetId="5">[133]NC!$B$5:$D$56</definedName>
    <definedName name="duong">[89]NC!$B$5:$D$56</definedName>
    <definedName name="duong04" localSheetId="5">'[103]THDZ0,4'!#REF!</definedName>
    <definedName name="duong04" localSheetId="0">'[104]THDZ0,4'!#REF!</definedName>
    <definedName name="duong04">'[104]THDZ0,4'!#REF!</definedName>
    <definedName name="duong1" localSheetId="5">[30]DONGIA!#REF!</definedName>
    <definedName name="duong1" localSheetId="0">[20]DONGIA!#REF!</definedName>
    <definedName name="duong1" localSheetId="4">[23]DONGIA!#REF!</definedName>
    <definedName name="duong1">[20]DONGIA!#REF!</definedName>
    <definedName name="duong2" localSheetId="5">[22]DONGIA!#REF!</definedName>
    <definedName name="duong2" localSheetId="0">[20]DONGIA!#REF!</definedName>
    <definedName name="duong2" localSheetId="4">[23]DONGIA!#REF!</definedName>
    <definedName name="duong2">[20]DONGIA!#REF!</definedName>
    <definedName name="duong3" localSheetId="5">[22]DONGIA!#REF!</definedName>
    <definedName name="duong3" localSheetId="0">[20]DONGIA!#REF!</definedName>
    <definedName name="duong3" localSheetId="4">[23]DONGIA!#REF!</definedName>
    <definedName name="duong3">[20]DONGIA!#REF!</definedName>
    <definedName name="duong35" localSheetId="5">'[103]TH DZ35'!#REF!</definedName>
    <definedName name="duong35" localSheetId="0">'[104]TH DZ35'!#REF!</definedName>
    <definedName name="duong35">'[104]TH DZ35'!#REF!</definedName>
    <definedName name="duong4" localSheetId="5">[30]DONGIA!#REF!</definedName>
    <definedName name="duong4" localSheetId="0">[20]DONGIA!#REF!</definedName>
    <definedName name="duong4" localSheetId="4">[23]DONGIA!#REF!</definedName>
    <definedName name="duong4">[20]DONGIA!#REF!</definedName>
    <definedName name="duong5" localSheetId="5">[22]DONGIA!#REF!</definedName>
    <definedName name="duong5" localSheetId="0">[20]DONGIA!#REF!</definedName>
    <definedName name="duong5" localSheetId="4">[23]DONGIA!#REF!</definedName>
    <definedName name="duong5">[20]DONGIA!#REF!</definedName>
    <definedName name="dztramtt" localSheetId="5">[134]chitimc!#REF!</definedName>
    <definedName name="dztramtt" localSheetId="0">[135]chitimc!#REF!</definedName>
    <definedName name="dztramtt" localSheetId="3">[136]chitimc!#REF!</definedName>
    <definedName name="dztramtt">[135]chitimc!#REF!</definedName>
    <definedName name="E" localSheetId="5" hidden="1">{#N/A,#N/A,FALSE,"BN (2)"}</definedName>
    <definedName name="e" localSheetId="0">[137]Truot_nen!#REF!</definedName>
    <definedName name="e">[137]Truot_nen!#REF!</definedName>
    <definedName name="ë" localSheetId="5">[57]chitiet!#REF!</definedName>
    <definedName name="ë" localSheetId="0">[58]chitiet!#REF!</definedName>
    <definedName name="ë" localSheetId="4">[59]chitiet!#REF!</definedName>
    <definedName name="ë" localSheetId="3">[57]chitiet!#REF!</definedName>
    <definedName name="ë">[58]chitiet!#REF!</definedName>
    <definedName name="E_p_Echm" localSheetId="5">[138]Ref!#REF!</definedName>
    <definedName name="E_p_Echm" localSheetId="0">[139]Ref!#REF!</definedName>
    <definedName name="E_p_Echm">[139]Ref!#REF!</definedName>
    <definedName name="E1.000" localSheetId="5">[140]Sheet2!#REF!</definedName>
    <definedName name="E1.000" localSheetId="0">[141]Sheet2!#REF!</definedName>
    <definedName name="E1.000">[141]Sheet2!#REF!</definedName>
    <definedName name="E1.010" localSheetId="5">[142]Sheet2!#REF!</definedName>
    <definedName name="E1.010" localSheetId="0">[141]Sheet2!#REF!</definedName>
    <definedName name="E1.010">[141]Sheet2!#REF!</definedName>
    <definedName name="E1.020" localSheetId="5">[142]Sheet2!#REF!</definedName>
    <definedName name="E1.020" localSheetId="0">[141]Sheet2!#REF!</definedName>
    <definedName name="E1.020">[141]Sheet2!#REF!</definedName>
    <definedName name="E1.200" localSheetId="5">[140]Sheet2!#REF!</definedName>
    <definedName name="E1.200" localSheetId="0">[141]Sheet2!#REF!</definedName>
    <definedName name="E1.200">[141]Sheet2!#REF!</definedName>
    <definedName name="E1.210" localSheetId="5">[142]Sheet2!#REF!</definedName>
    <definedName name="E1.210" localSheetId="0">[141]Sheet2!#REF!</definedName>
    <definedName name="E1.210">[141]Sheet2!#REF!</definedName>
    <definedName name="E1.220" localSheetId="5">[142]Sheet2!#REF!</definedName>
    <definedName name="E1.220" localSheetId="0">[141]Sheet2!#REF!</definedName>
    <definedName name="E1.220">[141]Sheet2!#REF!</definedName>
    <definedName name="E1.300" localSheetId="5">[140]Sheet2!#REF!</definedName>
    <definedName name="E1.300" localSheetId="0">[141]Sheet2!#REF!</definedName>
    <definedName name="E1.300">[141]Sheet2!#REF!</definedName>
    <definedName name="E1.310" localSheetId="5">[142]Sheet2!#REF!</definedName>
    <definedName name="E1.310" localSheetId="0">[141]Sheet2!#REF!</definedName>
    <definedName name="E1.310">[141]Sheet2!#REF!</definedName>
    <definedName name="E1.320" localSheetId="5">[140]Sheet2!#REF!</definedName>
    <definedName name="E1.320" localSheetId="0">[141]Sheet2!#REF!</definedName>
    <definedName name="E1.320">[141]Sheet2!#REF!</definedName>
    <definedName name="E1.400" localSheetId="5">[142]Sheet2!#REF!</definedName>
    <definedName name="E1.400" localSheetId="0">[141]Sheet2!#REF!</definedName>
    <definedName name="E1.400">[141]Sheet2!#REF!</definedName>
    <definedName name="E1.410" localSheetId="5">[142]Sheet2!#REF!</definedName>
    <definedName name="E1.410" localSheetId="0">[141]Sheet2!#REF!</definedName>
    <definedName name="E1.410">[141]Sheet2!#REF!</definedName>
    <definedName name="E1.420" localSheetId="5">[140]Sheet2!#REF!</definedName>
    <definedName name="E1.420" localSheetId="0">[141]Sheet2!#REF!</definedName>
    <definedName name="E1.420">[141]Sheet2!#REF!</definedName>
    <definedName name="E1.500" localSheetId="5">[142]Sheet2!#REF!</definedName>
    <definedName name="E1.500" localSheetId="0">[141]Sheet2!#REF!</definedName>
    <definedName name="E1.500">[141]Sheet2!#REF!</definedName>
    <definedName name="E1.510" localSheetId="5">[140]Sheet2!#REF!</definedName>
    <definedName name="E1.510" localSheetId="0">[141]Sheet2!#REF!</definedName>
    <definedName name="E1.510">[141]Sheet2!#REF!</definedName>
    <definedName name="E1.520" localSheetId="5">[140]Sheet2!#REF!</definedName>
    <definedName name="E1.520" localSheetId="0">[141]Sheet2!#REF!</definedName>
    <definedName name="E1.520">[141]Sheet2!#REF!</definedName>
    <definedName name="E1.600" localSheetId="5">[140]Sheet2!#REF!</definedName>
    <definedName name="E1.600" localSheetId="0">[141]Sheet2!#REF!</definedName>
    <definedName name="E1.600">[141]Sheet2!#REF!</definedName>
    <definedName name="E1.611" localSheetId="5">[142]Sheet2!#REF!</definedName>
    <definedName name="E1.611" localSheetId="0">[141]Sheet2!#REF!</definedName>
    <definedName name="E1.611">[141]Sheet2!#REF!</definedName>
    <definedName name="E1.631" localSheetId="5">[140]Sheet2!#REF!</definedName>
    <definedName name="E1.631" localSheetId="0">[141]Sheet2!#REF!</definedName>
    <definedName name="E1.631">[141]Sheet2!#REF!</definedName>
    <definedName name="E2.000" localSheetId="5">[142]Sheet2!#REF!</definedName>
    <definedName name="E2.000" localSheetId="0">[141]Sheet2!#REF!</definedName>
    <definedName name="E2.000">[141]Sheet2!#REF!</definedName>
    <definedName name="E2.000A" localSheetId="5">[142]Sheet2!#REF!</definedName>
    <definedName name="E2.000A" localSheetId="0">[141]Sheet2!#REF!</definedName>
    <definedName name="E2.000A">[141]Sheet2!#REF!</definedName>
    <definedName name="E2.010" localSheetId="5">[140]Sheet2!#REF!</definedName>
    <definedName name="E2.010" localSheetId="0">[141]Sheet2!#REF!</definedName>
    <definedName name="E2.010">[141]Sheet2!#REF!</definedName>
    <definedName name="E2.010A" localSheetId="5">[142]Sheet2!#REF!</definedName>
    <definedName name="E2.010A" localSheetId="0">[141]Sheet2!#REF!</definedName>
    <definedName name="E2.010A">[141]Sheet2!#REF!</definedName>
    <definedName name="E2.020" localSheetId="5">[142]Sheet2!#REF!</definedName>
    <definedName name="E2.020" localSheetId="0">[141]Sheet2!#REF!</definedName>
    <definedName name="E2.020">[141]Sheet2!#REF!</definedName>
    <definedName name="E2.020A" localSheetId="5">[142]Sheet2!#REF!</definedName>
    <definedName name="E2.020A" localSheetId="0">[141]Sheet2!#REF!</definedName>
    <definedName name="E2.020A">[141]Sheet2!#REF!</definedName>
    <definedName name="E2.100" localSheetId="5">[140]Sheet2!#REF!</definedName>
    <definedName name="E2.100" localSheetId="0">[141]Sheet2!#REF!</definedName>
    <definedName name="E2.100">[141]Sheet2!#REF!</definedName>
    <definedName name="E2.100A" localSheetId="5">[142]Sheet2!#REF!</definedName>
    <definedName name="E2.100A" localSheetId="0">[141]Sheet2!#REF!</definedName>
    <definedName name="E2.100A">[141]Sheet2!#REF!</definedName>
    <definedName name="E2.110" localSheetId="5">[142]Sheet2!#REF!</definedName>
    <definedName name="E2.110" localSheetId="0">[141]Sheet2!#REF!</definedName>
    <definedName name="E2.110">[141]Sheet2!#REF!</definedName>
    <definedName name="E2.110A" localSheetId="5">[140]Sheet2!#REF!</definedName>
    <definedName name="E2.110A" localSheetId="0">[141]Sheet2!#REF!</definedName>
    <definedName name="E2.110A">[141]Sheet2!#REF!</definedName>
    <definedName name="E2.120" localSheetId="5">[142]Sheet2!#REF!</definedName>
    <definedName name="E2.120" localSheetId="0">[141]Sheet2!#REF!</definedName>
    <definedName name="E2.120">[141]Sheet2!#REF!</definedName>
    <definedName name="E2.120A" localSheetId="5">[140]Sheet2!#REF!</definedName>
    <definedName name="E2.120A" localSheetId="0">[141]Sheet2!#REF!</definedName>
    <definedName name="E2.120A">[141]Sheet2!#REF!</definedName>
    <definedName name="E3.000" localSheetId="5">[142]Sheet2!#REF!</definedName>
    <definedName name="E3.000" localSheetId="0">[141]Sheet2!#REF!</definedName>
    <definedName name="E3.000">[141]Sheet2!#REF!</definedName>
    <definedName name="E3.010" localSheetId="5">[140]Sheet2!#REF!</definedName>
    <definedName name="E3.010" localSheetId="0">[141]Sheet2!#REF!</definedName>
    <definedName name="E3.010">[141]Sheet2!#REF!</definedName>
    <definedName name="E3.020" localSheetId="5">[142]Sheet2!#REF!</definedName>
    <definedName name="E3.020" localSheetId="0">[141]Sheet2!#REF!</definedName>
    <definedName name="E3.020">[141]Sheet2!#REF!</definedName>
    <definedName name="E3.031" localSheetId="5">[142]Sheet2!#REF!</definedName>
    <definedName name="E3.031" localSheetId="0">[141]Sheet2!#REF!</definedName>
    <definedName name="E3.031">[141]Sheet2!#REF!</definedName>
    <definedName name="E3.032" localSheetId="5">[142]Sheet2!#REF!</definedName>
    <definedName name="E3.032" localSheetId="0">[141]Sheet2!#REF!</definedName>
    <definedName name="E3.032">[141]Sheet2!#REF!</definedName>
    <definedName name="E3.033" localSheetId="5">[140]Sheet2!#REF!</definedName>
    <definedName name="E3.033" localSheetId="0">[141]Sheet2!#REF!</definedName>
    <definedName name="E3.033">[141]Sheet2!#REF!</definedName>
    <definedName name="E4.001" localSheetId="5">[140]Sheet2!#REF!</definedName>
    <definedName name="E4.001" localSheetId="0">[141]Sheet2!#REF!</definedName>
    <definedName name="E4.001">[141]Sheet2!#REF!</definedName>
    <definedName name="E4.011" localSheetId="5">[142]Sheet2!#REF!</definedName>
    <definedName name="E4.011" localSheetId="0">[141]Sheet2!#REF!</definedName>
    <definedName name="E4.011">[141]Sheet2!#REF!</definedName>
    <definedName name="E4.021" localSheetId="5">[142]Sheet2!#REF!</definedName>
    <definedName name="E4.021" localSheetId="0">[141]Sheet2!#REF!</definedName>
    <definedName name="E4.021">[141]Sheet2!#REF!</definedName>
    <definedName name="E4.101" localSheetId="5">[142]Sheet2!#REF!</definedName>
    <definedName name="E4.101" localSheetId="0">[141]Sheet2!#REF!</definedName>
    <definedName name="E4.101">[141]Sheet2!#REF!</definedName>
    <definedName name="E4.111" localSheetId="5">[142]Sheet2!#REF!</definedName>
    <definedName name="E4.111" localSheetId="0">[141]Sheet2!#REF!</definedName>
    <definedName name="E4.111">[141]Sheet2!#REF!</definedName>
    <definedName name="E4.121" localSheetId="5">[140]Sheet2!#REF!</definedName>
    <definedName name="E4.121" localSheetId="0">[141]Sheet2!#REF!</definedName>
    <definedName name="E4.121">[141]Sheet2!#REF!</definedName>
    <definedName name="E5.010" localSheetId="5">[142]Sheet2!#REF!</definedName>
    <definedName name="E5.010" localSheetId="0">[141]Sheet2!#REF!</definedName>
    <definedName name="E5.010">[141]Sheet2!#REF!</definedName>
    <definedName name="E5.020" localSheetId="5">[140]Sheet2!#REF!</definedName>
    <definedName name="E5.020" localSheetId="0">[141]Sheet2!#REF!</definedName>
    <definedName name="E5.020">[141]Sheet2!#REF!</definedName>
    <definedName name="E5.030" localSheetId="5">[140]Sheet2!#REF!</definedName>
    <definedName name="E5.030" localSheetId="0">[141]Sheet2!#REF!</definedName>
    <definedName name="E5.030">[141]Sheet2!#REF!</definedName>
    <definedName name="E6.001" localSheetId="5">[140]Sheet2!#REF!</definedName>
    <definedName name="E6.001" localSheetId="0">[141]Sheet2!#REF!</definedName>
    <definedName name="E6.001">[141]Sheet2!#REF!</definedName>
    <definedName name="E6.002" localSheetId="5">[140]Sheet2!#REF!</definedName>
    <definedName name="E6.002" localSheetId="0">[141]Sheet2!#REF!</definedName>
    <definedName name="E6.002">[141]Sheet2!#REF!</definedName>
    <definedName name="E6.011" localSheetId="5">[142]Sheet2!#REF!</definedName>
    <definedName name="E6.011" localSheetId="0">[141]Sheet2!#REF!</definedName>
    <definedName name="E6.011">[141]Sheet2!#REF!</definedName>
    <definedName name="E6.012" localSheetId="5">[142]Sheet2!#REF!</definedName>
    <definedName name="E6.012" localSheetId="0">[141]Sheet2!#REF!</definedName>
    <definedName name="E6.012">[141]Sheet2!#REF!</definedName>
    <definedName name="ë74" localSheetId="5">[57]chitiet!#REF!</definedName>
    <definedName name="ë74" localSheetId="0">[58]chitiet!#REF!</definedName>
    <definedName name="ë74" localSheetId="4">[59]chitiet!#REF!</definedName>
    <definedName name="ë74" localSheetId="3">[57]chitiet!#REF!</definedName>
    <definedName name="ë74">[58]chitiet!#REF!</definedName>
    <definedName name="Echm" localSheetId="5">[138]Ref!#REF!</definedName>
    <definedName name="Echm" localSheetId="0">[139]Ref!#REF!</definedName>
    <definedName name="Echm">[139]Ref!#REF!</definedName>
    <definedName name="Email" localSheetId="5">#REF!</definedName>
    <definedName name="Email">#REF!</definedName>
    <definedName name="emb">#REF!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Excell_HCM">#REF!</definedName>
    <definedName name="_xlnm.Extract" localSheetId="5">[102]SILICATE!#REF!</definedName>
    <definedName name="_xlnm.Extract" localSheetId="0">[102]SILICATE!#REF!</definedName>
    <definedName name="_xlnm.Extract">[102]SILICATE!#REF!</definedName>
    <definedName name="f" localSheetId="0">#REF!</definedName>
    <definedName name="f">#REF!</definedName>
    <definedName name="F0.000" localSheetId="5">[140]Sheet2!#REF!</definedName>
    <definedName name="F0.000" localSheetId="0">[141]Sheet2!#REF!</definedName>
    <definedName name="F0.000">[141]Sheet2!#REF!</definedName>
    <definedName name="F0.010" localSheetId="5">[142]Sheet2!#REF!</definedName>
    <definedName name="F0.010" localSheetId="0">[141]Sheet2!#REF!</definedName>
    <definedName name="F0.010">[141]Sheet2!#REF!</definedName>
    <definedName name="F0.020" localSheetId="5">[142]Sheet2!#REF!</definedName>
    <definedName name="F0.020" localSheetId="0">[141]Sheet2!#REF!</definedName>
    <definedName name="F0.020">[141]Sheet2!#REF!</definedName>
    <definedName name="F0.100" localSheetId="5">[142]Sheet2!#REF!</definedName>
    <definedName name="F0.100" localSheetId="0">[141]Sheet2!#REF!</definedName>
    <definedName name="F0.100">[141]Sheet2!#REF!</definedName>
    <definedName name="F0.110" localSheetId="5">[142]Sheet2!#REF!</definedName>
    <definedName name="F0.110" localSheetId="0">[141]Sheet2!#REF!</definedName>
    <definedName name="F0.110">[141]Sheet2!#REF!</definedName>
    <definedName name="F0.120" localSheetId="5">[140]Sheet2!#REF!</definedName>
    <definedName name="F0.120" localSheetId="0">[141]Sheet2!#REF!</definedName>
    <definedName name="F0.120">[141]Sheet2!#REF!</definedName>
    <definedName name="F0.200" localSheetId="5">[142]Sheet2!#REF!</definedName>
    <definedName name="F0.200" localSheetId="0">[141]Sheet2!#REF!</definedName>
    <definedName name="F0.200">[141]Sheet2!#REF!</definedName>
    <definedName name="F0.210" localSheetId="5">[140]Sheet2!#REF!</definedName>
    <definedName name="F0.210" localSheetId="0">[141]Sheet2!#REF!</definedName>
    <definedName name="F0.210">[141]Sheet2!#REF!</definedName>
    <definedName name="F0.220" localSheetId="5">[142]Sheet2!#REF!</definedName>
    <definedName name="F0.220" localSheetId="0">[141]Sheet2!#REF!</definedName>
    <definedName name="F0.220">[141]Sheet2!#REF!</definedName>
    <definedName name="F0.300" localSheetId="5">[142]Sheet2!#REF!</definedName>
    <definedName name="F0.300" localSheetId="0">[141]Sheet2!#REF!</definedName>
    <definedName name="F0.300">[141]Sheet2!#REF!</definedName>
    <definedName name="F0.310" localSheetId="5">[142]Sheet2!#REF!</definedName>
    <definedName name="F0.310" localSheetId="0">[141]Sheet2!#REF!</definedName>
    <definedName name="F0.310">[141]Sheet2!#REF!</definedName>
    <definedName name="F0.320" localSheetId="5">[140]Sheet2!#REF!</definedName>
    <definedName name="F0.320" localSheetId="0">[141]Sheet2!#REF!</definedName>
    <definedName name="F0.320">[141]Sheet2!#REF!</definedName>
    <definedName name="F1.000" localSheetId="5">[142]Sheet2!#REF!</definedName>
    <definedName name="F1.000" localSheetId="0">[141]Sheet2!#REF!</definedName>
    <definedName name="F1.000">[141]Sheet2!#REF!</definedName>
    <definedName name="F1.010" localSheetId="5">[140]Sheet2!#REF!</definedName>
    <definedName name="F1.010" localSheetId="0">[141]Sheet2!#REF!</definedName>
    <definedName name="F1.010">[141]Sheet2!#REF!</definedName>
    <definedName name="F1.020" localSheetId="5">[142]Sheet2!#REF!</definedName>
    <definedName name="F1.020" localSheetId="0">[141]Sheet2!#REF!</definedName>
    <definedName name="F1.020">[141]Sheet2!#REF!</definedName>
    <definedName name="F1.100" localSheetId="5">[140]Sheet2!#REF!</definedName>
    <definedName name="F1.100" localSheetId="0">[141]Sheet2!#REF!</definedName>
    <definedName name="F1.100">[141]Sheet2!#REF!</definedName>
    <definedName name="F1.110" localSheetId="5">[140]Sheet2!#REF!</definedName>
    <definedName name="F1.110" localSheetId="0">[141]Sheet2!#REF!</definedName>
    <definedName name="F1.110">[141]Sheet2!#REF!</definedName>
    <definedName name="F1.120" localSheetId="5">[142]Sheet2!#REF!</definedName>
    <definedName name="F1.120" localSheetId="0">[141]Sheet2!#REF!</definedName>
    <definedName name="F1.120">[141]Sheet2!#REF!</definedName>
    <definedName name="F1.130" localSheetId="5">[142]Sheet2!#REF!</definedName>
    <definedName name="F1.130" localSheetId="0">[141]Sheet2!#REF!</definedName>
    <definedName name="F1.130">[141]Sheet2!#REF!</definedName>
    <definedName name="F1.140" localSheetId="5">[140]Sheet2!#REF!</definedName>
    <definedName name="F1.140" localSheetId="0">[141]Sheet2!#REF!</definedName>
    <definedName name="F1.140">[141]Sheet2!#REF!</definedName>
    <definedName name="F1.150" localSheetId="5">[140]Sheet2!#REF!</definedName>
    <definedName name="F1.150" localSheetId="0">[141]Sheet2!#REF!</definedName>
    <definedName name="F1.150">[141]Sheet2!#REF!</definedName>
    <definedName name="F2.001" localSheetId="5">[142]Sheet2!#REF!</definedName>
    <definedName name="F2.001" localSheetId="0">[141]Sheet2!#REF!</definedName>
    <definedName name="F2.001">[141]Sheet2!#REF!</definedName>
    <definedName name="F2.011" localSheetId="5">[142]Sheet2!#REF!</definedName>
    <definedName name="F2.011" localSheetId="0">[141]Sheet2!#REF!</definedName>
    <definedName name="F2.011">[141]Sheet2!#REF!</definedName>
    <definedName name="F2.021" localSheetId="5">[140]Sheet2!#REF!</definedName>
    <definedName name="F2.021" localSheetId="0">[141]Sheet2!#REF!</definedName>
    <definedName name="F2.021">[141]Sheet2!#REF!</definedName>
    <definedName name="F2.031" localSheetId="5">[140]Sheet2!#REF!</definedName>
    <definedName name="F2.031" localSheetId="0">[141]Sheet2!#REF!</definedName>
    <definedName name="F2.031">[141]Sheet2!#REF!</definedName>
    <definedName name="F2.041" localSheetId="5">[140]Sheet2!#REF!</definedName>
    <definedName name="F2.041" localSheetId="0">[141]Sheet2!#REF!</definedName>
    <definedName name="F2.041">[141]Sheet2!#REF!</definedName>
    <definedName name="F2.051" localSheetId="5">[140]Sheet2!#REF!</definedName>
    <definedName name="F2.051" localSheetId="0">[141]Sheet2!#REF!</definedName>
    <definedName name="F2.051">[141]Sheet2!#REF!</definedName>
    <definedName name="F2.052" localSheetId="5">[140]Sheet2!#REF!</definedName>
    <definedName name="F2.052" localSheetId="0">[141]Sheet2!#REF!</definedName>
    <definedName name="F2.052">[141]Sheet2!#REF!</definedName>
    <definedName name="F2.061" localSheetId="5">[142]Sheet2!#REF!</definedName>
    <definedName name="F2.061" localSheetId="0">[141]Sheet2!#REF!</definedName>
    <definedName name="F2.061">[141]Sheet2!#REF!</definedName>
    <definedName name="F2.071" localSheetId="5">[140]Sheet2!#REF!</definedName>
    <definedName name="F2.071" localSheetId="0">[141]Sheet2!#REF!</definedName>
    <definedName name="F2.071">[141]Sheet2!#REF!</definedName>
    <definedName name="F2.101" localSheetId="5">[140]Sheet2!#REF!</definedName>
    <definedName name="F2.101" localSheetId="0">[141]Sheet2!#REF!</definedName>
    <definedName name="F2.101">[141]Sheet2!#REF!</definedName>
    <definedName name="F2.111" localSheetId="5">[142]Sheet2!#REF!</definedName>
    <definedName name="F2.111" localSheetId="0">[141]Sheet2!#REF!</definedName>
    <definedName name="F2.111">[141]Sheet2!#REF!</definedName>
    <definedName name="F2.121" localSheetId="5">[142]Sheet2!#REF!</definedName>
    <definedName name="F2.121" localSheetId="0">[141]Sheet2!#REF!</definedName>
    <definedName name="F2.121">[141]Sheet2!#REF!</definedName>
    <definedName name="F2.131" localSheetId="5">[140]Sheet2!#REF!</definedName>
    <definedName name="F2.131" localSheetId="0">[141]Sheet2!#REF!</definedName>
    <definedName name="F2.131">[141]Sheet2!#REF!</definedName>
    <definedName name="F2.141" localSheetId="5">[142]Sheet2!#REF!</definedName>
    <definedName name="F2.141" localSheetId="0">[141]Sheet2!#REF!</definedName>
    <definedName name="F2.141">[141]Sheet2!#REF!</definedName>
    <definedName name="F2.200" localSheetId="5">[140]Sheet2!#REF!</definedName>
    <definedName name="F2.200" localSheetId="0">[141]Sheet2!#REF!</definedName>
    <definedName name="F2.200">[141]Sheet2!#REF!</definedName>
    <definedName name="F2.210" localSheetId="5">[142]Sheet2!#REF!</definedName>
    <definedName name="F2.210" localSheetId="0">[141]Sheet2!#REF!</definedName>
    <definedName name="F2.210">[141]Sheet2!#REF!</definedName>
    <definedName name="F2.220" localSheetId="5">[140]Sheet2!#REF!</definedName>
    <definedName name="F2.220" localSheetId="0">[141]Sheet2!#REF!</definedName>
    <definedName name="F2.220">[141]Sheet2!#REF!</definedName>
    <definedName name="F2.230" localSheetId="5">[142]Sheet2!#REF!</definedName>
    <definedName name="F2.230" localSheetId="0">[141]Sheet2!#REF!</definedName>
    <definedName name="F2.230">[141]Sheet2!#REF!</definedName>
    <definedName name="F2.240" localSheetId="5">[142]Sheet2!#REF!</definedName>
    <definedName name="F2.240" localSheetId="0">[141]Sheet2!#REF!</definedName>
    <definedName name="F2.240">[141]Sheet2!#REF!</definedName>
    <definedName name="F2.250" localSheetId="5">[142]Sheet2!#REF!</definedName>
    <definedName name="F2.250" localSheetId="0">[141]Sheet2!#REF!</definedName>
    <definedName name="F2.250">[141]Sheet2!#REF!</definedName>
    <definedName name="F2.300" localSheetId="5">[142]Sheet2!#REF!</definedName>
    <definedName name="F2.300" localSheetId="0">[141]Sheet2!#REF!</definedName>
    <definedName name="F2.300">[141]Sheet2!#REF!</definedName>
    <definedName name="F2.310" localSheetId="5">[142]Sheet2!#REF!</definedName>
    <definedName name="F2.310" localSheetId="0">[141]Sheet2!#REF!</definedName>
    <definedName name="F2.310">[141]Sheet2!#REF!</definedName>
    <definedName name="F2.320" localSheetId="5">[142]Sheet2!#REF!</definedName>
    <definedName name="F2.320" localSheetId="0">[141]Sheet2!#REF!</definedName>
    <definedName name="F2.320">[141]Sheet2!#REF!</definedName>
    <definedName name="F3.000" localSheetId="5">[142]Sheet2!#REF!</definedName>
    <definedName name="F3.000" localSheetId="0">[141]Sheet2!#REF!</definedName>
    <definedName name="F3.000">[141]Sheet2!#REF!</definedName>
    <definedName name="F3.010" localSheetId="5">[140]Sheet2!#REF!</definedName>
    <definedName name="F3.010" localSheetId="0">[141]Sheet2!#REF!</definedName>
    <definedName name="F3.010">[141]Sheet2!#REF!</definedName>
    <definedName name="F3.020" localSheetId="5">[142]Sheet2!#REF!</definedName>
    <definedName name="F3.020" localSheetId="0">[141]Sheet2!#REF!</definedName>
    <definedName name="F3.020">[141]Sheet2!#REF!</definedName>
    <definedName name="F3.030" localSheetId="5">[140]Sheet2!#REF!</definedName>
    <definedName name="F3.030" localSheetId="0">[141]Sheet2!#REF!</definedName>
    <definedName name="F3.030">[141]Sheet2!#REF!</definedName>
    <definedName name="F3.100" localSheetId="5">[140]Sheet2!#REF!</definedName>
    <definedName name="F3.100" localSheetId="0">[141]Sheet2!#REF!</definedName>
    <definedName name="F3.100">[141]Sheet2!#REF!</definedName>
    <definedName name="F3.110" localSheetId="5">[142]Sheet2!#REF!</definedName>
    <definedName name="F3.110" localSheetId="0">[141]Sheet2!#REF!</definedName>
    <definedName name="F3.110">[141]Sheet2!#REF!</definedName>
    <definedName name="F3.120" localSheetId="5">[140]Sheet2!#REF!</definedName>
    <definedName name="F3.120" localSheetId="0">[141]Sheet2!#REF!</definedName>
    <definedName name="F3.120">[141]Sheet2!#REF!</definedName>
    <definedName name="F3.130" localSheetId="5">[140]Sheet2!#REF!</definedName>
    <definedName name="F3.130" localSheetId="0">[141]Sheet2!#REF!</definedName>
    <definedName name="F3.130">[141]Sheet2!#REF!</definedName>
    <definedName name="F4.000" localSheetId="5">[142]Sheet2!#REF!</definedName>
    <definedName name="F4.000" localSheetId="0">[141]Sheet2!#REF!</definedName>
    <definedName name="F4.000">[141]Sheet2!#REF!</definedName>
    <definedName name="F4.010" localSheetId="5">[140]Sheet2!#REF!</definedName>
    <definedName name="F4.010" localSheetId="0">[141]Sheet2!#REF!</definedName>
    <definedName name="F4.010">[141]Sheet2!#REF!</definedName>
    <definedName name="F4.020" localSheetId="5">[140]Sheet2!#REF!</definedName>
    <definedName name="F4.020" localSheetId="0">[141]Sheet2!#REF!</definedName>
    <definedName name="F4.020">[141]Sheet2!#REF!</definedName>
    <definedName name="F4.030" localSheetId="5">[140]Sheet2!#REF!</definedName>
    <definedName name="F4.030" localSheetId="0">[141]Sheet2!#REF!</definedName>
    <definedName name="F4.030">[141]Sheet2!#REF!</definedName>
    <definedName name="F4.100" localSheetId="5">[142]Sheet2!#REF!</definedName>
    <definedName name="F4.100" localSheetId="0">[141]Sheet2!#REF!</definedName>
    <definedName name="F4.100">[141]Sheet2!#REF!</definedName>
    <definedName name="F4.120" localSheetId="5">[140]Sheet2!#REF!</definedName>
    <definedName name="F4.120" localSheetId="0">[141]Sheet2!#REF!</definedName>
    <definedName name="F4.120">[141]Sheet2!#REF!</definedName>
    <definedName name="F4.140" localSheetId="5">[142]Sheet2!#REF!</definedName>
    <definedName name="F4.140" localSheetId="0">[141]Sheet2!#REF!</definedName>
    <definedName name="F4.140">[141]Sheet2!#REF!</definedName>
    <definedName name="F4.160" localSheetId="5">[140]Sheet2!#REF!</definedName>
    <definedName name="F4.160" localSheetId="0">[141]Sheet2!#REF!</definedName>
    <definedName name="F4.160">[141]Sheet2!#REF!</definedName>
    <definedName name="F4.200" localSheetId="5">[142]Sheet2!#REF!</definedName>
    <definedName name="F4.200" localSheetId="0">[141]Sheet2!#REF!</definedName>
    <definedName name="F4.200">[141]Sheet2!#REF!</definedName>
    <definedName name="F4.220" localSheetId="5">[140]Sheet2!#REF!</definedName>
    <definedName name="F4.220" localSheetId="0">[141]Sheet2!#REF!</definedName>
    <definedName name="F4.220">[141]Sheet2!#REF!</definedName>
    <definedName name="F4.240" localSheetId="5">[140]Sheet2!#REF!</definedName>
    <definedName name="F4.240" localSheetId="0">[141]Sheet2!#REF!</definedName>
    <definedName name="F4.240">[141]Sheet2!#REF!</definedName>
    <definedName name="F4.260" localSheetId="5">[142]Sheet2!#REF!</definedName>
    <definedName name="F4.260" localSheetId="0">[141]Sheet2!#REF!</definedName>
    <definedName name="F4.260">[141]Sheet2!#REF!</definedName>
    <definedName name="F4.300" localSheetId="5">[142]Sheet2!#REF!</definedName>
    <definedName name="F4.300" localSheetId="0">[141]Sheet2!#REF!</definedName>
    <definedName name="F4.300">[141]Sheet2!#REF!</definedName>
    <definedName name="F4.320" localSheetId="5">[142]Sheet2!#REF!</definedName>
    <definedName name="F4.320" localSheetId="0">[141]Sheet2!#REF!</definedName>
    <definedName name="F4.320">[141]Sheet2!#REF!</definedName>
    <definedName name="F4.340" localSheetId="5">[142]Sheet2!#REF!</definedName>
    <definedName name="F4.340" localSheetId="0">[141]Sheet2!#REF!</definedName>
    <definedName name="F4.340">[141]Sheet2!#REF!</definedName>
    <definedName name="F4.400" localSheetId="5">[142]Sheet2!#REF!</definedName>
    <definedName name="F4.400" localSheetId="0">[141]Sheet2!#REF!</definedName>
    <definedName name="F4.400">[141]Sheet2!#REF!</definedName>
    <definedName name="F4.420" localSheetId="5">[140]Sheet2!#REF!</definedName>
    <definedName name="F4.420" localSheetId="0">[141]Sheet2!#REF!</definedName>
    <definedName name="F4.420">[141]Sheet2!#REF!</definedName>
    <definedName name="F4.440" localSheetId="5">[142]Sheet2!#REF!</definedName>
    <definedName name="F4.440" localSheetId="0">[141]Sheet2!#REF!</definedName>
    <definedName name="F4.440">[141]Sheet2!#REF!</definedName>
    <definedName name="F4.500" localSheetId="5">[140]Sheet2!#REF!</definedName>
    <definedName name="F4.500" localSheetId="0">[141]Sheet2!#REF!</definedName>
    <definedName name="F4.500">[141]Sheet2!#REF!</definedName>
    <definedName name="F4.530" localSheetId="5">[142]Sheet2!#REF!</definedName>
    <definedName name="F4.530" localSheetId="0">[141]Sheet2!#REF!</definedName>
    <definedName name="F4.530">[141]Sheet2!#REF!</definedName>
    <definedName name="F4.550" localSheetId="5">[142]Sheet2!#REF!</definedName>
    <definedName name="F4.550" localSheetId="0">[141]Sheet2!#REF!</definedName>
    <definedName name="F4.550">[141]Sheet2!#REF!</definedName>
    <definedName name="F4.570" localSheetId="5">[140]Sheet2!#REF!</definedName>
    <definedName name="F4.570" localSheetId="0">[141]Sheet2!#REF!</definedName>
    <definedName name="F4.570">[141]Sheet2!#REF!</definedName>
    <definedName name="F4.600" localSheetId="5">[142]Sheet2!#REF!</definedName>
    <definedName name="F4.600" localSheetId="0">[141]Sheet2!#REF!</definedName>
    <definedName name="F4.600">[141]Sheet2!#REF!</definedName>
    <definedName name="F4.610" localSheetId="5">[140]Sheet2!#REF!</definedName>
    <definedName name="F4.610" localSheetId="0">[141]Sheet2!#REF!</definedName>
    <definedName name="F4.610">[141]Sheet2!#REF!</definedName>
    <definedName name="F4.620" localSheetId="5">[142]Sheet2!#REF!</definedName>
    <definedName name="F4.620" localSheetId="0">[141]Sheet2!#REF!</definedName>
    <definedName name="F4.620">[141]Sheet2!#REF!</definedName>
    <definedName name="F4.700" localSheetId="5">[140]Sheet2!#REF!</definedName>
    <definedName name="F4.700" localSheetId="0">[141]Sheet2!#REF!</definedName>
    <definedName name="F4.700">[141]Sheet2!#REF!</definedName>
    <definedName name="F4.730" localSheetId="5">[140]Sheet2!#REF!</definedName>
    <definedName name="F4.730" localSheetId="0">[141]Sheet2!#REF!</definedName>
    <definedName name="F4.730">[141]Sheet2!#REF!</definedName>
    <definedName name="F4.740" localSheetId="5">[142]Sheet2!#REF!</definedName>
    <definedName name="F4.740" localSheetId="0">[141]Sheet2!#REF!</definedName>
    <definedName name="F4.740">[141]Sheet2!#REF!</definedName>
    <definedName name="F4.800" localSheetId="5">[142]Sheet2!#REF!</definedName>
    <definedName name="F4.800" localSheetId="0">[141]Sheet2!#REF!</definedName>
    <definedName name="F4.800">[141]Sheet2!#REF!</definedName>
    <definedName name="F4.830" localSheetId="5">[142]Sheet2!#REF!</definedName>
    <definedName name="F4.830" localSheetId="0">[141]Sheet2!#REF!</definedName>
    <definedName name="F4.830">[141]Sheet2!#REF!</definedName>
    <definedName name="F4.840" localSheetId="5">[140]Sheet2!#REF!</definedName>
    <definedName name="F4.840" localSheetId="0">[141]Sheet2!#REF!</definedName>
    <definedName name="F4.840">[141]Sheet2!#REF!</definedName>
    <definedName name="F5.01" localSheetId="5">[140]Sheet2!#REF!</definedName>
    <definedName name="F5.01" localSheetId="0">[141]Sheet2!#REF!</definedName>
    <definedName name="F5.01">[141]Sheet2!#REF!</definedName>
    <definedName name="F5.02" localSheetId="5">[140]Sheet2!#REF!</definedName>
    <definedName name="F5.02" localSheetId="0">[141]Sheet2!#REF!</definedName>
    <definedName name="F5.02">[141]Sheet2!#REF!</definedName>
    <definedName name="F5.03" localSheetId="5">[142]Sheet2!#REF!</definedName>
    <definedName name="F5.03" localSheetId="0">[141]Sheet2!#REF!</definedName>
    <definedName name="F5.03">[141]Sheet2!#REF!</definedName>
    <definedName name="F5.04" localSheetId="5">[142]Sheet2!#REF!</definedName>
    <definedName name="F5.04" localSheetId="0">[141]Sheet2!#REF!</definedName>
    <definedName name="F5.04">[141]Sheet2!#REF!</definedName>
    <definedName name="F5.05" localSheetId="5">[142]Sheet2!#REF!</definedName>
    <definedName name="F5.05" localSheetId="0">[141]Sheet2!#REF!</definedName>
    <definedName name="F5.05">[141]Sheet2!#REF!</definedName>
    <definedName name="F5.11" localSheetId="5">[142]Sheet2!#REF!</definedName>
    <definedName name="F5.11" localSheetId="0">[141]Sheet2!#REF!</definedName>
    <definedName name="F5.11">[141]Sheet2!#REF!</definedName>
    <definedName name="F5.12" localSheetId="5">[140]Sheet2!#REF!</definedName>
    <definedName name="F5.12" localSheetId="0">[141]Sheet2!#REF!</definedName>
    <definedName name="F5.12">[141]Sheet2!#REF!</definedName>
    <definedName name="F5.13" localSheetId="5">[142]Sheet2!#REF!</definedName>
    <definedName name="F5.13" localSheetId="0">[141]Sheet2!#REF!</definedName>
    <definedName name="F5.13">[141]Sheet2!#REF!</definedName>
    <definedName name="F5.14" localSheetId="5">[142]Sheet2!#REF!</definedName>
    <definedName name="F5.14" localSheetId="0">[141]Sheet2!#REF!</definedName>
    <definedName name="F5.14">[141]Sheet2!#REF!</definedName>
    <definedName name="F5.15" localSheetId="5">[140]Sheet2!#REF!</definedName>
    <definedName name="F5.15" localSheetId="0">[141]Sheet2!#REF!</definedName>
    <definedName name="F5.15">[141]Sheet2!#REF!</definedName>
    <definedName name="F6.001" localSheetId="5">[140]Sheet2!#REF!</definedName>
    <definedName name="F6.001" localSheetId="0">[141]Sheet2!#REF!</definedName>
    <definedName name="F6.001">[141]Sheet2!#REF!</definedName>
    <definedName name="F6.002" localSheetId="5">[142]Sheet2!#REF!</definedName>
    <definedName name="F6.002" localSheetId="0">[141]Sheet2!#REF!</definedName>
    <definedName name="F6.002">[141]Sheet2!#REF!</definedName>
    <definedName name="F6.003" localSheetId="5">[142]Sheet2!#REF!</definedName>
    <definedName name="F6.003" localSheetId="0">[141]Sheet2!#REF!</definedName>
    <definedName name="F6.003">[141]Sheet2!#REF!</definedName>
    <definedName name="F6.004" localSheetId="5">[142]Sheet2!#REF!</definedName>
    <definedName name="F6.004" localSheetId="0">[141]Sheet2!#REF!</definedName>
    <definedName name="F6.004">[141]Sheet2!#REF!</definedName>
    <definedName name="f82E46" localSheetId="5">#REF!</definedName>
    <definedName name="f82E46" localSheetId="0">#REF!</definedName>
    <definedName name="f82E46" localSheetId="3">#REF!</definedName>
    <definedName name="f82E46">#REF!</definedName>
    <definedName name="f92F56" localSheetId="5">[143]dtxl!#REF!</definedName>
    <definedName name="f92F56" localSheetId="0">[144]dtxl!#REF!</definedName>
    <definedName name="f92F56" localSheetId="4">[145]dtxl!#REF!</definedName>
    <definedName name="f92F56" localSheetId="3">[146]dtxl!#REF!</definedName>
    <definedName name="f92F56">[144]dtxl!#REF!</definedName>
    <definedName name="FACTOR" localSheetId="3">#REF!</definedName>
    <definedName name="FACTOR">#REF!</definedName>
    <definedName name="Fax" localSheetId="5">#REF!</definedName>
    <definedName name="Fax">#REF!</definedName>
    <definedName name="FB" localSheetId="5">#REF!</definedName>
    <definedName name="FB" localSheetId="0">#REF!</definedName>
    <definedName name="FB">#REF!</definedName>
    <definedName name="FCode" localSheetId="5" hidden="1">#REF!</definedName>
    <definedName name="FCode" hidden="1">#REF!</definedName>
    <definedName name="fdsfsdf" localSheetId="5">[102]SILICATE!#REF!</definedName>
    <definedName name="FF" localSheetId="0">'[4]FA-LISTING'!#REF!</definedName>
    <definedName name="FF">'[4]FA-LISTING'!#REF!</definedName>
    <definedName name="FFF" localSheetId="5">BlankMacro1</definedName>
    <definedName name="FFF" localSheetId="0">BlankMacro1</definedName>
    <definedName name="FFF">BlankMacro1</definedName>
    <definedName name="FIT" localSheetId="5">BlankMacro1</definedName>
    <definedName name="FIT" localSheetId="0">BlankMacro1</definedName>
    <definedName name="FIT">BlankMacro1</definedName>
    <definedName name="FITT2" localSheetId="5">BlankMacro1</definedName>
    <definedName name="FITT2" localSheetId="0">BlankMacro1</definedName>
    <definedName name="FITT2">BlankMacro1</definedName>
    <definedName name="FITTING2" localSheetId="5">BlankMacro1</definedName>
    <definedName name="FITTING2" localSheetId="0">BlankMacro1</definedName>
    <definedName name="FITTING2">BlankMacro1</definedName>
    <definedName name="FlexZZ">#REF!</definedName>
    <definedName name="FLG" localSheetId="5">BlankMacro1</definedName>
    <definedName name="FLG" localSheetId="0">BlankMacro1</definedName>
    <definedName name="FLG">BlankMacro1</definedName>
    <definedName name="FO" localSheetId="5">#N/A</definedName>
    <definedName name="FO">#N/A</definedName>
    <definedName name="FORK" localSheetId="0">'[4]FA-LISTING'!#REF!</definedName>
    <definedName name="FORK">'[4]FA-LISTING'!#REF!</definedName>
    <definedName name="FP" localSheetId="5">'[3]COAT&amp;WRAP-QIOT-#3'!#REF!</definedName>
    <definedName name="FP" localSheetId="0">'[2]COAT&amp;WRAP-QIOT-#3'!#REF!</definedName>
    <definedName name="FP" localSheetId="4">'[2]COAT&amp;WRAP-QIOT-#3'!#REF!</definedName>
    <definedName name="FP" localSheetId="3">'[3]COAT&amp;WRAP-QIOT-#3'!#REF!</definedName>
    <definedName name="FP">'[2]COAT&amp;WRAP-QIOT-#3'!#REF!</definedName>
    <definedName name="Full" localSheetId="0">[90]QMCT!#REF!</definedName>
    <definedName name="Full">[90]QMCT!#REF!</definedName>
    <definedName name="g" localSheetId="5">'[147]DG '!#REF!</definedName>
    <definedName name="g" localSheetId="0">'[147]DG '!#REF!</definedName>
    <definedName name="g">'[147]DG '!#REF!</definedName>
    <definedName name="G0.000" localSheetId="5">[142]Sheet2!#REF!</definedName>
    <definedName name="G0.000" localSheetId="0">[141]Sheet2!#REF!</definedName>
    <definedName name="G0.000">[141]Sheet2!#REF!</definedName>
    <definedName name="G0.010" localSheetId="5">[142]Sheet2!#REF!</definedName>
    <definedName name="G0.010" localSheetId="0">[141]Sheet2!#REF!</definedName>
    <definedName name="G0.010">[141]Sheet2!#REF!</definedName>
    <definedName name="G0.020" localSheetId="5">[140]Sheet2!#REF!</definedName>
    <definedName name="G0.020" localSheetId="0">[141]Sheet2!#REF!</definedName>
    <definedName name="G0.020">[141]Sheet2!#REF!</definedName>
    <definedName name="G0.100" localSheetId="5">[140]Sheet2!#REF!</definedName>
    <definedName name="G0.100" localSheetId="0">[141]Sheet2!#REF!</definedName>
    <definedName name="G0.100">[141]Sheet2!#REF!</definedName>
    <definedName name="G0.110" localSheetId="5">[142]Sheet2!#REF!</definedName>
    <definedName name="G0.110" localSheetId="0">[141]Sheet2!#REF!</definedName>
    <definedName name="G0.110">[141]Sheet2!#REF!</definedName>
    <definedName name="G0.120" localSheetId="5">[140]Sheet2!#REF!</definedName>
    <definedName name="G0.120" localSheetId="0">[141]Sheet2!#REF!</definedName>
    <definedName name="G0.120">[141]Sheet2!#REF!</definedName>
    <definedName name="G1.000" localSheetId="5">[142]Sheet2!#REF!</definedName>
    <definedName name="G1.000" localSheetId="0">[141]Sheet2!#REF!</definedName>
    <definedName name="G1.000">[141]Sheet2!#REF!</definedName>
    <definedName name="G1.011" localSheetId="5">[142]Sheet2!#REF!</definedName>
    <definedName name="G1.011" localSheetId="0">[141]Sheet2!#REF!</definedName>
    <definedName name="G1.011">[141]Sheet2!#REF!</definedName>
    <definedName name="G1.021" localSheetId="5">[142]Sheet2!#REF!</definedName>
    <definedName name="G1.021" localSheetId="0">[141]Sheet2!#REF!</definedName>
    <definedName name="G1.021">[141]Sheet2!#REF!</definedName>
    <definedName name="G1.031" localSheetId="5">[140]Sheet2!#REF!</definedName>
    <definedName name="G1.031" localSheetId="0">[141]Sheet2!#REF!</definedName>
    <definedName name="G1.031">[141]Sheet2!#REF!</definedName>
    <definedName name="G1.041" localSheetId="5">[142]Sheet2!#REF!</definedName>
    <definedName name="G1.041" localSheetId="0">[141]Sheet2!#REF!</definedName>
    <definedName name="G1.041">[141]Sheet2!#REF!</definedName>
    <definedName name="G1.051" localSheetId="5">[140]Sheet2!#REF!</definedName>
    <definedName name="G1.051" localSheetId="0">[141]Sheet2!#REF!</definedName>
    <definedName name="G1.051">[141]Sheet2!#REF!</definedName>
    <definedName name="G2.000" localSheetId="5">[142]Sheet2!#REF!</definedName>
    <definedName name="G2.000" localSheetId="0">[141]Sheet2!#REF!</definedName>
    <definedName name="G2.000">[141]Sheet2!#REF!</definedName>
    <definedName name="G2.010" localSheetId="5">[142]Sheet2!#REF!</definedName>
    <definedName name="G2.010" localSheetId="0">[141]Sheet2!#REF!</definedName>
    <definedName name="G2.010">[141]Sheet2!#REF!</definedName>
    <definedName name="G2.020" localSheetId="5">[142]Sheet2!#REF!</definedName>
    <definedName name="G2.020" localSheetId="0">[141]Sheet2!#REF!</definedName>
    <definedName name="G2.020">[141]Sheet2!#REF!</definedName>
    <definedName name="G2.030" localSheetId="5">[140]Sheet2!#REF!</definedName>
    <definedName name="G2.030" localSheetId="0">[141]Sheet2!#REF!</definedName>
    <definedName name="G2.030">[141]Sheet2!#REF!</definedName>
    <definedName name="G3.000" localSheetId="5">[142]Sheet2!#REF!</definedName>
    <definedName name="G3.000" localSheetId="0">[141]Sheet2!#REF!</definedName>
    <definedName name="G3.000">[141]Sheet2!#REF!</definedName>
    <definedName name="G3.011" localSheetId="5">[142]Sheet2!#REF!</definedName>
    <definedName name="G3.011" localSheetId="0">[141]Sheet2!#REF!</definedName>
    <definedName name="G3.011">[141]Sheet2!#REF!</definedName>
    <definedName name="G3.021" localSheetId="5">[142]Sheet2!#REF!</definedName>
    <definedName name="G3.021" localSheetId="0">[141]Sheet2!#REF!</definedName>
    <definedName name="G3.021">[141]Sheet2!#REF!</definedName>
    <definedName name="G3.031" localSheetId="5">[140]Sheet2!#REF!</definedName>
    <definedName name="G3.031" localSheetId="0">[141]Sheet2!#REF!</definedName>
    <definedName name="G3.031">[141]Sheet2!#REF!</definedName>
    <definedName name="G3.041" localSheetId="5">[140]Sheet2!#REF!</definedName>
    <definedName name="G3.041" localSheetId="0">[141]Sheet2!#REF!</definedName>
    <definedName name="G3.041">[141]Sheet2!#REF!</definedName>
    <definedName name="G3.100" localSheetId="5">[142]Sheet2!#REF!</definedName>
    <definedName name="G3.100" localSheetId="0">[141]Sheet2!#REF!</definedName>
    <definedName name="G3.100">[141]Sheet2!#REF!</definedName>
    <definedName name="G3.111" localSheetId="5">[142]Sheet2!#REF!</definedName>
    <definedName name="G3.111" localSheetId="0">[141]Sheet2!#REF!</definedName>
    <definedName name="G3.111">[141]Sheet2!#REF!</definedName>
    <definedName name="G3.121" localSheetId="5">[142]Sheet2!#REF!</definedName>
    <definedName name="G3.121" localSheetId="0">[141]Sheet2!#REF!</definedName>
    <definedName name="G3.121">[141]Sheet2!#REF!</definedName>
    <definedName name="G3.131" localSheetId="5">[142]Sheet2!#REF!</definedName>
    <definedName name="G3.131" localSheetId="0">[141]Sheet2!#REF!</definedName>
    <definedName name="G3.131">[141]Sheet2!#REF!</definedName>
    <definedName name="G3.141" localSheetId="5">[140]Sheet2!#REF!</definedName>
    <definedName name="G3.141" localSheetId="0">[141]Sheet2!#REF!</definedName>
    <definedName name="G3.141">[141]Sheet2!#REF!</definedName>
    <definedName name="G3.201" localSheetId="5">[140]Sheet2!#REF!</definedName>
    <definedName name="G3.201" localSheetId="0">[141]Sheet2!#REF!</definedName>
    <definedName name="G3.201">[141]Sheet2!#REF!</definedName>
    <definedName name="G3.211" localSheetId="5">[140]Sheet2!#REF!</definedName>
    <definedName name="G3.211" localSheetId="0">[141]Sheet2!#REF!</definedName>
    <definedName name="G3.211">[141]Sheet2!#REF!</definedName>
    <definedName name="G3.221" localSheetId="5">[142]Sheet2!#REF!</definedName>
    <definedName name="G3.221" localSheetId="0">[141]Sheet2!#REF!</definedName>
    <definedName name="G3.221">[141]Sheet2!#REF!</definedName>
    <definedName name="G3.231" localSheetId="5">[142]Sheet2!#REF!</definedName>
    <definedName name="G3.231" localSheetId="0">[141]Sheet2!#REF!</definedName>
    <definedName name="G3.231">[141]Sheet2!#REF!</definedName>
    <definedName name="G3.241" localSheetId="5">[142]Sheet2!#REF!</definedName>
    <definedName name="G3.241" localSheetId="0">[141]Sheet2!#REF!</definedName>
    <definedName name="G3.241">[141]Sheet2!#REF!</definedName>
    <definedName name="G3.301" localSheetId="5">[140]Sheet2!#REF!</definedName>
    <definedName name="G3.301" localSheetId="0">[141]Sheet2!#REF!</definedName>
    <definedName name="G3.301">[141]Sheet2!#REF!</definedName>
    <definedName name="G3.311" localSheetId="5">[140]Sheet2!#REF!</definedName>
    <definedName name="G3.311" localSheetId="0">[141]Sheet2!#REF!</definedName>
    <definedName name="G3.311">[141]Sheet2!#REF!</definedName>
    <definedName name="G3.321" localSheetId="5">[140]Sheet2!#REF!</definedName>
    <definedName name="G3.321" localSheetId="0">[141]Sheet2!#REF!</definedName>
    <definedName name="G3.321">[141]Sheet2!#REF!</definedName>
    <definedName name="G3.331" localSheetId="5">[140]Sheet2!#REF!</definedName>
    <definedName name="G3.331" localSheetId="0">[141]Sheet2!#REF!</definedName>
    <definedName name="G3.331">[141]Sheet2!#REF!</definedName>
    <definedName name="G3.341" localSheetId="5">[140]Sheet2!#REF!</definedName>
    <definedName name="G3.341" localSheetId="0">[141]Sheet2!#REF!</definedName>
    <definedName name="G3.341">[141]Sheet2!#REF!</definedName>
    <definedName name="G4.000" localSheetId="5">[142]Sheet2!#REF!</definedName>
    <definedName name="G4.000" localSheetId="0">[141]Sheet2!#REF!</definedName>
    <definedName name="G4.000">[141]Sheet2!#REF!</definedName>
    <definedName name="G4.010" localSheetId="5">[140]Sheet2!#REF!</definedName>
    <definedName name="G4.010" localSheetId="0">[141]Sheet2!#REF!</definedName>
    <definedName name="G4.010">[141]Sheet2!#REF!</definedName>
    <definedName name="G4.020" localSheetId="5">[140]Sheet2!#REF!</definedName>
    <definedName name="G4.020" localSheetId="0">[141]Sheet2!#REF!</definedName>
    <definedName name="G4.020">[141]Sheet2!#REF!</definedName>
    <definedName name="G4.030" localSheetId="5">[140]Sheet2!#REF!</definedName>
    <definedName name="G4.030" localSheetId="0">[141]Sheet2!#REF!</definedName>
    <definedName name="G4.030">[141]Sheet2!#REF!</definedName>
    <definedName name="G4.040" localSheetId="5">[140]Sheet2!#REF!</definedName>
    <definedName name="G4.040" localSheetId="0">[141]Sheet2!#REF!</definedName>
    <definedName name="G4.040">[141]Sheet2!#REF!</definedName>
    <definedName name="G4.101" localSheetId="5">[142]Sheet2!#REF!</definedName>
    <definedName name="G4.101" localSheetId="0">[141]Sheet2!#REF!</definedName>
    <definedName name="G4.101">[141]Sheet2!#REF!</definedName>
    <definedName name="G4.111" localSheetId="5">[142]Sheet2!#REF!</definedName>
    <definedName name="G4.111" localSheetId="0">[141]Sheet2!#REF!</definedName>
    <definedName name="G4.111">[141]Sheet2!#REF!</definedName>
    <definedName name="G4.121" localSheetId="5">[142]Sheet2!#REF!</definedName>
    <definedName name="G4.121" localSheetId="0">[141]Sheet2!#REF!</definedName>
    <definedName name="G4.121">[141]Sheet2!#REF!</definedName>
    <definedName name="G4.131" localSheetId="5">[140]Sheet2!#REF!</definedName>
    <definedName name="G4.131" localSheetId="0">[141]Sheet2!#REF!</definedName>
    <definedName name="G4.131">[141]Sheet2!#REF!</definedName>
    <definedName name="G4.141" localSheetId="5">[142]Sheet2!#REF!</definedName>
    <definedName name="G4.141" localSheetId="0">[141]Sheet2!#REF!</definedName>
    <definedName name="G4.141">[141]Sheet2!#REF!</definedName>
    <definedName name="G4.151" localSheetId="5">[142]Sheet2!#REF!</definedName>
    <definedName name="G4.151" localSheetId="0">[141]Sheet2!#REF!</definedName>
    <definedName name="G4.151">[141]Sheet2!#REF!</definedName>
    <definedName name="G4.161" localSheetId="5">[142]Sheet2!#REF!</definedName>
    <definedName name="G4.161" localSheetId="0">[141]Sheet2!#REF!</definedName>
    <definedName name="G4.161">[141]Sheet2!#REF!</definedName>
    <definedName name="G4.171" localSheetId="5">[142]Sheet2!#REF!</definedName>
    <definedName name="G4.171" localSheetId="0">[141]Sheet2!#REF!</definedName>
    <definedName name="G4.171">[141]Sheet2!#REF!</definedName>
    <definedName name="G4.200" localSheetId="5">[142]Sheet2!#REF!</definedName>
    <definedName name="G4.200" localSheetId="0">[141]Sheet2!#REF!</definedName>
    <definedName name="G4.200">[141]Sheet2!#REF!</definedName>
    <definedName name="G4.210" localSheetId="5">[140]Sheet2!#REF!</definedName>
    <definedName name="G4.210" localSheetId="0">[141]Sheet2!#REF!</definedName>
    <definedName name="G4.210">[141]Sheet2!#REF!</definedName>
    <definedName name="G4.220" localSheetId="5">[140]Sheet2!#REF!</definedName>
    <definedName name="G4.220" localSheetId="0">[141]Sheet2!#REF!</definedName>
    <definedName name="G4.220">[141]Sheet2!#REF!</definedName>
    <definedName name="g40g40" localSheetId="5">[148]tuong!#REF!</definedName>
    <definedName name="g40g40" localSheetId="0">[149]tuong!#REF!</definedName>
    <definedName name="g40g40" localSheetId="4">[150]tuong!#REF!</definedName>
    <definedName name="g40g40" localSheetId="3">[151]tuong!#REF!</definedName>
    <definedName name="g40g40">[149]tuong!#REF!</definedName>
    <definedName name="gach">[152]gVL!$Q$60</definedName>
    <definedName name="gach2lo">'[21]Gia vat tu'!$D$36</definedName>
    <definedName name="gach3x10">'[21]Gia vat tu'!$D$42</definedName>
    <definedName name="gachchongtron">#REF!</definedName>
    <definedName name="gachdac">'[21]Gia vat tu'!$D$35</definedName>
    <definedName name="gachlanem">#REF!</definedName>
    <definedName name="gachllatnen30x30" localSheetId="0">'[21]Gia vat tu'!#REF!</definedName>
    <definedName name="gachllatnen30x30">'[21]Gia vat tu'!#REF!</definedName>
    <definedName name="gachllatnen40x40" localSheetId="0">'[21]Gia vat tu'!#REF!</definedName>
    <definedName name="gachllatnen40x40">'[21]Gia vat tu'!#REF!</definedName>
    <definedName name="gachllatnen50x50" localSheetId="0">'[21]Gia vat tu'!#REF!</definedName>
    <definedName name="gachllatnen50x50">'[21]Gia vat tu'!#REF!</definedName>
    <definedName name="gachop10x10">'[21]Gia vat tu'!$D$40</definedName>
    <definedName name="gachop20x15">'[21]Gia vat tu'!$D$41</definedName>
    <definedName name="gachvo">'[21]Gia vat tu'!$D$37</definedName>
    <definedName name="gamatc">'[153]DO AM DT'!$AD$84</definedName>
    <definedName name="gas">#REF!</definedName>
    <definedName name="gc" localSheetId="5">[154]gvl!$N$28</definedName>
    <definedName name="gc">[155]gvl!$N$28</definedName>
    <definedName name="GC_CT" localSheetId="5">[156]Gia_GC_Satthep!$C$7</definedName>
    <definedName name="GC_CT">[157]Gia_GC_Satthep!$C$7</definedName>
    <definedName name="GC_CT1" localSheetId="5">[158]Gia_GC_Satthep!$C$7</definedName>
    <definedName name="GC_CT1">[159]Gia_GC_Satthep!$C$7</definedName>
    <definedName name="gchi">#REF!</definedName>
    <definedName name="gcHT">[160]TT04!$J$37</definedName>
    <definedName name="gd" localSheetId="5">#REF!</definedName>
    <definedName name="gd" localSheetId="4">[50]gVL!$N$29</definedName>
    <definedName name="gd">[49]gVL!$N$29</definedName>
    <definedName name="geo">#REF!</definedName>
    <definedName name="gia" localSheetId="5">[161]Gia!$A$1:$H$387</definedName>
    <definedName name="gia" localSheetId="4">[162]Gia!$A$1:$H$387</definedName>
    <definedName name="gia" localSheetId="3">[163]Gia!$A$1:$H$387</definedName>
    <definedName name="gia">[164]Gia!$A$1:$H$387</definedName>
    <definedName name="gia_tien" localSheetId="5">#REF!</definedName>
    <definedName name="gia_tien">#REF!</definedName>
    <definedName name="gia_tien_BTN" localSheetId="5">#REF!</definedName>
    <definedName name="gia_tien_BTN" localSheetId="0">#REF!</definedName>
    <definedName name="gia_tien_BTN">#REF!</definedName>
    <definedName name="giaca">'[165]dg-VTu'!$C$6:$F$55</definedName>
    <definedName name="giacong" localSheetId="5">'[45]Bang chiet tinh TBA'!#REF!</definedName>
    <definedName name="giacong" localSheetId="0">'[46]Bang chiet tinh TBA'!#REF!</definedName>
    <definedName name="giacong">'[46]Bang chiet tinh TBA'!#REF!</definedName>
    <definedName name="GIAVT">'[119]Dutoan KL'!$A$7:$F$581</definedName>
    <definedName name="gica_bq" localSheetId="5">'[31]truc tiep'!#REF!</definedName>
    <definedName name="gica_bq" localSheetId="0">'[32]truc tiep'!#REF!</definedName>
    <definedName name="gica_bq">'[32]truc tiep'!#REF!</definedName>
    <definedName name="gica_bv" localSheetId="5">'[31]truc tiep'!#REF!</definedName>
    <definedName name="gica_bv" localSheetId="0">'[32]truc tiep'!#REF!</definedName>
    <definedName name="gica_bv">'[32]truc tiep'!#REF!</definedName>
    <definedName name="gica_ck" localSheetId="5">'[31]truc tiep'!#REF!</definedName>
    <definedName name="gica_ck" localSheetId="0">'[32]truc tiep'!#REF!</definedName>
    <definedName name="gica_ck">'[32]truc tiep'!#REF!</definedName>
    <definedName name="gica_d1" localSheetId="5">'[94]truc tiep'!#REF!</definedName>
    <definedName name="gica_d1" localSheetId="0">'[32]truc tiep'!#REF!</definedName>
    <definedName name="gica_d1">'[32]truc tiep'!#REF!</definedName>
    <definedName name="gica_d2" localSheetId="5">'[31]truc tiep'!#REF!</definedName>
    <definedName name="gica_d2" localSheetId="0">'[32]truc tiep'!#REF!</definedName>
    <definedName name="gica_d2">'[32]truc tiep'!#REF!</definedName>
    <definedName name="gica_d3" localSheetId="5">'[94]truc tiep'!#REF!</definedName>
    <definedName name="gica_d3" localSheetId="0">'[32]truc tiep'!#REF!</definedName>
    <definedName name="gica_d3">'[32]truc tiep'!#REF!</definedName>
    <definedName name="gica_dl" localSheetId="5">'[31]truc tiep'!#REF!</definedName>
    <definedName name="gica_dl" localSheetId="0">'[32]truc tiep'!#REF!</definedName>
    <definedName name="gica_dl">'[32]truc tiep'!#REF!</definedName>
    <definedName name="gica_kcs" localSheetId="5">'[31]truc tiep'!#REF!</definedName>
    <definedName name="gica_kcs" localSheetId="0">'[32]truc tiep'!#REF!</definedName>
    <definedName name="gica_kcs">'[32]truc tiep'!#REF!</definedName>
    <definedName name="gica_nb" localSheetId="5">'[31]truc tiep'!#REF!</definedName>
    <definedName name="gica_nb" localSheetId="0">'[32]truc tiep'!#REF!</definedName>
    <definedName name="gica_nb">'[32]truc tiep'!#REF!</definedName>
    <definedName name="gica_ngio" localSheetId="5">'[94]truc tiep'!#REF!</definedName>
    <definedName name="gica_ngio" localSheetId="0">'[32]truc tiep'!#REF!</definedName>
    <definedName name="gica_ngio">'[32]truc tiep'!#REF!</definedName>
    <definedName name="gica_nv" localSheetId="5">'[31]truc tiep'!#REF!</definedName>
    <definedName name="gica_nv" localSheetId="0">'[32]truc tiep'!#REF!</definedName>
    <definedName name="gica_nv">'[32]truc tiep'!#REF!</definedName>
    <definedName name="gica_t3" localSheetId="5">'[94]truc tiep'!#REF!</definedName>
    <definedName name="gica_t3" localSheetId="0">'[32]truc tiep'!#REF!</definedName>
    <definedName name="gica_t3">'[32]truc tiep'!#REF!</definedName>
    <definedName name="gica_t4" localSheetId="5">'[31]truc tiep'!#REF!</definedName>
    <definedName name="gica_t4" localSheetId="0">'[32]truc tiep'!#REF!</definedName>
    <definedName name="gica_t4">'[32]truc tiep'!#REF!</definedName>
    <definedName name="gica_t5" localSheetId="5">'[94]truc tiep'!#REF!</definedName>
    <definedName name="gica_t5" localSheetId="0">'[32]truc tiep'!#REF!</definedName>
    <definedName name="gica_t5">'[32]truc tiep'!#REF!</definedName>
    <definedName name="gica_t6" localSheetId="5">'[31]truc tiep'!#REF!</definedName>
    <definedName name="gica_t6" localSheetId="0">'[32]truc tiep'!#REF!</definedName>
    <definedName name="gica_t6">'[32]truc tiep'!#REF!</definedName>
    <definedName name="gica_tc" localSheetId="5">'[31]truc tiep'!#REF!</definedName>
    <definedName name="gica_tc" localSheetId="0">'[32]truc tiep'!#REF!</definedName>
    <definedName name="gica_tc">'[32]truc tiep'!#REF!</definedName>
    <definedName name="gica_tm" localSheetId="5">'[94]truc tiep'!#REF!</definedName>
    <definedName name="gica_tm" localSheetId="0">'[32]truc tiep'!#REF!</definedName>
    <definedName name="gica_tm">'[32]truc tiep'!#REF!</definedName>
    <definedName name="gica_vs" localSheetId="5">'[31]truc tiep'!#REF!</definedName>
    <definedName name="gica_vs" localSheetId="0">'[32]truc tiep'!#REF!</definedName>
    <definedName name="gica_vs">'[32]truc tiep'!#REF!</definedName>
    <definedName name="gica_xh" localSheetId="5">'[31]truc tiep'!#REF!</definedName>
    <definedName name="gica_xh" localSheetId="0">'[32]truc tiep'!#REF!</definedName>
    <definedName name="gica_xh">'[32]truc tiep'!#REF!</definedName>
    <definedName name="gio_bq" localSheetId="5">'[31]truc tiep'!#REF!</definedName>
    <definedName name="gio_bq" localSheetId="0">'[32]truc tiep'!#REF!</definedName>
    <definedName name="gio_bq">'[32]truc tiep'!#REF!</definedName>
    <definedName name="gio_d1" localSheetId="5">'[31]truc tiep'!#REF!</definedName>
    <definedName name="gio_d1" localSheetId="0">'[32]truc tiep'!#REF!</definedName>
    <definedName name="gio_d1">'[32]truc tiep'!#REF!</definedName>
    <definedName name="gio_d2" localSheetId="5">'[31]truc tiep'!#REF!</definedName>
    <definedName name="gio_d2" localSheetId="0">'[32]truc tiep'!#REF!</definedName>
    <definedName name="gio_d2">'[32]truc tiep'!#REF!</definedName>
    <definedName name="gio_d3" localSheetId="5">'[31]truc tiep'!#REF!</definedName>
    <definedName name="gio_d3" localSheetId="0">'[32]truc tiep'!#REF!</definedName>
    <definedName name="gio_d3">'[32]truc tiep'!#REF!</definedName>
    <definedName name="gio_dl" localSheetId="5">'[31]truc tiep'!#REF!</definedName>
    <definedName name="gio_dl" localSheetId="0">'[32]truc tiep'!#REF!</definedName>
    <definedName name="gio_dl">'[32]truc tiep'!#REF!</definedName>
    <definedName name="gio_kcs" localSheetId="5">'[94]truc tiep'!#REF!</definedName>
    <definedName name="gio_kcs" localSheetId="0">'[32]truc tiep'!#REF!</definedName>
    <definedName name="gio_kcs">'[32]truc tiep'!#REF!</definedName>
    <definedName name="gio_ngio" localSheetId="5">'[31]truc tiep'!#REF!</definedName>
    <definedName name="gio_ngio" localSheetId="0">'[32]truc tiep'!#REF!</definedName>
    <definedName name="gio_ngio">'[32]truc tiep'!#REF!</definedName>
    <definedName name="gio_t3" localSheetId="5">'[31]truc tiep'!#REF!</definedName>
    <definedName name="gio_t3" localSheetId="0">'[32]truc tiep'!#REF!</definedName>
    <definedName name="gio_t3">'[32]truc tiep'!#REF!</definedName>
    <definedName name="gio_t4" localSheetId="5">'[31]truc tiep'!#REF!</definedName>
    <definedName name="gio_t4" localSheetId="0">'[32]truc tiep'!#REF!</definedName>
    <definedName name="gio_t4">'[32]truc tiep'!#REF!</definedName>
    <definedName name="gio_t5" localSheetId="5">'[31]truc tiep'!#REF!</definedName>
    <definedName name="gio_t5" localSheetId="0">'[32]truc tiep'!#REF!</definedName>
    <definedName name="gio_t5">'[32]truc tiep'!#REF!</definedName>
    <definedName name="gio_t6" localSheetId="5">'[94]truc tiep'!#REF!</definedName>
    <definedName name="gio_t6" localSheetId="0">'[32]truc tiep'!#REF!</definedName>
    <definedName name="gio_t6">'[32]truc tiep'!#REF!</definedName>
    <definedName name="gio_vs" localSheetId="5">'[31]truc tiep'!#REF!</definedName>
    <definedName name="gio_vs" localSheetId="0">'[32]truc tiep'!#REF!</definedName>
    <definedName name="gio_vs">'[32]truc tiep'!#REF!</definedName>
    <definedName name="gio_xh" localSheetId="5">'[94]truc tiep'!#REF!</definedName>
    <definedName name="gio_xh" localSheetId="0">'[32]truc tiep'!#REF!</definedName>
    <definedName name="gio_xh">'[32]truc tiep'!#REF!</definedName>
    <definedName name="Giocong">#REF!</definedName>
    <definedName name="giua.thang">'[166]cong ty xd cong trinh 506'!$A$8</definedName>
    <definedName name="gl3p">#REF!</definedName>
    <definedName name="gld">#REF!</definedName>
    <definedName name="Go" localSheetId="5">[86]T.Tinh!#REF!</definedName>
    <definedName name="Go" localSheetId="0">[87]T.Tinh!#REF!</definedName>
    <definedName name="Go">[87]T.Tinh!#REF!</definedName>
    <definedName name="GoBack" localSheetId="5">[117]KLHT!GoBack</definedName>
    <definedName name="GoBack" localSheetId="0">[117]Sheet1!GoBack</definedName>
    <definedName name="GoBack" localSheetId="4">[117]Sheet1!GoBack</definedName>
    <definedName name="GoBack">[117]Sheet1!GoBack</definedName>
    <definedName name="goc" localSheetId="5">[167]ctTBA!#REF!</definedName>
    <definedName name="goc" localSheetId="0">[167]ctTBA!#REF!</definedName>
    <definedName name="goc">[167]ctTBA!#REF!</definedName>
    <definedName name="Goc32x3">#REF!</definedName>
    <definedName name="Goc35x3">#REF!</definedName>
    <definedName name="Goc40x4">#REF!</definedName>
    <definedName name="Goc45x4">#REF!</definedName>
    <definedName name="Goc50x5" localSheetId="0">#REF!</definedName>
    <definedName name="Goc50x5">#REF!</definedName>
    <definedName name="Goc63x6">#REF!</definedName>
    <definedName name="Goc75x6">#REF!</definedName>
    <definedName name="gochong">[114]GiaVL!$F$22</definedName>
    <definedName name="godan">'[21]Gia vat tu'!$D$44</definedName>
    <definedName name="GOVAP1" localSheetId="5">#REF!</definedName>
    <definedName name="GOVAP1">#REF!</definedName>
    <definedName name="GOVAP2" localSheetId="5">#REF!</definedName>
    <definedName name="GOVAP2">#REF!</definedName>
    <definedName name="GPT_GROUNDING_PT" localSheetId="5">'[168]NEW-PANEL'!#REF!</definedName>
    <definedName name="GPT_GROUNDING_PT" localSheetId="0">'[169]NEW-PANEL'!#REF!</definedName>
    <definedName name="GPT_GROUNDING_PT" localSheetId="4">'[170]NEW-PANEL'!#REF!</definedName>
    <definedName name="GPT_GROUNDING_PT" localSheetId="3">'[170]NEW-PANEL'!#REF!</definedName>
    <definedName name="GPT_GROUNDING_PT">'[169]NEW-PANEL'!#REF!</definedName>
    <definedName name="GRFICM">#REF!</definedName>
    <definedName name="gtc">#REF!</definedName>
    <definedName name="GTGT_BAN" localSheetId="0">[126]NHATKY!#REF!</definedName>
    <definedName name="GTGT_BAN">[126]NHATKY!#REF!</definedName>
    <definedName name="GTGT_MUA" localSheetId="0">[126]NHATKY!#REF!</definedName>
    <definedName name="GTGT_MUA">[126]NHATKY!#REF!</definedName>
    <definedName name="GTXL">#REF!</definedName>
    <definedName name="gv" localSheetId="5">[72]gVL!$N$22</definedName>
    <definedName name="gv" localSheetId="4">[48]gVL!$Q$28</definedName>
    <definedName name="gv" localSheetId="3">[48]gVL!$Q$28</definedName>
    <definedName name="gv">[49]gVL!$N$22</definedName>
    <definedName name="gvl">[171]GVL!$A$6:$F$131</definedName>
    <definedName name="gvt" localSheetId="5">[172]GVT!$B$7:$H$106</definedName>
    <definedName name="gvt" localSheetId="4">[173]GVT!$B$7:$H$106</definedName>
    <definedName name="gvt" localSheetId="3">[174]GVT!$B$7:$H$106</definedName>
    <definedName name="gvt">[175]GVT!$B$7:$H$106</definedName>
    <definedName name="gxm">#REF!</definedName>
    <definedName name="h" localSheetId="5" hidden="1">{"'Sheet1'!$L$16"}</definedName>
    <definedName name="h" localSheetId="0" hidden="1">{"'Sheet1'!$L$16"}</definedName>
    <definedName name="h" localSheetId="4" hidden="1">{"'Sheet1'!$L$16"}</definedName>
    <definedName name="h" localSheetId="3">#REF!</definedName>
    <definedName name="h" hidden="1">{"'Sheet1'!$L$16"}</definedName>
    <definedName name="H0.001" localSheetId="5">[140]Sheet2!#REF!</definedName>
    <definedName name="H0.001" localSheetId="0">[141]Sheet2!#REF!</definedName>
    <definedName name="H0.001">[141]Sheet2!#REF!</definedName>
    <definedName name="H0.011" localSheetId="5">[142]Sheet2!#REF!</definedName>
    <definedName name="H0.011" localSheetId="0">[141]Sheet2!#REF!</definedName>
    <definedName name="H0.011">[141]Sheet2!#REF!</definedName>
    <definedName name="H0.021" localSheetId="5">[142]Sheet2!#REF!</definedName>
    <definedName name="H0.021" localSheetId="0">[141]Sheet2!#REF!</definedName>
    <definedName name="H0.021">[141]Sheet2!#REF!</definedName>
    <definedName name="H0.031" localSheetId="5">[140]Sheet2!#REF!</definedName>
    <definedName name="H0.031" localSheetId="0">[141]Sheet2!#REF!</definedName>
    <definedName name="H0.031">[141]Sheet2!#REF!</definedName>
    <definedName name="Ha" localSheetId="5">#REF!</definedName>
    <definedName name="ha">#REF!</definedName>
    <definedName name="HCM">#REF!</definedName>
    <definedName name="HDCCT" localSheetId="0">[90]QMCT!#REF!</definedName>
    <definedName name="HDCCT">[90]QMCT!#REF!</definedName>
    <definedName name="HDCD" localSheetId="0">[90]QMCT!#REF!</definedName>
    <definedName name="HDCD">[90]QMCT!#REF!</definedName>
    <definedName name="Heä_soá_laép_xaø_H">1.7</definedName>
    <definedName name="heä_soá_sình_laày">#REF!</definedName>
    <definedName name="Hello" localSheetId="3">XL4Test5!$A$33</definedName>
    <definedName name="Hello">XL4Poppy!$A$15</definedName>
    <definedName name="hello1">[76]XL4Poppy!$A$15</definedName>
    <definedName name="heso">'[82]DAM NEN HC'!$S$14:$T$64</definedName>
    <definedName name="HH">#REF!</definedName>
    <definedName name="HH15HT" localSheetId="5">'[30]TONGKE-HT'!#REF!</definedName>
    <definedName name="HH15HT" localSheetId="0">'[20]TONGKE-HT'!#REF!</definedName>
    <definedName name="HH15HT" localSheetId="4">'[23]TONGKE-HT'!#REF!</definedName>
    <definedName name="HH15HT">'[20]TONGKE-HT'!#REF!</definedName>
    <definedName name="HH16HT" localSheetId="5">'[22]TONGKE-HT'!#REF!</definedName>
    <definedName name="HH16HT" localSheetId="0">'[20]TONGKE-HT'!#REF!</definedName>
    <definedName name="HH16HT" localSheetId="4">'[23]TONGKE-HT'!#REF!</definedName>
    <definedName name="HH16HT">'[20]TONGKE-HT'!#REF!</definedName>
    <definedName name="HH19HT" localSheetId="5">'[22]TONGKE-HT'!#REF!</definedName>
    <definedName name="HH19HT" localSheetId="0">'[20]TONGKE-HT'!#REF!</definedName>
    <definedName name="HH19HT" localSheetId="4">'[23]TONGKE-HT'!#REF!</definedName>
    <definedName name="HH19HT">'[20]TONGKE-HT'!#REF!</definedName>
    <definedName name="HH20HT" localSheetId="5">'[30]TONGKE-HT'!#REF!</definedName>
    <definedName name="HH20HT" localSheetId="0">'[20]TONGKE-HT'!#REF!</definedName>
    <definedName name="HH20HT" localSheetId="4">'[23]TONGKE-HT'!#REF!</definedName>
    <definedName name="HH20HT">'[20]TONGKE-HT'!#REF!</definedName>
    <definedName name="hhcv" localSheetId="5">[176]TTTram!#REF!</definedName>
    <definedName name="hhcv" localSheetId="0">[176]TTTram!#REF!</definedName>
    <definedName name="hhcv">[176]TTTram!#REF!</definedName>
    <definedName name="hhda4x6" localSheetId="5">[176]TTTram!#REF!</definedName>
    <definedName name="hhda4x6" localSheetId="0">[176]TTTram!#REF!</definedName>
    <definedName name="hhda4x6">[176]TTTram!#REF!</definedName>
    <definedName name="hhxm" localSheetId="5">[176]TTTram!#REF!</definedName>
    <definedName name="hhxm" localSheetId="0">[176]TTTram!#REF!</definedName>
    <definedName name="hhxm">[176]TTTram!#REF!</definedName>
    <definedName name="HiddenRows" localSheetId="5" hidden="1">#REF!</definedName>
    <definedName name="HiddenRows" hidden="1">#REF!</definedName>
    <definedName name="hien">#REF!</definedName>
    <definedName name="hn" localSheetId="0">'[177]nhan cong'!#REF!</definedName>
    <definedName name="hn">'[177]nhan cong'!#REF!</definedName>
    <definedName name="hnc" localSheetId="0">'[178]DG-Don vi'!#REF!</definedName>
    <definedName name="hnc">'[178]DG-Don vi'!#REF!</definedName>
    <definedName name="HOAN" localSheetId="5">[64]Sheet4!#REF!</definedName>
    <definedName name="HOAN" localSheetId="0">[63]Sheet4!#REF!</definedName>
    <definedName name="HOAN">[63]Sheet4!#REF!</definedName>
    <definedName name="HOCMON" localSheetId="5">#REF!</definedName>
    <definedName name="HOCMON">#REF!</definedName>
    <definedName name="HOME_MANP" localSheetId="5">#REF!</definedName>
    <definedName name="HOME_MANP" localSheetId="4">#REF!</definedName>
    <definedName name="HOME_MANP" localSheetId="3">#REF!</definedName>
    <definedName name="HOME_MANP">#REF!</definedName>
    <definedName name="HOMEOFFICE_COST" localSheetId="5">#REF!</definedName>
    <definedName name="HOMEOFFICE_COST" localSheetId="4">#REF!</definedName>
    <definedName name="HOMEOFFICE_COST" localSheetId="3">#REF!</definedName>
    <definedName name="HOMEOFFICE_COST">#REF!</definedName>
    <definedName name="hoten">#REF!</definedName>
    <definedName name="Hoü_vaì_tãn" localSheetId="0">#REF!</definedName>
    <definedName name="Hoü_vaì_tãn">#REF!</definedName>
    <definedName name="hs" localSheetId="5">[179]BD!#REF!</definedName>
    <definedName name="HS" localSheetId="0">#REF!</definedName>
    <definedName name="HS">#REF!</definedName>
    <definedName name="HSBHXH">#REF!</definedName>
    <definedName name="HSBHYT">#REF!</definedName>
    <definedName name="HSCT3">0.1</definedName>
    <definedName name="hsdc1">#REF!</definedName>
    <definedName name="hsdc4" localSheetId="0">[180]tonghop!#REF!</definedName>
    <definedName name="hsdc4">[180]tonghop!#REF!</definedName>
    <definedName name="HSDD" localSheetId="5">[22]phuluc1!#REF!</definedName>
    <definedName name="HSDD" localSheetId="0">[20]phuluc1!#REF!</definedName>
    <definedName name="HSDD" localSheetId="4">[23]phuluc1!#REF!</definedName>
    <definedName name="HSDD">[20]phuluc1!#REF!</definedName>
    <definedName name="HSDN">2.5</definedName>
    <definedName name="HSHH">#REF!</definedName>
    <definedName name="HSHHUT">#REF!</definedName>
    <definedName name="hsk" localSheetId="5">#REF!</definedName>
    <definedName name="hsk">#REF!</definedName>
    <definedName name="hskhac" localSheetId="0">'[178]DG-Don vi'!#REF!</definedName>
    <definedName name="hskhac">'[178]DG-Don vi'!#REF!</definedName>
    <definedName name="HSKK">[93]CHITIET!$D$4</definedName>
    <definedName name="hskk1" localSheetId="5">[22]chitiet!$D$4</definedName>
    <definedName name="hskk1" localSheetId="4">[23]chitiet!$D$4</definedName>
    <definedName name="hskk1">[20]chitiet!$D$4</definedName>
    <definedName name="HSM">'[21]Gia vat tu'!$D$9</definedName>
    <definedName name="HSNC" localSheetId="5">'[21]Gia vat tu'!$D$8</definedName>
    <definedName name="HSNC" localSheetId="4">[99]Du_lieu!$C$6</definedName>
    <definedName name="HSNC" localSheetId="3">[20]Du_lieu!$C$6</definedName>
    <definedName name="HSNC">[100]Du_lieu!$C$6</definedName>
    <definedName name="HSSL">#REF!</definedName>
    <definedName name="HSVC1">#REF!</definedName>
    <definedName name="HSVC2">#REF!</definedName>
    <definedName name="HSVC3" localSheetId="0">#REF!</definedName>
    <definedName name="HSVC3">#REF!</definedName>
    <definedName name="ht25nc" localSheetId="5">'[30]lam-moi'!#REF!</definedName>
    <definedName name="ht25nc" localSheetId="0">'[20]lam-moi'!#REF!</definedName>
    <definedName name="ht25nc" localSheetId="4">'[23]lam-moi'!#REF!</definedName>
    <definedName name="ht25nc">'[20]lam-moi'!#REF!</definedName>
    <definedName name="ht25vl" localSheetId="5">'[22]lam-moi'!#REF!</definedName>
    <definedName name="ht25vl" localSheetId="0">'[20]lam-moi'!#REF!</definedName>
    <definedName name="ht25vl" localSheetId="4">'[23]lam-moi'!#REF!</definedName>
    <definedName name="ht25vl">'[20]lam-moi'!#REF!</definedName>
    <definedName name="ht325nc" localSheetId="5">'[30]lam-moi'!#REF!</definedName>
    <definedName name="ht325nc" localSheetId="0">'[20]lam-moi'!#REF!</definedName>
    <definedName name="ht325nc" localSheetId="4">'[23]lam-moi'!#REF!</definedName>
    <definedName name="ht325nc">'[20]lam-moi'!#REF!</definedName>
    <definedName name="ht325vl" localSheetId="5">'[30]lam-moi'!#REF!</definedName>
    <definedName name="ht325vl" localSheetId="0">'[20]lam-moi'!#REF!</definedName>
    <definedName name="ht325vl" localSheetId="4">'[23]lam-moi'!#REF!</definedName>
    <definedName name="ht325vl">'[20]lam-moi'!#REF!</definedName>
    <definedName name="ht37k" localSheetId="5">'[30]lam-moi'!#REF!</definedName>
    <definedName name="ht37k" localSheetId="0">'[20]lam-moi'!#REF!</definedName>
    <definedName name="ht37k" localSheetId="4">'[23]lam-moi'!#REF!</definedName>
    <definedName name="ht37k">'[20]lam-moi'!#REF!</definedName>
    <definedName name="ht37nc" localSheetId="5">'[22]lam-moi'!#REF!</definedName>
    <definedName name="ht37nc" localSheetId="0">'[20]lam-moi'!#REF!</definedName>
    <definedName name="ht37nc" localSheetId="4">'[23]lam-moi'!#REF!</definedName>
    <definedName name="ht37nc">'[20]lam-moi'!#REF!</definedName>
    <definedName name="ht50nc" localSheetId="5">'[30]lam-moi'!#REF!</definedName>
    <definedName name="ht50nc" localSheetId="0">'[20]lam-moi'!#REF!</definedName>
    <definedName name="ht50nc" localSheetId="4">'[23]lam-moi'!#REF!</definedName>
    <definedName name="ht50nc">'[20]lam-moi'!#REF!</definedName>
    <definedName name="ht50vl" localSheetId="5">'[22]lam-moi'!#REF!</definedName>
    <definedName name="ht50vl" localSheetId="0">'[20]lam-moi'!#REF!</definedName>
    <definedName name="ht50vl" localSheetId="4">'[23]lam-moi'!#REF!</definedName>
    <definedName name="ht50vl">'[20]lam-moi'!#REF!</definedName>
    <definedName name="HTML_CodePage" hidden="1">950</definedName>
    <definedName name="HTML_Control" localSheetId="5" hidden="1">{"'Sheet1'!$L$16"}</definedName>
    <definedName name="HTML_Control" localSheetId="0" hidden="1">{"'Sheet1'!$L$16"}</definedName>
    <definedName name="HTML_Control" localSheetId="4"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localSheetId="5" hidden="1">"C:\2689\Q\??\00q3961????PTA3??\MyHTML.htm"</definedName>
    <definedName name="HTML_PathFile" localSheetId="3" hidden="1">"C:\2689\Q\國內\00q3961台化龍德PTA3建造\MyHTML.htm"</definedName>
    <definedName name="HTML_PathFile" hidden="1">"C:\2689\Q\國內\00q3961台化龍德PTA3建造\MyHTML.htm"</definedName>
    <definedName name="HTML_Title" hidden="1">"00Q3961-SUM"</definedName>
    <definedName name="HTNC" localSheetId="0">#REF!</definedName>
    <definedName name="HTNC">#REF!</definedName>
    <definedName name="HTVL" localSheetId="0">#REF!</definedName>
    <definedName name="HTVL">#REF!</definedName>
    <definedName name="HUE" localSheetId="5">[64]Sheet4!#REF!</definedName>
    <definedName name="HUE" localSheetId="0">[63]Sheet4!#REF!</definedName>
    <definedName name="HUE">[63]Sheet4!#REF!</definedName>
    <definedName name="huy" localSheetId="5" hidden="1">{"'Sheet1'!$L$16"}</definedName>
    <definedName name="huy" localSheetId="0" hidden="1">{"'Sheet1'!$L$16"}</definedName>
    <definedName name="huy" localSheetId="4" hidden="1">{"'Sheet1'!$L$16"}</definedName>
    <definedName name="huy" localSheetId="3" hidden="1">{"'Sheet1'!$L$16"}</definedName>
    <definedName name="huy" hidden="1">{"'Sheet1'!$L$16"}</definedName>
    <definedName name="HUYHAN" localSheetId="5">#REF!</definedName>
    <definedName name="HUYHAN">#REF!</definedName>
    <definedName name="HV" localSheetId="5">#N/A</definedName>
    <definedName name="HV">#N/A</definedName>
    <definedName name="I" localSheetId="5">#REF!</definedName>
    <definedName name="I" localSheetId="4">#REF!</definedName>
    <definedName name="I" localSheetId="3">#REF!</definedName>
    <definedName name="I">#REF!</definedName>
    <definedName name="I_A" localSheetId="5">#REF!</definedName>
    <definedName name="I_A" localSheetId="0">#REF!</definedName>
    <definedName name="I_A" localSheetId="4">#REF!</definedName>
    <definedName name="I_A">#REF!</definedName>
    <definedName name="I_B" localSheetId="5">#REF!</definedName>
    <definedName name="I_B" localSheetId="0">#REF!</definedName>
    <definedName name="I_B" localSheetId="4">#REF!</definedName>
    <definedName name="I_B">#REF!</definedName>
    <definedName name="I_c" localSheetId="5">#REF!</definedName>
    <definedName name="I_c" localSheetId="0">#REF!</definedName>
    <definedName name="I_c" localSheetId="4">#REF!</definedName>
    <definedName name="I_c">#REF!</definedName>
    <definedName name="I2É6" localSheetId="5">'[18]Khoi luong'!#REF!</definedName>
    <definedName name="I2É6" localSheetId="0">[19]chitimc!#REF!</definedName>
    <definedName name="I2É6" localSheetId="4">#N/A</definedName>
    <definedName name="I2É6" localSheetId="3">[20]chitimc!#REF!</definedName>
    <definedName name="I2É6">[19]chitimc!#REF!</definedName>
    <definedName name="iCount" localSheetId="5">3</definedName>
    <definedName name="IDLAB_COST" localSheetId="5">#REF!</definedName>
    <definedName name="IDLAB_COST" localSheetId="3">#REF!</definedName>
    <definedName name="IDLAB_COST">#REF!</definedName>
    <definedName name="II_A" localSheetId="5">#REF!</definedName>
    <definedName name="II_A" localSheetId="0">#REF!</definedName>
    <definedName name="II_A" localSheetId="4">#REF!</definedName>
    <definedName name="II_A">#REF!</definedName>
    <definedName name="II_B" localSheetId="5">#REF!</definedName>
    <definedName name="II_B" localSheetId="0">#REF!</definedName>
    <definedName name="II_B" localSheetId="4">#REF!</definedName>
    <definedName name="II_B">#REF!</definedName>
    <definedName name="II_c" localSheetId="5">#REF!</definedName>
    <definedName name="II_c" localSheetId="0">#REF!</definedName>
    <definedName name="II_c" localSheetId="4">#REF!</definedName>
    <definedName name="II_c">#REF!</definedName>
    <definedName name="III_a" localSheetId="5">#REF!</definedName>
    <definedName name="III_a" localSheetId="0">#REF!</definedName>
    <definedName name="III_a" localSheetId="4">#REF!</definedName>
    <definedName name="III_a">#REF!</definedName>
    <definedName name="III_B" localSheetId="5">#REF!</definedName>
    <definedName name="III_B" localSheetId="0">#REF!</definedName>
    <definedName name="III_B" localSheetId="4">#REF!</definedName>
    <definedName name="III_B">#REF!</definedName>
    <definedName name="III_c" localSheetId="5">#REF!</definedName>
    <definedName name="III_c" localSheetId="0">#REF!</definedName>
    <definedName name="III_c" localSheetId="4">#REF!</definedName>
    <definedName name="III_c">#REF!</definedName>
    <definedName name="IND_LAB" localSheetId="3">#REF!</definedName>
    <definedName name="IND_LAB">#REF!</definedName>
    <definedName name="INDMANP" localSheetId="5">#REF!</definedName>
    <definedName name="INDMANP" localSheetId="3">#REF!</definedName>
    <definedName name="INDMANP">#REF!</definedName>
    <definedName name="IO" localSheetId="5">'[52]COAT&amp;WRAP-QIOT-#3'!#REF!</definedName>
    <definedName name="IO" localSheetId="0">'[2]COAT&amp;WRAP-QIOT-#3'!#REF!</definedName>
    <definedName name="IO" localSheetId="4">'[2]COAT&amp;WRAP-QIOT-#3'!#REF!</definedName>
    <definedName name="IO" localSheetId="3">'[3]COAT&amp;WRAP-QIOT-#3'!#REF!</definedName>
    <definedName name="IO">'[2]COAT&amp;WRAP-QIOT-#3'!#REF!</definedName>
    <definedName name="j">#REF!</definedName>
    <definedName name="j356C8" localSheetId="5">#REF!</definedName>
    <definedName name="j356C8" localSheetId="4">#REF!</definedName>
    <definedName name="j356C8" localSheetId="3">#REF!</definedName>
    <definedName name="j356C8">#REF!</definedName>
    <definedName name="K" localSheetId="5">#REF!</definedName>
    <definedName name="k">#REF!</definedName>
    <definedName name="K_1" localSheetId="5">[181]!K_1</definedName>
    <definedName name="K_1" localSheetId="0">[182]!K_1</definedName>
    <definedName name="K_1">[182]!K_1</definedName>
    <definedName name="K_2" localSheetId="5">[181]!K_2</definedName>
    <definedName name="K_2" localSheetId="0">[182]!K_2</definedName>
    <definedName name="K_2">[182]!K_2</definedName>
    <definedName name="K0.001" localSheetId="5">[142]Sheet2!#REF!</definedName>
    <definedName name="K0.001" localSheetId="0">[141]Sheet2!#REF!</definedName>
    <definedName name="K0.001">[141]Sheet2!#REF!</definedName>
    <definedName name="K0.011" localSheetId="5">[142]Sheet2!#REF!</definedName>
    <definedName name="K0.011" localSheetId="0">[141]Sheet2!#REF!</definedName>
    <definedName name="K0.011">[141]Sheet2!#REF!</definedName>
    <definedName name="K0.101" localSheetId="5">[140]Sheet2!#REF!</definedName>
    <definedName name="K0.101" localSheetId="0">[141]Sheet2!#REF!</definedName>
    <definedName name="K0.101">[141]Sheet2!#REF!</definedName>
    <definedName name="K0.111" localSheetId="5">[140]Sheet2!#REF!</definedName>
    <definedName name="K0.111" localSheetId="0">[141]Sheet2!#REF!</definedName>
    <definedName name="K0.111">[141]Sheet2!#REF!</definedName>
    <definedName name="K0.201" localSheetId="5">[140]Sheet2!#REF!</definedName>
    <definedName name="K0.201" localSheetId="0">[141]Sheet2!#REF!</definedName>
    <definedName name="K0.201">[141]Sheet2!#REF!</definedName>
    <definedName name="K0.211" localSheetId="5">[140]Sheet2!#REF!</definedName>
    <definedName name="K0.211" localSheetId="0">[141]Sheet2!#REF!</definedName>
    <definedName name="K0.211">[141]Sheet2!#REF!</definedName>
    <definedName name="K0.301" localSheetId="5">[142]Sheet2!#REF!</definedName>
    <definedName name="K0.301" localSheetId="0">[141]Sheet2!#REF!</definedName>
    <definedName name="K0.301">[141]Sheet2!#REF!</definedName>
    <definedName name="K0.311" localSheetId="5">[142]Sheet2!#REF!</definedName>
    <definedName name="K0.311" localSheetId="0">[141]Sheet2!#REF!</definedName>
    <definedName name="K0.311">[141]Sheet2!#REF!</definedName>
    <definedName name="K0.400" localSheetId="5">[140]Sheet2!#REF!</definedName>
    <definedName name="K0.400" localSheetId="0">[141]Sheet2!#REF!</definedName>
    <definedName name="K0.400">[141]Sheet2!#REF!</definedName>
    <definedName name="K0.410" localSheetId="5">[142]Sheet2!#REF!</definedName>
    <definedName name="K0.410" localSheetId="0">[141]Sheet2!#REF!</definedName>
    <definedName name="K0.410">[141]Sheet2!#REF!</definedName>
    <definedName name="K0.501" localSheetId="5">[142]Sheet2!#REF!</definedName>
    <definedName name="K0.501" localSheetId="0">[141]Sheet2!#REF!</definedName>
    <definedName name="K0.501">[141]Sheet2!#REF!</definedName>
    <definedName name="K0.511" localSheetId="5">[140]Sheet2!#REF!</definedName>
    <definedName name="K0.511" localSheetId="0">[141]Sheet2!#REF!</definedName>
    <definedName name="K0.511">[141]Sheet2!#REF!</definedName>
    <definedName name="K0.61" localSheetId="5">[140]Sheet2!#REF!</definedName>
    <definedName name="K0.61" localSheetId="0">[141]Sheet2!#REF!</definedName>
    <definedName name="K0.61">[141]Sheet2!#REF!</definedName>
    <definedName name="K0.71" localSheetId="5">[140]Sheet2!#REF!</definedName>
    <definedName name="K0.71" localSheetId="0">[141]Sheet2!#REF!</definedName>
    <definedName name="K0.71">[141]Sheet2!#REF!</definedName>
    <definedName name="K1.001" localSheetId="5">[140]Sheet2!#REF!</definedName>
    <definedName name="K1.001" localSheetId="0">[141]Sheet2!#REF!</definedName>
    <definedName name="K1.001">[141]Sheet2!#REF!</definedName>
    <definedName name="K1.021" localSheetId="5">[142]Sheet2!#REF!</definedName>
    <definedName name="K1.021" localSheetId="0">[141]Sheet2!#REF!</definedName>
    <definedName name="K1.021">[141]Sheet2!#REF!</definedName>
    <definedName name="K1.041" localSheetId="5">[140]Sheet2!#REF!</definedName>
    <definedName name="K1.041" localSheetId="0">[141]Sheet2!#REF!</definedName>
    <definedName name="K1.041">[141]Sheet2!#REF!</definedName>
    <definedName name="K1.121" localSheetId="5">[142]Sheet2!#REF!</definedName>
    <definedName name="K1.121" localSheetId="0">[141]Sheet2!#REF!</definedName>
    <definedName name="K1.121">[141]Sheet2!#REF!</definedName>
    <definedName name="K1.201" localSheetId="5">[142]Sheet2!#REF!</definedName>
    <definedName name="K1.201" localSheetId="0">[141]Sheet2!#REF!</definedName>
    <definedName name="K1.201">[141]Sheet2!#REF!</definedName>
    <definedName name="K1.211" localSheetId="5">[142]Sheet2!#REF!</definedName>
    <definedName name="K1.211" localSheetId="0">[141]Sheet2!#REF!</definedName>
    <definedName name="K1.211">[141]Sheet2!#REF!</definedName>
    <definedName name="K1.221" localSheetId="5">[140]Sheet2!#REF!</definedName>
    <definedName name="K1.221" localSheetId="0">[141]Sheet2!#REF!</definedName>
    <definedName name="K1.221">[141]Sheet2!#REF!</definedName>
    <definedName name="K1.301" localSheetId="5">[142]Sheet2!#REF!</definedName>
    <definedName name="K1.301" localSheetId="0">[141]Sheet2!#REF!</definedName>
    <definedName name="K1.301">[141]Sheet2!#REF!</definedName>
    <definedName name="K1.321" localSheetId="5">[140]Sheet2!#REF!</definedName>
    <definedName name="K1.321" localSheetId="0">[141]Sheet2!#REF!</definedName>
    <definedName name="K1.321">[141]Sheet2!#REF!</definedName>
    <definedName name="K1.331" localSheetId="5">[140]Sheet2!#REF!</definedName>
    <definedName name="K1.331" localSheetId="0">[141]Sheet2!#REF!</definedName>
    <definedName name="K1.331">[141]Sheet2!#REF!</definedName>
    <definedName name="K1.341" localSheetId="5">[142]Sheet2!#REF!</definedName>
    <definedName name="K1.341" localSheetId="0">[141]Sheet2!#REF!</definedName>
    <definedName name="K1.341">[141]Sheet2!#REF!</definedName>
    <definedName name="K1.401" localSheetId="5">[142]Sheet2!#REF!</definedName>
    <definedName name="K1.401" localSheetId="0">[141]Sheet2!#REF!</definedName>
    <definedName name="K1.401">[141]Sheet2!#REF!</definedName>
    <definedName name="K1.411" localSheetId="5">[142]Sheet2!#REF!</definedName>
    <definedName name="K1.411" localSheetId="0">[141]Sheet2!#REF!</definedName>
    <definedName name="K1.411">[141]Sheet2!#REF!</definedName>
    <definedName name="K1.421" localSheetId="5">[140]Sheet2!#REF!</definedName>
    <definedName name="K1.421" localSheetId="0">[141]Sheet2!#REF!</definedName>
    <definedName name="K1.421">[141]Sheet2!#REF!</definedName>
    <definedName name="K1.431" localSheetId="5">[140]Sheet2!#REF!</definedName>
    <definedName name="K1.431" localSheetId="0">[141]Sheet2!#REF!</definedName>
    <definedName name="K1.431">[141]Sheet2!#REF!</definedName>
    <definedName name="K1.441" localSheetId="5">[142]Sheet2!#REF!</definedName>
    <definedName name="K1.441" localSheetId="0">[141]Sheet2!#REF!</definedName>
    <definedName name="K1.441">[141]Sheet2!#REF!</definedName>
    <definedName name="K2.001" localSheetId="5">[142]Sheet2!#REF!</definedName>
    <definedName name="K2.001" localSheetId="0">[141]Sheet2!#REF!</definedName>
    <definedName name="K2.001">[141]Sheet2!#REF!</definedName>
    <definedName name="K2.011" localSheetId="5">[142]Sheet2!#REF!</definedName>
    <definedName name="K2.011" localSheetId="0">[141]Sheet2!#REF!</definedName>
    <definedName name="K2.011">[141]Sheet2!#REF!</definedName>
    <definedName name="K2.021" localSheetId="5">[140]Sheet2!#REF!</definedName>
    <definedName name="K2.021" localSheetId="0">[141]Sheet2!#REF!</definedName>
    <definedName name="K2.021">[141]Sheet2!#REF!</definedName>
    <definedName name="K2.031" localSheetId="5">[142]Sheet2!#REF!</definedName>
    <definedName name="K2.031" localSheetId="0">[141]Sheet2!#REF!</definedName>
    <definedName name="K2.031">[141]Sheet2!#REF!</definedName>
    <definedName name="K2.041" localSheetId="5">[142]Sheet2!#REF!</definedName>
    <definedName name="K2.041" localSheetId="0">[141]Sheet2!#REF!</definedName>
    <definedName name="K2.041">[141]Sheet2!#REF!</definedName>
    <definedName name="K2.101" localSheetId="5">[142]Sheet2!#REF!</definedName>
    <definedName name="K2.101" localSheetId="0">[141]Sheet2!#REF!</definedName>
    <definedName name="K2.101">[141]Sheet2!#REF!</definedName>
    <definedName name="K2.111" localSheetId="5">[142]Sheet2!#REF!</definedName>
    <definedName name="K2.111" localSheetId="0">[141]Sheet2!#REF!</definedName>
    <definedName name="K2.111">[141]Sheet2!#REF!</definedName>
    <definedName name="K2.121" localSheetId="5">[140]Sheet2!#REF!</definedName>
    <definedName name="K2.121" localSheetId="0">[141]Sheet2!#REF!</definedName>
    <definedName name="K2.121">[141]Sheet2!#REF!</definedName>
    <definedName name="K2.131" localSheetId="5">[140]Sheet2!#REF!</definedName>
    <definedName name="K2.131" localSheetId="0">[141]Sheet2!#REF!</definedName>
    <definedName name="K2.131">[141]Sheet2!#REF!</definedName>
    <definedName name="K2.141" localSheetId="5">[142]Sheet2!#REF!</definedName>
    <definedName name="K2.141" localSheetId="0">[141]Sheet2!#REF!</definedName>
    <definedName name="K2.141">[141]Sheet2!#REF!</definedName>
    <definedName name="K2.201" localSheetId="5">[140]Sheet2!#REF!</definedName>
    <definedName name="K2.201" localSheetId="0">[141]Sheet2!#REF!</definedName>
    <definedName name="K2.201">[141]Sheet2!#REF!</definedName>
    <definedName name="K2.211" localSheetId="5">[142]Sheet2!#REF!</definedName>
    <definedName name="K2.211" localSheetId="0">[141]Sheet2!#REF!</definedName>
    <definedName name="K2.211">[141]Sheet2!#REF!</definedName>
    <definedName name="K2.221" localSheetId="5">[142]Sheet2!#REF!</definedName>
    <definedName name="K2.221" localSheetId="0">[141]Sheet2!#REF!</definedName>
    <definedName name="K2.221">[141]Sheet2!#REF!</definedName>
    <definedName name="K2.231" localSheetId="5">[142]Sheet2!#REF!</definedName>
    <definedName name="K2.231" localSheetId="0">[141]Sheet2!#REF!</definedName>
    <definedName name="K2.231">[141]Sheet2!#REF!</definedName>
    <definedName name="K2.241" localSheetId="5">[142]Sheet2!#REF!</definedName>
    <definedName name="K2.241" localSheetId="0">[141]Sheet2!#REF!</definedName>
    <definedName name="K2.241">[141]Sheet2!#REF!</definedName>
    <definedName name="K2.301" localSheetId="5">[142]Sheet2!#REF!</definedName>
    <definedName name="K2.301" localSheetId="0">[141]Sheet2!#REF!</definedName>
    <definedName name="K2.301">[141]Sheet2!#REF!</definedName>
    <definedName name="K2.321" localSheetId="5">[142]Sheet2!#REF!</definedName>
    <definedName name="K2.321" localSheetId="0">[141]Sheet2!#REF!</definedName>
    <definedName name="K2.321">[141]Sheet2!#REF!</definedName>
    <definedName name="K2.341" localSheetId="5">[142]Sheet2!#REF!</definedName>
    <definedName name="K2.341" localSheetId="0">[141]Sheet2!#REF!</definedName>
    <definedName name="K2.341">[141]Sheet2!#REF!</definedName>
    <definedName name="K2.400" localSheetId="5">[142]Sheet2!#REF!</definedName>
    <definedName name="K2.400" localSheetId="0">[141]Sheet2!#REF!</definedName>
    <definedName name="K2.400">[141]Sheet2!#REF!</definedName>
    <definedName name="K2.420" localSheetId="5">[142]Sheet2!#REF!</definedName>
    <definedName name="K2.420" localSheetId="0">[141]Sheet2!#REF!</definedName>
    <definedName name="K2.420">[141]Sheet2!#REF!</definedName>
    <definedName name="K2.440" localSheetId="5">[142]Sheet2!#REF!</definedName>
    <definedName name="K2.440" localSheetId="0">[141]Sheet2!#REF!</definedName>
    <definedName name="K2.440">[141]Sheet2!#REF!</definedName>
    <definedName name="K2.500" localSheetId="5">[140]Sheet2!#REF!</definedName>
    <definedName name="K2.500" localSheetId="0">[141]Sheet2!#REF!</definedName>
    <definedName name="K2.500">[141]Sheet2!#REF!</definedName>
    <definedName name="K2.520" localSheetId="5">[142]Sheet2!#REF!</definedName>
    <definedName name="K2.520" localSheetId="0">[141]Sheet2!#REF!</definedName>
    <definedName name="K2.520">[141]Sheet2!#REF!</definedName>
    <definedName name="K2.540" localSheetId="5">[142]Sheet2!#REF!</definedName>
    <definedName name="K2.540" localSheetId="0">[141]Sheet2!#REF!</definedName>
    <definedName name="K2.540">[141]Sheet2!#REF!</definedName>
    <definedName name="k2b" localSheetId="5">'[22]THPDMoi  (2)'!#REF!</definedName>
    <definedName name="k2b" localSheetId="0">'[20]THPDMoi  (2)'!#REF!</definedName>
    <definedName name="k2b" localSheetId="4">'[23]THPDMoi  (2)'!#REF!</definedName>
    <definedName name="k2b">'[20]THPDMoi  (2)'!#REF!</definedName>
    <definedName name="K3.210" localSheetId="5">[140]Sheet2!#REF!</definedName>
    <definedName name="K3.210" localSheetId="0">[141]Sheet2!#REF!</definedName>
    <definedName name="K3.210">[141]Sheet2!#REF!</definedName>
    <definedName name="K3.220" localSheetId="5">[140]Sheet2!#REF!</definedName>
    <definedName name="K3.220" localSheetId="0">[141]Sheet2!#REF!</definedName>
    <definedName name="K3.220">[141]Sheet2!#REF!</definedName>
    <definedName name="K3.230" localSheetId="5">[142]Sheet2!#REF!</definedName>
    <definedName name="K3.230" localSheetId="0">[141]Sheet2!#REF!</definedName>
    <definedName name="K3.230">[141]Sheet2!#REF!</definedName>
    <definedName name="K3.310" localSheetId="5">[140]Sheet2!#REF!</definedName>
    <definedName name="K3.310" localSheetId="0">[141]Sheet2!#REF!</definedName>
    <definedName name="K3.310">[141]Sheet2!#REF!</definedName>
    <definedName name="K3.320" localSheetId="5">[140]Sheet2!#REF!</definedName>
    <definedName name="K3.320" localSheetId="0">[141]Sheet2!#REF!</definedName>
    <definedName name="K3.320">[141]Sheet2!#REF!</definedName>
    <definedName name="K3.330" localSheetId="5">[142]Sheet2!#REF!</definedName>
    <definedName name="K3.330" localSheetId="0">[141]Sheet2!#REF!</definedName>
    <definedName name="K3.330">[141]Sheet2!#REF!</definedName>
    <definedName name="K3.410" localSheetId="5">[142]Sheet2!#REF!</definedName>
    <definedName name="K3.410" localSheetId="0">[141]Sheet2!#REF!</definedName>
    <definedName name="K3.410">[141]Sheet2!#REF!</definedName>
    <definedName name="K3.430" localSheetId="5">[140]Sheet2!#REF!</definedName>
    <definedName name="K3.430" localSheetId="0">[141]Sheet2!#REF!</definedName>
    <definedName name="K3.430">[141]Sheet2!#REF!</definedName>
    <definedName name="K3.450" localSheetId="5">[142]Sheet2!#REF!</definedName>
    <definedName name="K3.450" localSheetId="0">[141]Sheet2!#REF!</definedName>
    <definedName name="K3.450">[141]Sheet2!#REF!</definedName>
    <definedName name="K4.010" localSheetId="5">[142]Sheet2!#REF!</definedName>
    <definedName name="K4.010" localSheetId="0">[141]Sheet2!#REF!</definedName>
    <definedName name="K4.010">[141]Sheet2!#REF!</definedName>
    <definedName name="K4.020" localSheetId="5">[142]Sheet2!#REF!</definedName>
    <definedName name="K4.020" localSheetId="0">[141]Sheet2!#REF!</definedName>
    <definedName name="K4.020">[141]Sheet2!#REF!</definedName>
    <definedName name="K4.110" localSheetId="5">[142]Sheet2!#REF!</definedName>
    <definedName name="K4.110" localSheetId="0">[141]Sheet2!#REF!</definedName>
    <definedName name="K4.110">[141]Sheet2!#REF!</definedName>
    <definedName name="K4.120" localSheetId="5">[140]Sheet2!#REF!</definedName>
    <definedName name="K4.120" localSheetId="0">[141]Sheet2!#REF!</definedName>
    <definedName name="K4.120">[141]Sheet2!#REF!</definedName>
    <definedName name="K4.210" localSheetId="5">[142]Sheet2!#REF!</definedName>
    <definedName name="K4.210" localSheetId="0">[141]Sheet2!#REF!</definedName>
    <definedName name="K4.210">[141]Sheet2!#REF!</definedName>
    <definedName name="K4.220" localSheetId="5">[142]Sheet2!#REF!</definedName>
    <definedName name="K4.220" localSheetId="0">[141]Sheet2!#REF!</definedName>
    <definedName name="K4.220">[141]Sheet2!#REF!</definedName>
    <definedName name="K4.230" localSheetId="5">[142]Sheet2!#REF!</definedName>
    <definedName name="K4.230" localSheetId="0">[141]Sheet2!#REF!</definedName>
    <definedName name="K4.230">[141]Sheet2!#REF!</definedName>
    <definedName name="K4.240" localSheetId="5">[140]Sheet2!#REF!</definedName>
    <definedName name="K4.240" localSheetId="0">[141]Sheet2!#REF!</definedName>
    <definedName name="K4.240">[141]Sheet2!#REF!</definedName>
    <definedName name="ka" localSheetId="5" hidden="1">{#N/A,#N/A,FALSE,"Chi tiÆt"}</definedName>
    <definedName name="ka" localSheetId="0" hidden="1">{#N/A,#N/A,FALSE,"Chi tiÆt"}</definedName>
    <definedName name="ka" hidden="1">{#N/A,#N/A,FALSE,"Chi tiÆt"}</definedName>
    <definedName name="kcong">#REF!</definedName>
    <definedName name="kdien">#REF!</definedName>
    <definedName name="khai" localSheetId="0">[183]Sheet7!#REF!</definedName>
    <definedName name="khai">[183]Sheet7!#REF!</definedName>
    <definedName name="Khäúi_læåüng">#REF!</definedName>
    <definedName name="KhuyenmaiUPS">"AutoShape 264"</definedName>
    <definedName name="Kiem_tra_trung_ten">#REF!</definedName>
    <definedName name="KL">'[119]Dutoan KL'!$E$5:$E$580</definedName>
    <definedName name="kldd1p" localSheetId="5">'[30]#REF'!#REF!</definedName>
    <definedName name="kldd1p" localSheetId="0">'[20]#REF'!#REF!</definedName>
    <definedName name="kldd1p" localSheetId="4">'[23]#REF'!#REF!</definedName>
    <definedName name="kldd1p">'[20]#REF'!#REF!</definedName>
    <definedName name="kldd3p" localSheetId="5">'[22]lam-moi'!#REF!</definedName>
    <definedName name="kldd3p" localSheetId="0">'[20]lam-moi'!#REF!</definedName>
    <definedName name="kldd3p" localSheetId="4">'[23]lam-moi'!#REF!</definedName>
    <definedName name="kldd3p">'[20]lam-moi'!#REF!</definedName>
    <definedName name="kmong" localSheetId="5">[30]giathanh1!#REF!</definedName>
    <definedName name="kmong" localSheetId="0">[20]giathanh1!#REF!</definedName>
    <definedName name="kmong" localSheetId="4">[23]giathanh1!#REF!</definedName>
    <definedName name="kmong">[20]giathanh1!#REF!</definedName>
    <definedName name="kno" localSheetId="5">[48]gVL!$Q$48</definedName>
    <definedName name="kno">[48]gVL!$Q$48</definedName>
    <definedName name="kp1ph" localSheetId="0">#REF!</definedName>
    <definedName name="kp1ph">#REF!</definedName>
    <definedName name="KQ_Truong">#REF!</definedName>
    <definedName name="kshv" localSheetId="5">[41]luong06!#REF!</definedName>
    <definedName name="kshv" localSheetId="0">[42]luong06!#REF!</definedName>
    <definedName name="kshv">[42]luong06!#REF!</definedName>
    <definedName name="KTTRAMD1">'[91]m doc'!$B$7:$B$118</definedName>
    <definedName name="KVC">#REF!</definedName>
    <definedName name="L" localSheetId="5">#REF!</definedName>
    <definedName name="l" localSheetId="0" hidden="1">{"'Sheet1'!$L$16"}</definedName>
    <definedName name="l" localSheetId="4" hidden="1">{"'Sheet1'!$L$16"}</definedName>
    <definedName name="l" localSheetId="3">#REF!</definedName>
    <definedName name="l" hidden="1">{"'Sheet1'!$L$16"}</definedName>
    <definedName name="LAMTUBE">#REF!</definedName>
    <definedName name="lan" localSheetId="5" hidden="1">{#N/A,#N/A,TRUE,"BT M200 da 10x20"}</definedName>
    <definedName name="lan" localSheetId="0" hidden="1">{#N/A,#N/A,TRUE,"BT M200 da 10x20"}</definedName>
    <definedName name="lan" hidden="1">{#N/A,#N/A,TRUE,"BT M200 da 10x20"}</definedName>
    <definedName name="LANDIMP" localSheetId="0">'[4]FA-LISTING'!#REF!</definedName>
    <definedName name="LANDIMP">'[4]FA-LISTING'!#REF!</definedName>
    <definedName name="LANDREV" localSheetId="0">'[4]FA-LISTING'!#REF!</definedName>
    <definedName name="LANDREV">'[4]FA-LISTING'!#REF!</definedName>
    <definedName name="lanh_bq" localSheetId="5">'[94]truc tiep'!#REF!</definedName>
    <definedName name="lanh_bq" localSheetId="0">'[32]truc tiep'!#REF!</definedName>
    <definedName name="lanh_bq">'[32]truc tiep'!#REF!</definedName>
    <definedName name="lanh_bv" localSheetId="5">'[31]truc tiep'!#REF!</definedName>
    <definedName name="lanh_bv" localSheetId="0">'[32]truc tiep'!#REF!</definedName>
    <definedName name="lanh_bv">'[32]truc tiep'!#REF!</definedName>
    <definedName name="lanh_ck" localSheetId="5">'[31]truc tiep'!#REF!</definedName>
    <definedName name="lanh_ck" localSheetId="0">'[32]truc tiep'!#REF!</definedName>
    <definedName name="lanh_ck">'[32]truc tiep'!#REF!</definedName>
    <definedName name="lanh_d1" localSheetId="5">'[31]truc tiep'!#REF!</definedName>
    <definedName name="lanh_d1" localSheetId="0">'[32]truc tiep'!#REF!</definedName>
    <definedName name="lanh_d1">'[32]truc tiep'!#REF!</definedName>
    <definedName name="lanh_d2" localSheetId="5">'[94]truc tiep'!#REF!</definedName>
    <definedName name="lanh_d2" localSheetId="0">'[32]truc tiep'!#REF!</definedName>
    <definedName name="lanh_d2">'[32]truc tiep'!#REF!</definedName>
    <definedName name="lanh_d3" localSheetId="5">'[31]truc tiep'!#REF!</definedName>
    <definedName name="lanh_d3" localSheetId="0">'[32]truc tiep'!#REF!</definedName>
    <definedName name="lanh_d3">'[32]truc tiep'!#REF!</definedName>
    <definedName name="lanh_dl" localSheetId="5">'[94]truc tiep'!#REF!</definedName>
    <definedName name="lanh_dl" localSheetId="0">'[32]truc tiep'!#REF!</definedName>
    <definedName name="lanh_dl">'[32]truc tiep'!#REF!</definedName>
    <definedName name="lanh_kcs" localSheetId="5">'[31]truc tiep'!#REF!</definedName>
    <definedName name="lanh_kcs" localSheetId="0">'[32]truc tiep'!#REF!</definedName>
    <definedName name="lanh_kcs">'[32]truc tiep'!#REF!</definedName>
    <definedName name="lanh_nb" localSheetId="5">'[31]truc tiep'!#REF!</definedName>
    <definedName name="lanh_nb" localSheetId="0">'[32]truc tiep'!#REF!</definedName>
    <definedName name="lanh_nb">'[32]truc tiep'!#REF!</definedName>
    <definedName name="lanh_ngio" localSheetId="5">'[31]truc tiep'!#REF!</definedName>
    <definedName name="lanh_ngio" localSheetId="0">'[32]truc tiep'!#REF!</definedName>
    <definedName name="lanh_ngio">'[32]truc tiep'!#REF!</definedName>
    <definedName name="lanh_nv" localSheetId="5">'[31]truc tiep'!#REF!</definedName>
    <definedName name="lanh_nv" localSheetId="0">'[32]truc tiep'!#REF!</definedName>
    <definedName name="lanh_nv">'[32]truc tiep'!#REF!</definedName>
    <definedName name="lanh_t3" localSheetId="5">'[31]truc tiep'!#REF!</definedName>
    <definedName name="lanh_t3" localSheetId="0">'[32]truc tiep'!#REF!</definedName>
    <definedName name="lanh_t3">'[32]truc tiep'!#REF!</definedName>
    <definedName name="lanh_t4" localSheetId="5">'[94]truc tiep'!#REF!</definedName>
    <definedName name="lanh_t4" localSheetId="0">'[32]truc tiep'!#REF!</definedName>
    <definedName name="lanh_t4">'[32]truc tiep'!#REF!</definedName>
    <definedName name="lanh_t5" localSheetId="5">'[94]truc tiep'!#REF!</definedName>
    <definedName name="lanh_t5" localSheetId="0">'[32]truc tiep'!#REF!</definedName>
    <definedName name="lanh_t5">'[32]truc tiep'!#REF!</definedName>
    <definedName name="lanh_t6" localSheetId="5">'[94]truc tiep'!#REF!</definedName>
    <definedName name="lanh_t6" localSheetId="0">'[32]truc tiep'!#REF!</definedName>
    <definedName name="lanh_t6">'[32]truc tiep'!#REF!</definedName>
    <definedName name="lanh_tc" localSheetId="5">'[31]truc tiep'!#REF!</definedName>
    <definedName name="lanh_tc" localSheetId="0">'[32]truc tiep'!#REF!</definedName>
    <definedName name="lanh_tc">'[32]truc tiep'!#REF!</definedName>
    <definedName name="lanh_tm" localSheetId="5">'[94]truc tiep'!#REF!</definedName>
    <definedName name="lanh_tm" localSheetId="0">'[32]truc tiep'!#REF!</definedName>
    <definedName name="lanh_tm">'[32]truc tiep'!#REF!</definedName>
    <definedName name="lanh_vs" localSheetId="5">'[31]truc tiep'!#REF!</definedName>
    <definedName name="lanh_vs" localSheetId="0">'[32]truc tiep'!#REF!</definedName>
    <definedName name="lanh_vs">'[32]truc tiep'!#REF!</definedName>
    <definedName name="lanh_xh" localSheetId="5">'[94]truc tiep'!#REF!</definedName>
    <definedName name="lanh_xh" localSheetId="0">'[32]truc tiep'!#REF!</definedName>
    <definedName name="lanh_xh">'[32]truc tiep'!#REF!</definedName>
    <definedName name="Lap_dat">'[115]DM 67'!$A$25:$F$28</definedName>
    <definedName name="Lap_dat_td">'[115]DM 67'!$A$37:$F$40</definedName>
    <definedName name="Lap_xa_neo">'[115]DM 67'!$A$74:$F$80</definedName>
    <definedName name="lapa" localSheetId="5">#N/A</definedName>
    <definedName name="lapa">'[25]CT Thang Mo'!$B$350:$H$350</definedName>
    <definedName name="lapb" localSheetId="5">'[24]CT Thang Mo'!$B$370:$H$370</definedName>
    <definedName name="lapb">'[25]CT Thang Mo'!$B$370:$H$370</definedName>
    <definedName name="lapc" localSheetId="5">'[24]CT Thang Mo'!$B$390:$H$390</definedName>
    <definedName name="lapc">'[25]CT Thang Mo'!$B$390:$H$390</definedName>
    <definedName name="lcb_bq" localSheetId="5">'[31]truc tiep'!#REF!</definedName>
    <definedName name="lcb_bq" localSheetId="0">'[32]truc tiep'!#REF!</definedName>
    <definedName name="lcb_bq">'[32]truc tiep'!#REF!</definedName>
    <definedName name="lcb_bv" localSheetId="5">'[31]truc tiep'!#REF!</definedName>
    <definedName name="lcb_bv" localSheetId="0">'[32]truc tiep'!#REF!</definedName>
    <definedName name="lcb_bv">'[32]truc tiep'!#REF!</definedName>
    <definedName name="lcb_ck" localSheetId="5">'[31]truc tiep'!#REF!</definedName>
    <definedName name="lcb_ck" localSheetId="0">'[32]truc tiep'!#REF!</definedName>
    <definedName name="lcb_ck">'[32]truc tiep'!#REF!</definedName>
    <definedName name="lcb_d1" localSheetId="5">'[31]truc tiep'!#REF!</definedName>
    <definedName name="lcb_d1" localSheetId="0">'[32]truc tiep'!#REF!</definedName>
    <definedName name="lcb_d1">'[32]truc tiep'!#REF!</definedName>
    <definedName name="lcb_d2" localSheetId="5">'[31]truc tiep'!#REF!</definedName>
    <definedName name="lcb_d2" localSheetId="0">'[32]truc tiep'!#REF!</definedName>
    <definedName name="lcb_d2">'[32]truc tiep'!#REF!</definedName>
    <definedName name="lcb_d3" localSheetId="5">'[94]truc tiep'!#REF!</definedName>
    <definedName name="lcb_d3" localSheetId="0">'[32]truc tiep'!#REF!</definedName>
    <definedName name="lcb_d3">'[32]truc tiep'!#REF!</definedName>
    <definedName name="lcb_dl" localSheetId="5">'[31]truc tiep'!#REF!</definedName>
    <definedName name="lcb_dl" localSheetId="0">'[32]truc tiep'!#REF!</definedName>
    <definedName name="lcb_dl">'[32]truc tiep'!#REF!</definedName>
    <definedName name="lcb_kcs" localSheetId="5">'[31]truc tiep'!#REF!</definedName>
    <definedName name="lcb_kcs" localSheetId="0">'[32]truc tiep'!#REF!</definedName>
    <definedName name="lcb_kcs">'[32]truc tiep'!#REF!</definedName>
    <definedName name="lcb_nb" localSheetId="5">'[31]truc tiep'!#REF!</definedName>
    <definedName name="lcb_nb" localSheetId="0">'[32]truc tiep'!#REF!</definedName>
    <definedName name="lcb_nb">'[32]truc tiep'!#REF!</definedName>
    <definedName name="lcb_ngio" localSheetId="5">'[94]truc tiep'!#REF!</definedName>
    <definedName name="lcb_ngio" localSheetId="0">'[32]truc tiep'!#REF!</definedName>
    <definedName name="lcb_ngio">'[32]truc tiep'!#REF!</definedName>
    <definedName name="lcb_nv" localSheetId="5">'[94]truc tiep'!#REF!</definedName>
    <definedName name="lcb_nv" localSheetId="0">'[32]truc tiep'!#REF!</definedName>
    <definedName name="lcb_nv">'[32]truc tiep'!#REF!</definedName>
    <definedName name="lcb_t3" localSheetId="5">'[31]truc tiep'!#REF!</definedName>
    <definedName name="lcb_t3" localSheetId="0">'[32]truc tiep'!#REF!</definedName>
    <definedName name="lcb_t3">'[32]truc tiep'!#REF!</definedName>
    <definedName name="lcb_t4" localSheetId="5">'[94]truc tiep'!#REF!</definedName>
    <definedName name="lcb_t4" localSheetId="0">'[32]truc tiep'!#REF!</definedName>
    <definedName name="lcb_t4">'[32]truc tiep'!#REF!</definedName>
    <definedName name="lcb_t5" localSheetId="5">'[94]truc tiep'!#REF!</definedName>
    <definedName name="lcb_t5" localSheetId="0">'[32]truc tiep'!#REF!</definedName>
    <definedName name="lcb_t5">'[32]truc tiep'!#REF!</definedName>
    <definedName name="lcb_t6" localSheetId="5">'[31]truc tiep'!#REF!</definedName>
    <definedName name="lcb_t6" localSheetId="0">'[32]truc tiep'!#REF!</definedName>
    <definedName name="lcb_t6">'[32]truc tiep'!#REF!</definedName>
    <definedName name="lcb_tc" localSheetId="5">'[31]truc tiep'!#REF!</definedName>
    <definedName name="lcb_tc" localSheetId="0">'[32]truc tiep'!#REF!</definedName>
    <definedName name="lcb_tc">'[32]truc tiep'!#REF!</definedName>
    <definedName name="lcb_tm" localSheetId="5">'[31]truc tiep'!#REF!</definedName>
    <definedName name="lcb_tm" localSheetId="0">'[32]truc tiep'!#REF!</definedName>
    <definedName name="lcb_tm">'[32]truc tiep'!#REF!</definedName>
    <definedName name="lcb_vs" localSheetId="5">'[31]truc tiep'!#REF!</definedName>
    <definedName name="lcb_vs" localSheetId="0">'[32]truc tiep'!#REF!</definedName>
    <definedName name="lcb_vs">'[32]truc tiep'!#REF!</definedName>
    <definedName name="lcb_xh" localSheetId="5">'[94]truc tiep'!#REF!</definedName>
    <definedName name="lcb_xh" localSheetId="0">'[32]truc tiep'!#REF!</definedName>
    <definedName name="lcb_xh">'[32]truc tiep'!#REF!</definedName>
    <definedName name="le_bq" localSheetId="5">'[31]truc tiep'!#REF!</definedName>
    <definedName name="le_bq" localSheetId="0">'[32]truc tiep'!#REF!</definedName>
    <definedName name="le_bq">'[32]truc tiep'!#REF!</definedName>
    <definedName name="le_bv" localSheetId="5">'[31]truc tiep'!#REF!</definedName>
    <definedName name="le_bv" localSheetId="0">'[32]truc tiep'!#REF!</definedName>
    <definedName name="le_bv">'[32]truc tiep'!#REF!</definedName>
    <definedName name="le_ck" localSheetId="5">'[31]truc tiep'!#REF!</definedName>
    <definedName name="le_ck" localSheetId="0">'[32]truc tiep'!#REF!</definedName>
    <definedName name="le_ck">'[32]truc tiep'!#REF!</definedName>
    <definedName name="le_d1" localSheetId="5">'[94]truc tiep'!#REF!</definedName>
    <definedName name="le_d1" localSheetId="0">'[32]truc tiep'!#REF!</definedName>
    <definedName name="le_d1">'[32]truc tiep'!#REF!</definedName>
    <definedName name="le_d2" localSheetId="5">'[94]truc tiep'!#REF!</definedName>
    <definedName name="le_d2" localSheetId="0">'[32]truc tiep'!#REF!</definedName>
    <definedName name="le_d2">'[32]truc tiep'!#REF!</definedName>
    <definedName name="le_d3" localSheetId="5">'[94]truc tiep'!#REF!</definedName>
    <definedName name="le_d3" localSheetId="0">'[32]truc tiep'!#REF!</definedName>
    <definedName name="le_d3">'[32]truc tiep'!#REF!</definedName>
    <definedName name="le_dl" localSheetId="5">'[31]truc tiep'!#REF!</definedName>
    <definedName name="le_dl" localSheetId="0">'[32]truc tiep'!#REF!</definedName>
    <definedName name="le_dl">'[32]truc tiep'!#REF!</definedName>
    <definedName name="le_kcs" localSheetId="5">'[94]truc tiep'!#REF!</definedName>
    <definedName name="le_kcs" localSheetId="0">'[32]truc tiep'!#REF!</definedName>
    <definedName name="le_kcs">'[32]truc tiep'!#REF!</definedName>
    <definedName name="le_nb" localSheetId="5">'[31]truc tiep'!#REF!</definedName>
    <definedName name="le_nb" localSheetId="0">'[32]truc tiep'!#REF!</definedName>
    <definedName name="le_nb">'[32]truc tiep'!#REF!</definedName>
    <definedName name="le_ngio" localSheetId="5">'[31]truc tiep'!#REF!</definedName>
    <definedName name="le_ngio" localSheetId="0">'[32]truc tiep'!#REF!</definedName>
    <definedName name="le_ngio">'[32]truc tiep'!#REF!</definedName>
    <definedName name="le_nv" localSheetId="5">'[94]truc tiep'!#REF!</definedName>
    <definedName name="le_nv" localSheetId="0">'[32]truc tiep'!#REF!</definedName>
    <definedName name="le_nv">'[32]truc tiep'!#REF!</definedName>
    <definedName name="le_t3" localSheetId="5">'[31]truc tiep'!#REF!</definedName>
    <definedName name="le_t3" localSheetId="0">'[32]truc tiep'!#REF!</definedName>
    <definedName name="le_t3">'[32]truc tiep'!#REF!</definedName>
    <definedName name="le_t4" localSheetId="5">'[31]truc tiep'!#REF!</definedName>
    <definedName name="le_t4" localSheetId="0">'[32]truc tiep'!#REF!</definedName>
    <definedName name="le_t4">'[32]truc tiep'!#REF!</definedName>
    <definedName name="le_t5" localSheetId="5">'[31]truc tiep'!#REF!</definedName>
    <definedName name="le_t5" localSheetId="0">'[32]truc tiep'!#REF!</definedName>
    <definedName name="le_t5">'[32]truc tiep'!#REF!</definedName>
    <definedName name="le_t6" localSheetId="5">'[31]truc tiep'!#REF!</definedName>
    <definedName name="le_t6" localSheetId="0">'[32]truc tiep'!#REF!</definedName>
    <definedName name="le_t6">'[32]truc tiep'!#REF!</definedName>
    <definedName name="le_tc" localSheetId="5">'[31]truc tiep'!#REF!</definedName>
    <definedName name="le_tc" localSheetId="0">'[32]truc tiep'!#REF!</definedName>
    <definedName name="le_tc">'[32]truc tiep'!#REF!</definedName>
    <definedName name="le_tm" localSheetId="5">'[31]truc tiep'!#REF!</definedName>
    <definedName name="le_tm" localSheetId="0">'[32]truc tiep'!#REF!</definedName>
    <definedName name="le_tm">'[32]truc tiep'!#REF!</definedName>
    <definedName name="le_vs" localSheetId="5">'[31]truc tiep'!#REF!</definedName>
    <definedName name="le_vs" localSheetId="0">'[32]truc tiep'!#REF!</definedName>
    <definedName name="le_vs">'[32]truc tiep'!#REF!</definedName>
    <definedName name="le_xh" localSheetId="5">'[94]truc tiep'!#REF!</definedName>
    <definedName name="le_xh" localSheetId="0">'[32]truc tiep'!#REF!</definedName>
    <definedName name="le_xh">'[32]truc tiep'!#REF!</definedName>
    <definedName name="LH" localSheetId="0">[105]BKTH!#REF!</definedName>
    <definedName name="LH">[105]BKTH!#REF!</definedName>
    <definedName name="list">#REF!</definedName>
    <definedName name="Lmk">#REF!</definedName>
    <definedName name="ln">#REF!</definedName>
    <definedName name="lnhuan" localSheetId="0">'[178]DG-Don vi'!#REF!</definedName>
    <definedName name="lnhuan">'[178]DG-Don vi'!#REF!</definedName>
    <definedName name="Lnsc">#REF!</definedName>
    <definedName name="Lo">#REF!</definedName>
    <definedName name="LO283K" localSheetId="5">#REF!</definedName>
    <definedName name="LO283K" localSheetId="0">#REF!</definedName>
    <definedName name="LO283K">#REF!</definedName>
    <definedName name="LO815K" localSheetId="5">#REF!</definedName>
    <definedName name="LO815K" localSheetId="0">#REF!</definedName>
    <definedName name="LO815K">#REF!</definedName>
    <definedName name="LOAI_BM" localSheetId="0">[126]NHATKY!#REF!</definedName>
    <definedName name="LOAI_BM">[126]NHATKY!#REF!</definedName>
    <definedName name="LOAI_MB" localSheetId="0">[126]NHATKY!#REF!</definedName>
    <definedName name="LOAI_MB">[126]NHATKY!#REF!</definedName>
    <definedName name="ltre">#REF!</definedName>
    <definedName name="luoithep">'[21]Gia vat tu'!$D$59</definedName>
    <definedName name="luong">#REF!</definedName>
    <definedName name="lVC">#REF!</definedName>
    <definedName name="m" localSheetId="5">#REF!</definedName>
    <definedName name="m" localSheetId="3">#REF!</definedName>
    <definedName name="m">#REF!</definedName>
    <definedName name="m102bnnc" localSheetId="5">'[22]lam-moi'!#REF!</definedName>
    <definedName name="m102bnnc" localSheetId="0">'[20]lam-moi'!#REF!</definedName>
    <definedName name="m102bnnc" localSheetId="4">'[23]lam-moi'!#REF!</definedName>
    <definedName name="m102bnnc">'[20]lam-moi'!#REF!</definedName>
    <definedName name="m102bnvl" localSheetId="5">'[30]lam-moi'!#REF!</definedName>
    <definedName name="m102bnvl" localSheetId="0">'[20]lam-moi'!#REF!</definedName>
    <definedName name="m102bnvl" localSheetId="4">'[23]lam-moi'!#REF!</definedName>
    <definedName name="m102bnvl">'[20]lam-moi'!#REF!</definedName>
    <definedName name="m10aamtc" localSheetId="5">'[30]t-h HA THE'!#REF!</definedName>
    <definedName name="m10aamtc" localSheetId="0">'[20]t-h HA THE'!#REF!</definedName>
    <definedName name="m10aamtc" localSheetId="4">'[23]t-h HA THE'!#REF!</definedName>
    <definedName name="m10aamtc">'[20]t-h HA THE'!#REF!</definedName>
    <definedName name="m10aanc" localSheetId="5">'[30]lam-moi'!#REF!</definedName>
    <definedName name="m10aanc" localSheetId="0">'[20]lam-moi'!#REF!</definedName>
    <definedName name="m10aanc" localSheetId="4">'[23]lam-moi'!#REF!</definedName>
    <definedName name="m10aanc">'[20]lam-moi'!#REF!</definedName>
    <definedName name="m10aavl" localSheetId="5">'[30]lam-moi'!#REF!</definedName>
    <definedName name="m10aavl" localSheetId="0">'[20]lam-moi'!#REF!</definedName>
    <definedName name="m10aavl" localSheetId="4">'[23]lam-moi'!#REF!</definedName>
    <definedName name="m10aavl">'[20]lam-moi'!#REF!</definedName>
    <definedName name="m10anc" localSheetId="5">'[30]lam-moi'!#REF!</definedName>
    <definedName name="m10anc" localSheetId="0">'[20]lam-moi'!#REF!</definedName>
    <definedName name="m10anc" localSheetId="4">'[23]lam-moi'!#REF!</definedName>
    <definedName name="m10anc">'[20]lam-moi'!#REF!</definedName>
    <definedName name="m10avl" localSheetId="5">'[22]lam-moi'!#REF!</definedName>
    <definedName name="m10avl" localSheetId="0">'[20]lam-moi'!#REF!</definedName>
    <definedName name="m10avl" localSheetId="4">'[23]lam-moi'!#REF!</definedName>
    <definedName name="m10avl">'[20]lam-moi'!#REF!</definedName>
    <definedName name="m10banc" localSheetId="5">'[30]lam-moi'!#REF!</definedName>
    <definedName name="m10banc" localSheetId="0">'[20]lam-moi'!#REF!</definedName>
    <definedName name="m10banc" localSheetId="4">'[23]lam-moi'!#REF!</definedName>
    <definedName name="m10banc">'[20]lam-moi'!#REF!</definedName>
    <definedName name="m10bavl" localSheetId="5">'[30]lam-moi'!#REF!</definedName>
    <definedName name="m10bavl" localSheetId="0">'[20]lam-moi'!#REF!</definedName>
    <definedName name="m10bavl" localSheetId="4">'[23]lam-moi'!#REF!</definedName>
    <definedName name="m10bavl">'[20]lam-moi'!#REF!</definedName>
    <definedName name="m122bnnc" localSheetId="5">'[22]lam-moi'!#REF!</definedName>
    <definedName name="m122bnnc" localSheetId="0">'[20]lam-moi'!#REF!</definedName>
    <definedName name="m122bnnc" localSheetId="4">'[23]lam-moi'!#REF!</definedName>
    <definedName name="m122bnnc">'[20]lam-moi'!#REF!</definedName>
    <definedName name="m122bnvl" localSheetId="5">'[22]lam-moi'!#REF!</definedName>
    <definedName name="m122bnvl" localSheetId="0">'[20]lam-moi'!#REF!</definedName>
    <definedName name="m122bnvl" localSheetId="4">'[23]lam-moi'!#REF!</definedName>
    <definedName name="m122bnvl">'[20]lam-moi'!#REF!</definedName>
    <definedName name="m12aanc" localSheetId="5">'[30]lam-moi'!#REF!</definedName>
    <definedName name="m12aanc" localSheetId="0">'[20]lam-moi'!#REF!</definedName>
    <definedName name="m12aanc" localSheetId="4">'[23]lam-moi'!#REF!</definedName>
    <definedName name="m12aanc">'[20]lam-moi'!#REF!</definedName>
    <definedName name="m12aavl" localSheetId="5">'[22]lam-moi'!#REF!</definedName>
    <definedName name="m12aavl" localSheetId="0">'[20]lam-moi'!#REF!</definedName>
    <definedName name="m12aavl" localSheetId="4">'[23]lam-moi'!#REF!</definedName>
    <definedName name="m12aavl">'[20]lam-moi'!#REF!</definedName>
    <definedName name="m12anc" localSheetId="5">'[30]lam-moi'!#REF!</definedName>
    <definedName name="m12anc" localSheetId="0">'[20]lam-moi'!#REF!</definedName>
    <definedName name="m12anc" localSheetId="4">'[23]lam-moi'!#REF!</definedName>
    <definedName name="m12anc">'[20]lam-moi'!#REF!</definedName>
    <definedName name="m12avl" localSheetId="5">'[22]lam-moi'!#REF!</definedName>
    <definedName name="m12avl" localSheetId="0">'[20]lam-moi'!#REF!</definedName>
    <definedName name="m12avl" localSheetId="4">'[23]lam-moi'!#REF!</definedName>
    <definedName name="m12avl">'[20]lam-moi'!#REF!</definedName>
    <definedName name="M12ba3p">#REF!</definedName>
    <definedName name="m12banc" localSheetId="5">'[30]lam-moi'!#REF!</definedName>
    <definedName name="m12banc" localSheetId="0">'[20]lam-moi'!#REF!</definedName>
    <definedName name="m12banc" localSheetId="4">'[23]lam-moi'!#REF!</definedName>
    <definedName name="m12banc">'[20]lam-moi'!#REF!</definedName>
    <definedName name="m12bavl" localSheetId="5">'[22]lam-moi'!#REF!</definedName>
    <definedName name="m12bavl" localSheetId="0">'[20]lam-moi'!#REF!</definedName>
    <definedName name="m12bavl" localSheetId="4">'[23]lam-moi'!#REF!</definedName>
    <definedName name="m12bavl">'[20]lam-moi'!#REF!</definedName>
    <definedName name="M12bb1p">#REF!</definedName>
    <definedName name="m12bbnc" localSheetId="5">'[30]lam-moi'!#REF!</definedName>
    <definedName name="m12bbnc" localSheetId="0">'[20]lam-moi'!#REF!</definedName>
    <definedName name="m12bbnc" localSheetId="4">'[23]lam-moi'!#REF!</definedName>
    <definedName name="m12bbnc">'[20]lam-moi'!#REF!</definedName>
    <definedName name="m12bbvl" localSheetId="5">'[30]lam-moi'!#REF!</definedName>
    <definedName name="m12bbvl" localSheetId="0">'[20]lam-moi'!#REF!</definedName>
    <definedName name="m12bbvl" localSheetId="4">'[23]lam-moi'!#REF!</definedName>
    <definedName name="m12bbvl">'[20]lam-moi'!#REF!</definedName>
    <definedName name="M12bnnc" localSheetId="5">'[22]#REF'!#REF!</definedName>
    <definedName name="M12bnnc" localSheetId="0">'[20]#REF'!#REF!</definedName>
    <definedName name="M12bnnc" localSheetId="4">'[23]#REF'!#REF!</definedName>
    <definedName name="M12bnnc">'[20]#REF'!#REF!</definedName>
    <definedName name="M12bnvl" localSheetId="5">'[30]#REF'!#REF!</definedName>
    <definedName name="M12bnvl" localSheetId="0">'[20]#REF'!#REF!</definedName>
    <definedName name="M12bnvl" localSheetId="4">'[23]#REF'!#REF!</definedName>
    <definedName name="M12bnvl">'[20]#REF'!#REF!</definedName>
    <definedName name="M12cbnc" localSheetId="0">#REF!</definedName>
    <definedName name="M12cbnc">#REF!</definedName>
    <definedName name="M12cbvl" localSheetId="0">#REF!</definedName>
    <definedName name="M12cbvl">#REF!</definedName>
    <definedName name="m142bnnc" localSheetId="5">'[22]lam-moi'!#REF!</definedName>
    <definedName name="m142bnnc" localSheetId="0">'[20]lam-moi'!#REF!</definedName>
    <definedName name="m142bnnc" localSheetId="4">'[23]lam-moi'!#REF!</definedName>
    <definedName name="m142bnnc">'[20]lam-moi'!#REF!</definedName>
    <definedName name="m142bnvl" localSheetId="5">'[22]lam-moi'!#REF!</definedName>
    <definedName name="m142bnvl" localSheetId="0">'[20]lam-moi'!#REF!</definedName>
    <definedName name="m142bnvl" localSheetId="4">'[23]lam-moi'!#REF!</definedName>
    <definedName name="m142bnvl">'[20]lam-moi'!#REF!</definedName>
    <definedName name="M14bb1p">#REF!</definedName>
    <definedName name="m14bbnc" localSheetId="5">'[22]lam-moi'!#REF!</definedName>
    <definedName name="m14bbnc" localSheetId="0">'[20]lam-moi'!#REF!</definedName>
    <definedName name="m14bbnc" localSheetId="4">'[23]lam-moi'!#REF!</definedName>
    <definedName name="m14bbnc">'[20]lam-moi'!#REF!</definedName>
    <definedName name="M14bbvc" localSheetId="5">'[30]CHITIET VL-NC-TT -1p'!#REF!</definedName>
    <definedName name="M14bbvc" localSheetId="0">'[20]CHITIET VL-NC-TT -1p'!#REF!</definedName>
    <definedName name="M14bbvc" localSheetId="4">'[23]CHITIET VL-NC-TT -1p'!#REF!</definedName>
    <definedName name="M14bbvc">'[20]CHITIET VL-NC-TT -1p'!#REF!</definedName>
    <definedName name="m14bbvl" localSheetId="5">'[30]lam-moi'!#REF!</definedName>
    <definedName name="m14bbvl" localSheetId="0">'[20]lam-moi'!#REF!</definedName>
    <definedName name="m14bbvl" localSheetId="4">'[23]lam-moi'!#REF!</definedName>
    <definedName name="m14bbvl">'[20]lam-moi'!#REF!</definedName>
    <definedName name="M8a" localSheetId="5">'[22]THPDMoi  (2)'!#REF!</definedName>
    <definedName name="M8a" localSheetId="0">'[20]THPDMoi  (2)'!#REF!</definedName>
    <definedName name="M8a" localSheetId="4">'[23]THPDMoi  (2)'!#REF!</definedName>
    <definedName name="M8a">'[20]THPDMoi  (2)'!#REF!</definedName>
    <definedName name="M8aa" localSheetId="5">'[22]THPDMoi  (2)'!#REF!</definedName>
    <definedName name="M8aa" localSheetId="0">'[20]THPDMoi  (2)'!#REF!</definedName>
    <definedName name="M8aa" localSheetId="4">'[23]THPDMoi  (2)'!#REF!</definedName>
    <definedName name="M8aa">'[20]THPDMoi  (2)'!#REF!</definedName>
    <definedName name="m8aanc">#REF!</definedName>
    <definedName name="m8aavl">#REF!</definedName>
    <definedName name="m8amtc" localSheetId="5">'[22]t-h HA THE'!#REF!</definedName>
    <definedName name="m8amtc" localSheetId="0">'[20]t-h HA THE'!#REF!</definedName>
    <definedName name="m8amtc" localSheetId="4">'[23]t-h HA THE'!#REF!</definedName>
    <definedName name="m8amtc">'[20]t-h HA THE'!#REF!</definedName>
    <definedName name="m8anc" localSheetId="5">'[30]lam-moi'!#REF!</definedName>
    <definedName name="m8anc" localSheetId="0">'[20]lam-moi'!#REF!</definedName>
    <definedName name="m8anc" localSheetId="4">'[23]lam-moi'!#REF!</definedName>
    <definedName name="m8anc">'[20]lam-moi'!#REF!</definedName>
    <definedName name="m8avl" localSheetId="5">'[30]lam-moi'!#REF!</definedName>
    <definedName name="m8avl" localSheetId="0">'[20]lam-moi'!#REF!</definedName>
    <definedName name="m8avl" localSheetId="4">'[23]lam-moi'!#REF!</definedName>
    <definedName name="m8avl">'[20]lam-moi'!#REF!</definedName>
    <definedName name="MA" localSheetId="5">#N/A</definedName>
    <definedName name="MA">#N/A</definedName>
    <definedName name="MA_CT3">[184]BKCT!$I$532:$I$891</definedName>
    <definedName name="Ma3pnc">#REF!</definedName>
    <definedName name="Ma3pvl">#REF!</definedName>
    <definedName name="Maa3pnc">#REF!</definedName>
    <definedName name="Maa3pvl">#REF!</definedName>
    <definedName name="MADONVI" localSheetId="5">OFFSET([128]NGUON!$C$1:$C$65536,COUNTA([128]NGUON!$C$1:$C$65536)-1,0,1)</definedName>
    <definedName name="MADONVI">OFFSET([129]NGUON!$C$1:$C$65536,COUNTA([129]NGUON!$C$1:$C$65536)-1,0,1)</definedName>
    <definedName name="MADV_DANHMUC" localSheetId="5">#N/A</definedName>
    <definedName name="MADV_DANHMUC">[185]DANHMUC_DV!$B$4:$E$33</definedName>
    <definedName name="MAHANG" localSheetId="5">#REF!</definedName>
    <definedName name="MAHANG">#REF!</definedName>
    <definedName name="mahang_d">[184]MCT!$A$6:$B$85</definedName>
    <definedName name="mahang_x" localSheetId="0">[184]TH_XNT3!#REF!</definedName>
    <definedName name="mahang_x">[184]TH_XNT3!#REF!</definedName>
    <definedName name="MAHH_DANHMUC" localSheetId="5">#N/A</definedName>
    <definedName name="MAHH_DANHMUC">[185]DANHMUC_HH!$B$4:$E$33</definedName>
    <definedName name="Maïy">#REF!</definedName>
    <definedName name="MAJ_CON_EQP" localSheetId="5">#REF!</definedName>
    <definedName name="MAJ_CON_EQP" localSheetId="3">#REF!</definedName>
    <definedName name="MAJ_CON_EQP">#REF!</definedName>
    <definedName name="MAKHM_KHM" localSheetId="5">#N/A</definedName>
    <definedName name="MAKHM_KHM">[185]KHM!$B$4:$F$100</definedName>
    <definedName name="MANL_DANHMUC" localSheetId="5">#N/A</definedName>
    <definedName name="MANL_DANHMUC">[185]DANHMUC_NVL!$B$4:$E$33</definedName>
    <definedName name="MANPL_DANHMUC" localSheetId="5">#N/A</definedName>
    <definedName name="MANPL_DANHMUC">[185]DANHMUC_NPL!$B$4:$E$33</definedName>
    <definedName name="MANPP">#REF!</definedName>
    <definedName name="MAÕCOÙ" localSheetId="5">#REF!</definedName>
    <definedName name="MAÕCOÙ" localSheetId="0">#REF!</definedName>
    <definedName name="MAÕCOÙ">#REF!</definedName>
    <definedName name="MAÕNÔÏ" localSheetId="5">#REF!</definedName>
    <definedName name="MAÕNÔÏ" localSheetId="0">#REF!</definedName>
    <definedName name="MAÕNÔÏ">#REF!</definedName>
    <definedName name="mat" localSheetId="5">[186]Tke!$AD$10:$AR$96</definedName>
    <definedName name="MAT" localSheetId="0">'[2]COAT&amp;WRAP-QIOT-#3'!#REF!</definedName>
    <definedName name="MAT" localSheetId="4">'[2]COAT&amp;WRAP-QIOT-#3'!#REF!</definedName>
    <definedName name="MAT" localSheetId="3">'[3]COAT&amp;WRAP-QIOT-#3'!#REF!</definedName>
    <definedName name="MAT">'[2]COAT&amp;WRAP-QIOT-#3'!#REF!</definedName>
    <definedName name="matit" localSheetId="5">#REF!</definedName>
    <definedName name="matit">[62]gvl!$Q$69</definedName>
    <definedName name="MATP_BCX_NL" localSheetId="5">[131]BCX_NL!#REF!</definedName>
    <definedName name="MATP_BCX_NL" localSheetId="0">[132]BCX_NL!#REF!</definedName>
    <definedName name="MATP_BCX_NL">[132]BCX_NL!#REF!</definedName>
    <definedName name="MATP_GT" localSheetId="5">#REF!</definedName>
    <definedName name="MATP_GT" localSheetId="0">#REF!</definedName>
    <definedName name="MATP_GT">#REF!</definedName>
    <definedName name="MAVL">'[119]PT VATTU'!$G$4:$G$451</definedName>
    <definedName name="MAVTTT">'[119]Dutoan KL'!$A$5:$A$580</definedName>
    <definedName name="MAY">#REF!</definedName>
    <definedName name="MB_Intel_Server_C440GX_Dual_Sl2_ATX" localSheetId="0">[83]DATA!#REF!</definedName>
    <definedName name="MB_Intel_Server_C440GX_Dual_Sl2_ATX">[83]DATA!#REF!</definedName>
    <definedName name="MB_Tomato_810B_Twin" localSheetId="0">[83]DATA!#REF!</definedName>
    <definedName name="MB_Tomato_810B_Twin">[83]DATA!#REF!</definedName>
    <definedName name="Mba1p">#REF!</definedName>
    <definedName name="Mba3p">#REF!</definedName>
    <definedName name="Mbb3p">#REF!</definedName>
    <definedName name="Mbn1p">#REF!</definedName>
    <definedName name="mbnc" localSheetId="5">'[22]lam-moi'!#REF!</definedName>
    <definedName name="mbnc" localSheetId="0">'[20]lam-moi'!#REF!</definedName>
    <definedName name="mbnc" localSheetId="4">'[23]lam-moi'!#REF!</definedName>
    <definedName name="mbnc">'[20]lam-moi'!#REF!</definedName>
    <definedName name="mbvl" localSheetId="5">'[30]lam-moi'!#REF!</definedName>
    <definedName name="mbvl" localSheetId="0">'[20]lam-moi'!#REF!</definedName>
    <definedName name="mbvl" localSheetId="4">'[23]lam-moi'!#REF!</definedName>
    <definedName name="mbvl">'[20]lam-moi'!#REF!</definedName>
    <definedName name="mc">#REF!</definedName>
    <definedName name="mdv" localSheetId="0">#REF!</definedName>
    <definedName name="mdv">#REF!</definedName>
    <definedName name="mdv_h">#REF!</definedName>
    <definedName name="me">#REF!</definedName>
    <definedName name="MF" localSheetId="5">'[52]COAT&amp;WRAP-QIOT-#3'!#REF!</definedName>
    <definedName name="MF" localSheetId="0">'[2]COAT&amp;WRAP-QIOT-#3'!#REF!</definedName>
    <definedName name="MF" localSheetId="4">'[2]COAT&amp;WRAP-QIOT-#3'!#REF!</definedName>
    <definedName name="MF" localSheetId="3">'[3]COAT&amp;WRAP-QIOT-#3'!#REF!</definedName>
    <definedName name="MF">'[2]COAT&amp;WRAP-QIOT-#3'!#REF!</definedName>
    <definedName name="MG_A">#REF!</definedName>
    <definedName name="mh" localSheetId="5">#REF!</definedName>
    <definedName name="mh">#REF!</definedName>
    <definedName name="mmm" localSheetId="5">[22]giathanh1!#REF!</definedName>
    <definedName name="mmm" localSheetId="0">[20]giathanh1!#REF!</definedName>
    <definedName name="mmm" localSheetId="4">[23]giathanh1!#REF!</definedName>
    <definedName name="mmm">[20]giathanh1!#REF!</definedName>
    <definedName name="MNPP" localSheetId="5">#REF!</definedName>
    <definedName name="MNPP">#REF!</definedName>
    <definedName name="moc">'[21]Gia vat tu'!$D$93</definedName>
    <definedName name="Morong">#REF!</definedName>
    <definedName name="Morong4054_85">#REF!</definedName>
    <definedName name="mp1x25" localSheetId="5">'[30]dongia (2)'!#REF!</definedName>
    <definedName name="mp1x25" localSheetId="0">'[20]dongia (2)'!#REF!</definedName>
    <definedName name="mp1x25" localSheetId="4">'[23]dongia (2)'!#REF!</definedName>
    <definedName name="mp1x25">'[20]dongia (2)'!#REF!</definedName>
    <definedName name="mpc">[73]Sheet2!$C$13</definedName>
    <definedName name="msnv_c">#REF!</definedName>
    <definedName name="msnv_h">#REF!</definedName>
    <definedName name="msnv_l">#REF!</definedName>
    <definedName name="msnv_t">#REF!</definedName>
    <definedName name="MST" localSheetId="5">#REF!</definedName>
    <definedName name="MST">#REF!</definedName>
    <definedName name="mt">[187]Sheet2!$D$2</definedName>
    <definedName name="mtc" localSheetId="5">[73]Sheet2!$C$9</definedName>
    <definedName name="mtc">[35]GVL!$B$78</definedName>
    <definedName name="MTC1P" localSheetId="5">'[22]TONG HOP VL-NC TT'!#REF!</definedName>
    <definedName name="MTC1P" localSheetId="0">'[20]TONG HOP VL-NC TT'!#REF!</definedName>
    <definedName name="MTC1P" localSheetId="4">'[23]TONG HOP VL-NC TT'!#REF!</definedName>
    <definedName name="MTC1P">'[20]TONG HOP VL-NC TT'!#REF!</definedName>
    <definedName name="MTC3P" localSheetId="5">'[30]TONG HOP VL-NC TT'!#REF!</definedName>
    <definedName name="MTC3P" localSheetId="0">'[20]TONG HOP VL-NC TT'!#REF!</definedName>
    <definedName name="MTC3P" localSheetId="4">'[23]TONG HOP VL-NC TT'!#REF!</definedName>
    <definedName name="MTC3P">'[20]TONG HOP VL-NC TT'!#REF!</definedName>
    <definedName name="MTCHC" localSheetId="5">[30]TNHCHINH!$K$38</definedName>
    <definedName name="MTCHC" localSheetId="4">[23]TNHCHINH!$K$38</definedName>
    <definedName name="MTCHC">[20]TNHCHINH!$K$38</definedName>
    <definedName name="MTCMB" localSheetId="5">'[22]#REF'!#REF!</definedName>
    <definedName name="MTCMB" localSheetId="0">'[20]#REF'!#REF!</definedName>
    <definedName name="MTCMB" localSheetId="4">'[23]#REF'!#REF!</definedName>
    <definedName name="MTCMB">'[20]#REF'!#REF!</definedName>
    <definedName name="MTMAC12">#REF!</definedName>
    <definedName name="mtr" localSheetId="5">'[22]TH XL'!#REF!</definedName>
    <definedName name="mtr" localSheetId="0">'[20]TH XL'!#REF!</definedName>
    <definedName name="mtr" localSheetId="4">'[23]TH XL'!#REF!</definedName>
    <definedName name="mtr">'[20]TH XL'!#REF!</definedName>
    <definedName name="mtram">#REF!</definedName>
    <definedName name="MUA" localSheetId="5">#REF!</definedName>
    <definedName name="MUA" localSheetId="0">#REF!</definedName>
    <definedName name="MUA">#REF!</definedName>
    <definedName name="muc_luong_t">#REF!</definedName>
    <definedName name="MUCLG">#REF!</definedName>
    <definedName name="MUCLGTT">#REF!</definedName>
    <definedName name="MV" localSheetId="0">'[4]FA-LISTING'!#REF!</definedName>
    <definedName name="MV">'[4]FA-LISTING'!#REF!</definedName>
    <definedName name="n" localSheetId="5">'[153]DO AM DT'!$G$102</definedName>
    <definedName name="n" localSheetId="0">[188]chitimc!#REF!</definedName>
    <definedName name="n" localSheetId="4">[189]chitimc!#REF!</definedName>
    <definedName name="n" localSheetId="3">[61]chitimc!#REF!</definedName>
    <definedName name="n">[188]chitimc!#REF!</definedName>
    <definedName name="N.THAÙNG" localSheetId="5">#REF!</definedName>
    <definedName name="N.THAÙNG" localSheetId="0">#REF!</definedName>
    <definedName name="N.THAÙNG">#REF!</definedName>
    <definedName name="N1IN" localSheetId="5">'[22]TONGKE3p '!$U$295</definedName>
    <definedName name="N1IN" localSheetId="4">'[23]TONGKE3p '!$U$295</definedName>
    <definedName name="N1IN">'[20]TONGKE3p '!$U$295</definedName>
    <definedName name="n1pig" localSheetId="0">#REF!</definedName>
    <definedName name="n1pig">#REF!</definedName>
    <definedName name="n1pignc" localSheetId="5">'[30]lam-moi'!#REF!</definedName>
    <definedName name="n1pignc" localSheetId="0">'[20]lam-moi'!#REF!</definedName>
    <definedName name="n1pignc" localSheetId="4">'[23]lam-moi'!#REF!</definedName>
    <definedName name="n1pignc">'[20]lam-moi'!#REF!</definedName>
    <definedName name="n1pigvl" localSheetId="5">'[22]lam-moi'!#REF!</definedName>
    <definedName name="n1pigvl" localSheetId="0">'[20]lam-moi'!#REF!</definedName>
    <definedName name="n1pigvl" localSheetId="4">'[23]lam-moi'!#REF!</definedName>
    <definedName name="n1pigvl">'[20]lam-moi'!#REF!</definedName>
    <definedName name="n1pind" localSheetId="0">#REF!</definedName>
    <definedName name="n1pind">#REF!</definedName>
    <definedName name="n1pindnc" localSheetId="5">'[30]lam-moi'!#REF!</definedName>
    <definedName name="n1pindnc" localSheetId="0">'[20]lam-moi'!#REF!</definedName>
    <definedName name="n1pindnc" localSheetId="4">'[23]lam-moi'!#REF!</definedName>
    <definedName name="n1pindnc">'[20]lam-moi'!#REF!</definedName>
    <definedName name="n1pindvl" localSheetId="5">'[30]lam-moi'!#REF!</definedName>
    <definedName name="n1pindvl" localSheetId="0">'[20]lam-moi'!#REF!</definedName>
    <definedName name="n1pindvl" localSheetId="4">'[23]lam-moi'!#REF!</definedName>
    <definedName name="n1pindvl">'[20]lam-moi'!#REF!</definedName>
    <definedName name="n1ping" localSheetId="0">#REF!</definedName>
    <definedName name="n1ping">#REF!</definedName>
    <definedName name="n1pingnc" localSheetId="5">'[30]lam-moi'!#REF!</definedName>
    <definedName name="n1pingnc" localSheetId="0">'[20]lam-moi'!#REF!</definedName>
    <definedName name="n1pingnc" localSheetId="4">'[23]lam-moi'!#REF!</definedName>
    <definedName name="n1pingnc">'[20]lam-moi'!#REF!</definedName>
    <definedName name="n1pingvl" localSheetId="5">'[22]lam-moi'!#REF!</definedName>
    <definedName name="n1pingvl" localSheetId="0">'[20]lam-moi'!#REF!</definedName>
    <definedName name="n1pingvl" localSheetId="4">'[23]lam-moi'!#REF!</definedName>
    <definedName name="n1pingvl">'[20]lam-moi'!#REF!</definedName>
    <definedName name="n1pint" localSheetId="0">#REF!</definedName>
    <definedName name="n1pint">#REF!</definedName>
    <definedName name="n1pintnc" localSheetId="5">'[22]lam-moi'!#REF!</definedName>
    <definedName name="n1pintnc" localSheetId="0">'[20]lam-moi'!#REF!</definedName>
    <definedName name="n1pintnc" localSheetId="4">'[23]lam-moi'!#REF!</definedName>
    <definedName name="n1pintnc">'[20]lam-moi'!#REF!</definedName>
    <definedName name="n1pintvl" localSheetId="5">'[30]lam-moi'!#REF!</definedName>
    <definedName name="n1pintvl" localSheetId="0">'[20]lam-moi'!#REF!</definedName>
    <definedName name="n1pintvl" localSheetId="4">'[23]lam-moi'!#REF!</definedName>
    <definedName name="n1pintvl">'[20]lam-moi'!#REF!</definedName>
    <definedName name="n24nc" localSheetId="5">'[30]lam-moi'!#REF!</definedName>
    <definedName name="n24nc" localSheetId="0">'[20]lam-moi'!#REF!</definedName>
    <definedName name="n24nc" localSheetId="4">'[23]lam-moi'!#REF!</definedName>
    <definedName name="n24nc">'[20]lam-moi'!#REF!</definedName>
    <definedName name="n24vl" localSheetId="5">'[30]lam-moi'!#REF!</definedName>
    <definedName name="n24vl" localSheetId="0">'[20]lam-moi'!#REF!</definedName>
    <definedName name="n24vl" localSheetId="4">'[23]lam-moi'!#REF!</definedName>
    <definedName name="n24vl">'[20]lam-moi'!#REF!</definedName>
    <definedName name="n2mignc" localSheetId="5">'[22]lam-moi'!#REF!</definedName>
    <definedName name="n2mignc" localSheetId="0">'[20]lam-moi'!#REF!</definedName>
    <definedName name="n2mignc" localSheetId="4">'[23]lam-moi'!#REF!</definedName>
    <definedName name="n2mignc">'[20]lam-moi'!#REF!</definedName>
    <definedName name="n2migvl" localSheetId="5">'[30]lam-moi'!#REF!</definedName>
    <definedName name="n2migvl" localSheetId="0">'[20]lam-moi'!#REF!</definedName>
    <definedName name="n2migvl" localSheetId="4">'[23]lam-moi'!#REF!</definedName>
    <definedName name="n2migvl">'[20]lam-moi'!#REF!</definedName>
    <definedName name="n2min1nc" localSheetId="5">'[30]lam-moi'!#REF!</definedName>
    <definedName name="n2min1nc" localSheetId="0">'[20]lam-moi'!#REF!</definedName>
    <definedName name="n2min1nc" localSheetId="4">'[23]lam-moi'!#REF!</definedName>
    <definedName name="n2min1nc">'[20]lam-moi'!#REF!</definedName>
    <definedName name="n2min1vl" localSheetId="5">'[22]lam-moi'!#REF!</definedName>
    <definedName name="n2min1vl" localSheetId="0">'[20]lam-moi'!#REF!</definedName>
    <definedName name="n2min1vl" localSheetId="4">'[23]lam-moi'!#REF!</definedName>
    <definedName name="n2min1vl">'[20]lam-moi'!#REF!</definedName>
    <definedName name="Name" localSheetId="5">#REF!</definedName>
    <definedName name="Name">#REF!</definedName>
    <definedName name="nanghang" localSheetId="0">[21]PhÇnCK!#REF!</definedName>
    <definedName name="nanghang">[21]PhÇnCK!#REF!</definedName>
    <definedName name="nc" localSheetId="5">[73]Sheet2!$C$8</definedName>
    <definedName name="nc">#REF!</definedName>
    <definedName name="nc12m250">[39]Giathanh1m3BT!$H$22</definedName>
    <definedName name="nc1nc" localSheetId="5">'[30]lam-moi'!#REF!</definedName>
    <definedName name="nc1nc" localSheetId="0">'[20]lam-moi'!#REF!</definedName>
    <definedName name="nc1nc" localSheetId="4">'[23]lam-moi'!#REF!</definedName>
    <definedName name="nc1nc">'[20]lam-moi'!#REF!</definedName>
    <definedName name="nc1p">#REF!</definedName>
    <definedName name="nc1vl" localSheetId="5">'[22]lam-moi'!#REF!</definedName>
    <definedName name="nc1vl" localSheetId="0">'[20]lam-moi'!#REF!</definedName>
    <definedName name="nc1vl" localSheetId="4">'[23]lam-moi'!#REF!</definedName>
    <definedName name="nc1vl">'[20]lam-moi'!#REF!</definedName>
    <definedName name="nc24nc" localSheetId="5">'[30]lam-moi'!#REF!</definedName>
    <definedName name="nc24nc" localSheetId="0">'[20]lam-moi'!#REF!</definedName>
    <definedName name="nc24nc" localSheetId="4">'[23]lam-moi'!#REF!</definedName>
    <definedName name="nc24nc">'[20]lam-moi'!#REF!</definedName>
    <definedName name="nc24vl" localSheetId="5">'[30]lam-moi'!#REF!</definedName>
    <definedName name="nc24vl" localSheetId="0">'[20]lam-moi'!#REF!</definedName>
    <definedName name="nc24vl" localSheetId="4">'[23]lam-moi'!#REF!</definedName>
    <definedName name="nc24vl">'[20]lam-moi'!#REF!</definedName>
    <definedName name="nc3p" localSheetId="0">#REF!</definedName>
    <definedName name="nc3p">#REF!</definedName>
    <definedName name="NCBD100" localSheetId="0">#REF!</definedName>
    <definedName name="NCBD100">#REF!</definedName>
    <definedName name="NCBD200" localSheetId="0">#REF!</definedName>
    <definedName name="NCBD200">#REF!</definedName>
    <definedName name="NCBD250" localSheetId="0">#REF!</definedName>
    <definedName name="NCBD250">#REF!</definedName>
    <definedName name="NCcap0.7">#REF!</definedName>
    <definedName name="NCcap1">#REF!</definedName>
    <definedName name="nccc2" localSheetId="0">'[177]nhan cong'!#REF!</definedName>
    <definedName name="nccc2">'[177]nhan cong'!#REF!</definedName>
    <definedName name="ncdd" localSheetId="5">'[30]TH XL'!#REF!</definedName>
    <definedName name="ncdd" localSheetId="0">'[20]TH XL'!#REF!</definedName>
    <definedName name="ncdd" localSheetId="4">'[23]TH XL'!#REF!</definedName>
    <definedName name="ncdd">'[20]TH XL'!#REF!</definedName>
    <definedName name="NCDD2" localSheetId="5">'[22]TH XL'!#REF!</definedName>
    <definedName name="NCDD2" localSheetId="0">'[20]TH XL'!#REF!</definedName>
    <definedName name="NCDD2" localSheetId="4">'[23]TH XL'!#REF!</definedName>
    <definedName name="NCDD2">'[20]TH XL'!#REF!</definedName>
    <definedName name="NCHC" localSheetId="5">[30]TNHCHINH!$J$38</definedName>
    <definedName name="NCHC" localSheetId="4">[23]TNHCHINH!$J$38</definedName>
    <definedName name="NCHC">[20]TNHCHINH!$J$38</definedName>
    <definedName name="ncm100lv">[39]Giathanh1m3BT!$H$41</definedName>
    <definedName name="NCT_BKTC" localSheetId="5">#REF!</definedName>
    <definedName name="NCT_BKTC">#REF!</definedName>
    <definedName name="nctr" localSheetId="5">'[22]TH XL'!#REF!</definedName>
    <definedName name="nctr" localSheetId="0">'[20]TH XL'!#REF!</definedName>
    <definedName name="nctr" localSheetId="4">'[23]TH XL'!#REF!</definedName>
    <definedName name="nctr">'[20]TH XL'!#REF!</definedName>
    <definedName name="nctram">#REF!</definedName>
    <definedName name="NCVC100">#REF!</definedName>
    <definedName name="NCVC200">#REF!</definedName>
    <definedName name="NCVC250">#REF!</definedName>
    <definedName name="NCVC3P">#REF!</definedName>
    <definedName name="nd" localSheetId="5">[72]gVL!$N$27</definedName>
    <definedName name="nd" localSheetId="4">[48]gVL!$Q$30</definedName>
    <definedName name="nd" localSheetId="3">[48]gVL!$Q$30</definedName>
    <definedName name="nd">[49]gVL!$N$27</definedName>
    <definedName name="ÑDBH" localSheetId="0">[105]BKTH!#REF!</definedName>
    <definedName name="ÑDBH">[105]BKTH!#REF!</definedName>
    <definedName name="NET" localSheetId="5">#REF!</definedName>
    <definedName name="NET" localSheetId="3">#REF!</definedName>
    <definedName name="NET">#REF!</definedName>
    <definedName name="NET_1" localSheetId="5">#REF!</definedName>
    <definedName name="NET_1" localSheetId="3">#REF!</definedName>
    <definedName name="NET_1">#REF!</definedName>
    <definedName name="NET_ANA" localSheetId="5">#REF!</definedName>
    <definedName name="NET_ANA" localSheetId="3">#REF!</definedName>
    <definedName name="NET_ANA">#REF!</definedName>
    <definedName name="NET_ANA_1" localSheetId="5">#REF!</definedName>
    <definedName name="NET_ANA_1" localSheetId="3">#REF!</definedName>
    <definedName name="NET_ANA_1">#REF!</definedName>
    <definedName name="NET_ANA_2" localSheetId="5">#REF!</definedName>
    <definedName name="NET_ANA_2" localSheetId="3">#REF!</definedName>
    <definedName name="NET_ANA_2">#REF!</definedName>
    <definedName name="new">[190]NewPOS!$A:$IV</definedName>
    <definedName name="NewPOS">#REF!</definedName>
    <definedName name="NG_THANG" localSheetId="5">#REF!</definedName>
    <definedName name="NG_THANG" localSheetId="0">#REF!</definedName>
    <definedName name="NG_THANG">#REF!</definedName>
    <definedName name="NGANHANG" localSheetId="5">OFFSET([128]NGUON!$F$1:$F$65536,COUNTIF([128]NGUON!$F$1:$F$65536,"&lt;&gt;0")-1,0,1)</definedName>
    <definedName name="NGANHANG">OFFSET([129]NGUON!$F$1:$F$65536,COUNTIF([129]NGUON!$F$1:$F$65536,"&lt;&gt;0")-1,0,1)</definedName>
    <definedName name="NGAØY" localSheetId="5">#REF!</definedName>
    <definedName name="NGAØY" localSheetId="0">#REF!</definedName>
    <definedName name="NGAØY">#REF!</definedName>
    <definedName name="ngau">#REF!</definedName>
    <definedName name="NGAY" localSheetId="5">OFFSET([130]NGUON!$B$1:$B$65536,COUNTA([130]NGUON!$B$1:$B$65536)-1,0,1)</definedName>
    <definedName name="NGAY">OFFSET([129]NGUON!$B$1:$B$65536,COUNTA([129]NGUON!$B$1:$B$65536)-1,0,1)</definedName>
    <definedName name="ngay.lap">'[166]cong ty xd cong trinh 506'!$A$7</definedName>
    <definedName name="ngaycong_c">#REF!</definedName>
    <definedName name="nghi_bq" localSheetId="5">'[31]truc tiep'!#REF!</definedName>
    <definedName name="nghi_bq" localSheetId="0">'[32]truc tiep'!#REF!</definedName>
    <definedName name="nghi_bq">'[32]truc tiep'!#REF!</definedName>
    <definedName name="nghi_bv" localSheetId="5">'[94]truc tiep'!#REF!</definedName>
    <definedName name="nghi_bv" localSheetId="0">'[32]truc tiep'!#REF!</definedName>
    <definedName name="nghi_bv">'[32]truc tiep'!#REF!</definedName>
    <definedName name="nghi_ck" localSheetId="5">'[31]truc tiep'!#REF!</definedName>
    <definedName name="nghi_ck" localSheetId="0">'[32]truc tiep'!#REF!</definedName>
    <definedName name="nghi_ck">'[32]truc tiep'!#REF!</definedName>
    <definedName name="nghi_d1" localSheetId="5">'[94]truc tiep'!#REF!</definedName>
    <definedName name="nghi_d1" localSheetId="0">'[32]truc tiep'!#REF!</definedName>
    <definedName name="nghi_d1">'[32]truc tiep'!#REF!</definedName>
    <definedName name="nghi_d2" localSheetId="5">'[31]truc tiep'!#REF!</definedName>
    <definedName name="nghi_d2" localSheetId="0">'[32]truc tiep'!#REF!</definedName>
    <definedName name="nghi_d2">'[32]truc tiep'!#REF!</definedName>
    <definedName name="nghi_d3" localSheetId="5">'[94]truc tiep'!#REF!</definedName>
    <definedName name="nghi_d3" localSheetId="0">'[32]truc tiep'!#REF!</definedName>
    <definedName name="nghi_d3">'[32]truc tiep'!#REF!</definedName>
    <definedName name="nghi_dl" localSheetId="5">'[94]truc tiep'!#REF!</definedName>
    <definedName name="nghi_dl" localSheetId="0">'[32]truc tiep'!#REF!</definedName>
    <definedName name="nghi_dl">'[32]truc tiep'!#REF!</definedName>
    <definedName name="nghi_kcs" localSheetId="5">'[94]truc tiep'!#REF!</definedName>
    <definedName name="nghi_kcs" localSheetId="0">'[32]truc tiep'!#REF!</definedName>
    <definedName name="nghi_kcs">'[32]truc tiep'!#REF!</definedName>
    <definedName name="nghi_nb" localSheetId="5">'[31]truc tiep'!#REF!</definedName>
    <definedName name="nghi_nb" localSheetId="0">'[32]truc tiep'!#REF!</definedName>
    <definedName name="nghi_nb">'[32]truc tiep'!#REF!</definedName>
    <definedName name="nghi_ngio" localSheetId="5">'[94]truc tiep'!#REF!</definedName>
    <definedName name="nghi_ngio" localSheetId="0">'[32]truc tiep'!#REF!</definedName>
    <definedName name="nghi_ngio">'[32]truc tiep'!#REF!</definedName>
    <definedName name="nghi_nv" localSheetId="5">'[31]truc tiep'!#REF!</definedName>
    <definedName name="nghi_nv" localSheetId="0">'[32]truc tiep'!#REF!</definedName>
    <definedName name="nghi_nv">'[32]truc tiep'!#REF!</definedName>
    <definedName name="nghi_t3" localSheetId="5">'[94]truc tiep'!#REF!</definedName>
    <definedName name="nghi_t3" localSheetId="0">'[32]truc tiep'!#REF!</definedName>
    <definedName name="nghi_t3">'[32]truc tiep'!#REF!</definedName>
    <definedName name="nghi_t4" localSheetId="5">'[31]truc tiep'!#REF!</definedName>
    <definedName name="nghi_t4" localSheetId="0">'[32]truc tiep'!#REF!</definedName>
    <definedName name="nghi_t4">'[32]truc tiep'!#REF!</definedName>
    <definedName name="nghi_t5" localSheetId="5">'[31]truc tiep'!#REF!</definedName>
    <definedName name="nghi_t5" localSheetId="0">'[32]truc tiep'!#REF!</definedName>
    <definedName name="nghi_t5">'[32]truc tiep'!#REF!</definedName>
    <definedName name="nghi_t6" localSheetId="5">'[94]truc tiep'!#REF!</definedName>
    <definedName name="nghi_t6" localSheetId="0">'[32]truc tiep'!#REF!</definedName>
    <definedName name="nghi_t6">'[32]truc tiep'!#REF!</definedName>
    <definedName name="nghi_tc" localSheetId="5">'[31]truc tiep'!#REF!</definedName>
    <definedName name="nghi_tc" localSheetId="0">'[32]truc tiep'!#REF!</definedName>
    <definedName name="nghi_tc">'[32]truc tiep'!#REF!</definedName>
    <definedName name="nghi_tm" localSheetId="5">'[31]truc tiep'!#REF!</definedName>
    <definedName name="nghi_tm" localSheetId="0">'[32]truc tiep'!#REF!</definedName>
    <definedName name="nghi_tm">'[32]truc tiep'!#REF!</definedName>
    <definedName name="nghi_vs" localSheetId="5">'[94]truc tiep'!#REF!</definedName>
    <definedName name="nghi_vs" localSheetId="0">'[32]truc tiep'!#REF!</definedName>
    <definedName name="nghi_vs">'[32]truc tiep'!#REF!</definedName>
    <definedName name="nghi_xh" localSheetId="5">'[31]truc tiep'!#REF!</definedName>
    <definedName name="nghi_xh" localSheetId="0">'[32]truc tiep'!#REF!</definedName>
    <definedName name="nghi_xh">'[32]truc tiep'!#REF!</definedName>
    <definedName name="NH">#REF!</definedName>
    <definedName name="NHAÄP" localSheetId="5">#REF!</definedName>
    <definedName name="NHAÄP" localSheetId="0">#REF!</definedName>
    <definedName name="NHAÄP">#REF!</definedName>
    <definedName name="nhan">#REF!</definedName>
    <definedName name="Nhán_cäng">#REF!</definedName>
    <definedName name="Nhapsolieu">#REF!</definedName>
    <definedName name="nhaquanly" localSheetId="0">[95]XLAP!#REF!</definedName>
    <definedName name="nhaquanly">[95]XLAP!#REF!</definedName>
    <definedName name="nhn" localSheetId="0">#REF!</definedName>
    <definedName name="nhn">#REF!</definedName>
    <definedName name="nhnnc" localSheetId="5">'[22]lam-moi'!#REF!</definedName>
    <definedName name="nhnnc" localSheetId="0">'[20]lam-moi'!#REF!</definedName>
    <definedName name="nhnnc" localSheetId="4">'[23]lam-moi'!#REF!</definedName>
    <definedName name="nhnnc">'[20]lam-moi'!#REF!</definedName>
    <definedName name="nhnvl" localSheetId="5">'[30]lam-moi'!#REF!</definedName>
    <definedName name="nhnvl" localSheetId="0">'[20]lam-moi'!#REF!</definedName>
    <definedName name="nhnvl" localSheetId="4">'[23]lam-moi'!#REF!</definedName>
    <definedName name="nhnvl">'[20]lam-moi'!#REF!</definedName>
    <definedName name="NHot">#REF!</definedName>
    <definedName name="nhua">#REF!</definedName>
    <definedName name="nig" localSheetId="0">#REF!</definedName>
    <definedName name="nig">#REF!</definedName>
    <definedName name="NIG13p" localSheetId="5">'[30]TONGKE3p '!$T$295</definedName>
    <definedName name="NIG13p" localSheetId="4">'[23]TONGKE3p '!$T$295</definedName>
    <definedName name="NIG13p">'[20]TONGKE3p '!$T$295</definedName>
    <definedName name="nig1p">#REF!</definedName>
    <definedName name="nig3p">#REF!</definedName>
    <definedName name="nightnc" localSheetId="5">[22]gtrinh!#REF!</definedName>
    <definedName name="nightnc" localSheetId="0">[20]gtrinh!#REF!</definedName>
    <definedName name="nightnc" localSheetId="4">[23]gtrinh!#REF!</definedName>
    <definedName name="nightnc">[20]gtrinh!#REF!</definedName>
    <definedName name="nightvl" localSheetId="5">[30]gtrinh!#REF!</definedName>
    <definedName name="nightvl" localSheetId="0">[20]gtrinh!#REF!</definedName>
    <definedName name="nightvl" localSheetId="4">[23]gtrinh!#REF!</definedName>
    <definedName name="nightvl">[20]gtrinh!#REF!</definedName>
    <definedName name="nignc1p">#REF!</definedName>
    <definedName name="nignc3p" localSheetId="5">'[30]CHITIET VL-NC'!$G$107</definedName>
    <definedName name="nignc3p" localSheetId="4">'[23]CHITIET VL-NC'!$G$107</definedName>
    <definedName name="nignc3p">'[20]CHITIET VL-NC'!$G$107</definedName>
    <definedName name="nigvl1p">#REF!</definedName>
    <definedName name="nigvl3p" localSheetId="5">'[30]CHITIET VL-NC'!$G$99</definedName>
    <definedName name="nigvl3p" localSheetId="4">'[23]CHITIET VL-NC'!$G$99</definedName>
    <definedName name="nigvl3p">'[20]CHITIET VL-NC'!$G$99</definedName>
    <definedName name="nin" localSheetId="0">#REF!</definedName>
    <definedName name="nin">#REF!</definedName>
    <definedName name="nin14nc3p" localSheetId="0">#REF!</definedName>
    <definedName name="nin14nc3p">#REF!</definedName>
    <definedName name="nin14vl3p" localSheetId="0">#REF!</definedName>
    <definedName name="nin14vl3p">#REF!</definedName>
    <definedName name="nin1903p">#REF!</definedName>
    <definedName name="nin190nc" localSheetId="5">'[30]lam-moi'!#REF!</definedName>
    <definedName name="nin190nc" localSheetId="0">'[20]lam-moi'!#REF!</definedName>
    <definedName name="nin190nc" localSheetId="4">'[23]lam-moi'!#REF!</definedName>
    <definedName name="nin190nc">'[20]lam-moi'!#REF!</definedName>
    <definedName name="nin190nc3p" localSheetId="0">#REF!</definedName>
    <definedName name="nin190nc3p">#REF!</definedName>
    <definedName name="nin190vl" localSheetId="5">'[30]lam-moi'!#REF!</definedName>
    <definedName name="nin190vl" localSheetId="0">'[20]lam-moi'!#REF!</definedName>
    <definedName name="nin190vl" localSheetId="4">'[23]lam-moi'!#REF!</definedName>
    <definedName name="nin190vl">'[20]lam-moi'!#REF!</definedName>
    <definedName name="nin190vl3p" localSheetId="0">#REF!</definedName>
    <definedName name="nin190vl3p">#REF!</definedName>
    <definedName name="nin1pnc" localSheetId="5">'[22]lam-moi'!#REF!</definedName>
    <definedName name="nin1pnc" localSheetId="0">'[20]lam-moi'!#REF!</definedName>
    <definedName name="nin1pnc" localSheetId="4">'[23]lam-moi'!#REF!</definedName>
    <definedName name="nin1pnc">'[20]lam-moi'!#REF!</definedName>
    <definedName name="nin1pvl" localSheetId="5">'[30]lam-moi'!#REF!</definedName>
    <definedName name="nin1pvl" localSheetId="0">'[20]lam-moi'!#REF!</definedName>
    <definedName name="nin1pvl" localSheetId="4">'[23]lam-moi'!#REF!</definedName>
    <definedName name="nin1pvl">'[20]lam-moi'!#REF!</definedName>
    <definedName name="nin2903p">#REF!</definedName>
    <definedName name="nin290nc3p" localSheetId="0">#REF!</definedName>
    <definedName name="nin290nc3p">#REF!</definedName>
    <definedName name="nin290vl3p" localSheetId="0">#REF!</definedName>
    <definedName name="nin290vl3p">#REF!</definedName>
    <definedName name="nin3p">#REF!</definedName>
    <definedName name="nind" localSheetId="0">#REF!</definedName>
    <definedName name="nind">#REF!</definedName>
    <definedName name="nind1p">#REF!</definedName>
    <definedName name="nind3p">#REF!</definedName>
    <definedName name="nindnc" localSheetId="5">'[30]lam-moi'!#REF!</definedName>
    <definedName name="nindnc" localSheetId="0">'[20]lam-moi'!#REF!</definedName>
    <definedName name="nindnc" localSheetId="4">'[23]lam-moi'!#REF!</definedName>
    <definedName name="nindnc">'[20]lam-moi'!#REF!</definedName>
    <definedName name="nindnc1p">#REF!</definedName>
    <definedName name="nindnc3p" localSheetId="0">#REF!</definedName>
    <definedName name="nindnc3p">#REF!</definedName>
    <definedName name="nindvl" localSheetId="5">'[30]lam-moi'!#REF!</definedName>
    <definedName name="nindvl" localSheetId="0">'[20]lam-moi'!#REF!</definedName>
    <definedName name="nindvl" localSheetId="4">'[23]lam-moi'!#REF!</definedName>
    <definedName name="nindvl">'[20]lam-moi'!#REF!</definedName>
    <definedName name="nindvl1p">#REF!</definedName>
    <definedName name="nindvl3p" localSheetId="0">#REF!</definedName>
    <definedName name="nindvl3p">#REF!</definedName>
    <definedName name="ning1p">#REF!</definedName>
    <definedName name="ningnc1p">#REF!</definedName>
    <definedName name="ningvl1p">#REF!</definedName>
    <definedName name="NinhBinh_Nhoquan110" localSheetId="0">'[191]KHQT-00-01'!#REF!</definedName>
    <definedName name="NinhBinh_Nhoquan110">'[191]KHQT-00-01'!#REF!</definedName>
    <definedName name="ninnc" localSheetId="5">'[22]lam-moi'!#REF!</definedName>
    <definedName name="ninnc" localSheetId="0">'[20]lam-moi'!#REF!</definedName>
    <definedName name="ninnc" localSheetId="4">'[23]lam-moi'!#REF!</definedName>
    <definedName name="ninnc">'[20]lam-moi'!#REF!</definedName>
    <definedName name="ninnc3p" localSheetId="0">#REF!</definedName>
    <definedName name="ninnc3p">#REF!</definedName>
    <definedName name="nint1p">#REF!</definedName>
    <definedName name="nintnc1p">#REF!</definedName>
    <definedName name="nintvl1p">#REF!</definedName>
    <definedName name="ninvl" localSheetId="5">'[30]lam-moi'!#REF!</definedName>
    <definedName name="ninvl" localSheetId="0">'[20]lam-moi'!#REF!</definedName>
    <definedName name="ninvl" localSheetId="4">'[23]lam-moi'!#REF!</definedName>
    <definedName name="ninvl">'[20]lam-moi'!#REF!</definedName>
    <definedName name="ninvl3p" localSheetId="0">#REF!</definedName>
    <definedName name="ninvl3p">#REF!</definedName>
    <definedName name="nl" localSheetId="0">#REF!</definedName>
    <definedName name="nl">#REF!</definedName>
    <definedName name="NL12nc" localSheetId="5">'[30]#REF'!#REF!</definedName>
    <definedName name="NL12nc" localSheetId="0">'[20]#REF'!#REF!</definedName>
    <definedName name="NL12nc" localSheetId="4">'[23]#REF'!#REF!</definedName>
    <definedName name="NL12nc">'[20]#REF'!#REF!</definedName>
    <definedName name="NL12vl" localSheetId="5">'[22]#REF'!#REF!</definedName>
    <definedName name="NL12vl" localSheetId="0">'[20]#REF'!#REF!</definedName>
    <definedName name="NL12vl" localSheetId="4">'[23]#REF'!#REF!</definedName>
    <definedName name="NL12vl">'[20]#REF'!#REF!</definedName>
    <definedName name="nl1p" localSheetId="0">#REF!</definedName>
    <definedName name="nl1p">#REF!</definedName>
    <definedName name="nl3p">#REF!</definedName>
    <definedName name="nlht" localSheetId="5">'[22]THPDMoi  (2)'!#REF!</definedName>
    <definedName name="nlht" localSheetId="0">'[20]THPDMoi  (2)'!#REF!</definedName>
    <definedName name="nlht" localSheetId="4">'[23]THPDMoi  (2)'!#REF!</definedName>
    <definedName name="nlht">'[20]THPDMoi  (2)'!#REF!</definedName>
    <definedName name="nlmtc" localSheetId="5">'[22]t-h HA THE'!#REF!</definedName>
    <definedName name="nlmtc" localSheetId="0">'[20]t-h HA THE'!#REF!</definedName>
    <definedName name="nlmtc" localSheetId="4">'[23]t-h HA THE'!#REF!</definedName>
    <definedName name="nlmtc">'[20]t-h HA THE'!#REF!</definedName>
    <definedName name="nlnc" localSheetId="5">'[30]lam-moi'!#REF!</definedName>
    <definedName name="nlnc" localSheetId="0">'[20]lam-moi'!#REF!</definedName>
    <definedName name="nlnc" localSheetId="4">'[23]lam-moi'!#REF!</definedName>
    <definedName name="nlnc">'[20]lam-moi'!#REF!</definedName>
    <definedName name="nlnc3p">#REF!</definedName>
    <definedName name="nlnc3pha">#REF!</definedName>
    <definedName name="NLTK1p">#REF!</definedName>
    <definedName name="nlvl" localSheetId="5">'[30]lam-moi'!#REF!</definedName>
    <definedName name="nlvl" localSheetId="0">'[20]lam-moi'!#REF!</definedName>
    <definedName name="nlvl" localSheetId="4">'[23]lam-moi'!#REF!</definedName>
    <definedName name="nlvl">'[20]lam-moi'!#REF!</definedName>
    <definedName name="nlvl1" localSheetId="5">[30]chitiet!$G$302</definedName>
    <definedName name="nlvl1" localSheetId="4">[23]chitiet!$G$302</definedName>
    <definedName name="nlvl1">[20]chitiet!$G$302</definedName>
    <definedName name="nlvl3p">#REF!</definedName>
    <definedName name="nn" localSheetId="0">#REF!</definedName>
    <definedName name="nn">#REF!</definedName>
    <definedName name="nn1p" localSheetId="0">#REF!</definedName>
    <definedName name="nn1p">#REF!</definedName>
    <definedName name="nn3p">#REF!</definedName>
    <definedName name="nnnc" localSheetId="5">'[30]lam-moi'!#REF!</definedName>
    <definedName name="nnnc" localSheetId="0">'[20]lam-moi'!#REF!</definedName>
    <definedName name="nnnc" localSheetId="4">'[23]lam-moi'!#REF!</definedName>
    <definedName name="nnnc">'[20]lam-moi'!#REF!</definedName>
    <definedName name="nnnc3p" localSheetId="0">#REF!</definedName>
    <definedName name="nnnc3p">#REF!</definedName>
    <definedName name="nnvl" localSheetId="5">'[30]lam-moi'!#REF!</definedName>
    <definedName name="nnvl" localSheetId="0">'[20]lam-moi'!#REF!</definedName>
    <definedName name="nnvl" localSheetId="4">'[23]lam-moi'!#REF!</definedName>
    <definedName name="nnvl">'[20]lam-moi'!#REF!</definedName>
    <definedName name="nnvl3p" localSheetId="0">#REF!</definedName>
    <definedName name="nnvl3p">#REF!</definedName>
    <definedName name="No">#REF!</definedName>
    <definedName name="NOÄI_DUNG" localSheetId="5">#REF!</definedName>
    <definedName name="NOÄI_DUNG" localSheetId="0">#REF!</definedName>
    <definedName name="NOÄI_DUNG">#REF!</definedName>
    <definedName name="NOIDUNG" localSheetId="5">OFFSET([130]NGUON!$H$1:$H$65536,COUNTA([130]NGUON!$H$1:$H$65536)-1,0,1)</definedName>
    <definedName name="NOIDUNG">OFFSET([129]NGUON!$H$1:$H$65536,COUNTA([129]NGUON!$H$1:$H$65536)-1,0,1)</definedName>
    <definedName name="none" localSheetId="5">#REF!</definedName>
    <definedName name="none" localSheetId="0">#REF!</definedName>
    <definedName name="none">#REF!</definedName>
    <definedName name="NPP" localSheetId="5">#REF!</definedName>
    <definedName name="NPP">#REF!</definedName>
    <definedName name="nsl">#REF!</definedName>
    <definedName name="NToS" localSheetId="0">[192]!NToS</definedName>
    <definedName name="NToS">[192]!NToS</definedName>
    <definedName name="NU" localSheetId="5">#REF!</definedName>
    <definedName name="NU">#REF!</definedName>
    <definedName name="nuoc" localSheetId="5">[109]gvl!$N$38</definedName>
    <definedName name="nuoc" localSheetId="4">[110]gvl!$N$38</definedName>
    <definedName name="nuoc" localSheetId="3">[20]gvl!$N$38</definedName>
    <definedName name="nuoc">[111]gvl!$N$38</definedName>
    <definedName name="nv">#REF!</definedName>
    <definedName name="nx" localSheetId="5">'[30]THPDMoi  (2)'!#REF!</definedName>
    <definedName name="nx" localSheetId="0">'[20]THPDMoi  (2)'!#REF!</definedName>
    <definedName name="nx" localSheetId="4">'[23]THPDMoi  (2)'!#REF!</definedName>
    <definedName name="nx">'[20]THPDMoi  (2)'!#REF!</definedName>
    <definedName name="nxmtc" localSheetId="5">'[30]t-h HA THE'!#REF!</definedName>
    <definedName name="nxmtc" localSheetId="0">'[20]t-h HA THE'!#REF!</definedName>
    <definedName name="nxmtc" localSheetId="4">'[23]t-h HA THE'!#REF!</definedName>
    <definedName name="nxmtc">'[20]t-h HA THE'!#REF!</definedName>
    <definedName name="NXT" localSheetId="5">#REF!</definedName>
    <definedName name="NXT">#REF!</definedName>
    <definedName name="O" localSheetId="5">'[10]MAIN GATE HOUSE'!#REF!</definedName>
    <definedName name="O" localSheetId="0">'[10]MAIN GATE HOUSE'!#REF!</definedName>
    <definedName name="O">'[10]MAIN GATE HOUSE'!#REF!</definedName>
    <definedName name="oc">[187]Sheet2!$C$2</definedName>
    <definedName name="OE" localSheetId="0">'[4]FA-LISTING'!#REF!</definedName>
    <definedName name="OE">'[4]FA-LISTING'!#REF!</definedName>
    <definedName name="ong">#REF!</definedName>
    <definedName name="OrderTable" localSheetId="5" hidden="1">#REF!</definedName>
    <definedName name="OrderTable" localSheetId="0" hidden="1">#REF!</definedName>
    <definedName name="OrderTable" hidden="1">#REF!</definedName>
    <definedName name="osc" localSheetId="5">'[30]THPDMoi  (2)'!#REF!</definedName>
    <definedName name="osc" localSheetId="0">'[20]THPDMoi  (2)'!#REF!</definedName>
    <definedName name="osc" localSheetId="4">'[23]THPDMoi  (2)'!#REF!</definedName>
    <definedName name="osc">'[20]THPDMoi  (2)'!#REF!</definedName>
    <definedName name="OTHER_PANEL" localSheetId="5">'[193]NEW-PANEL'!#REF!</definedName>
    <definedName name="OTHER_PANEL" localSheetId="0">'[169]NEW-PANEL'!#REF!</definedName>
    <definedName name="OTHER_PANEL" localSheetId="4">'[169]NEW-PANEL'!#REF!</definedName>
    <definedName name="OTHER_PANEL" localSheetId="3">'[170]NEW-PANEL'!#REF!</definedName>
    <definedName name="OTHER_PANEL">'[169]NEW-PANEL'!#REF!</definedName>
    <definedName name="oto" localSheetId="0">[21]PhÇnCK!#REF!</definedName>
    <definedName name="oto">[21]PhÇnCK!#REF!</definedName>
    <definedName name="Óu75" localSheetId="5">[57]chitiet!#REF!</definedName>
    <definedName name="Óu75" localSheetId="0">[58]chitiet!#REF!</definedName>
    <definedName name="Óu75" localSheetId="4">[59]chitiet!#REF!</definedName>
    <definedName name="Óu75" localSheetId="3">[57]chitiet!#REF!</definedName>
    <definedName name="Óu75">[58]chitiet!#REF!</definedName>
    <definedName name="oxy">#REF!</definedName>
    <definedName name="P" localSheetId="5">'[194]PNT-QUOT-#3'!#REF!</definedName>
    <definedName name="P" localSheetId="0">'[2]PNT-QUOT-#3'!#REF!</definedName>
    <definedName name="P" localSheetId="4">'[2]PNT-QUOT-#3'!#REF!</definedName>
    <definedName name="P" localSheetId="3">'[3]PNT-QUOT-#3'!#REF!</definedName>
    <definedName name="P">'[2]PNT-QUOT-#3'!#REF!</definedName>
    <definedName name="P_M" localSheetId="0">'[4]FA-LISTING'!#REF!</definedName>
    <definedName name="P_M">'[4]FA-LISTING'!#REF!</definedName>
    <definedName name="PA">#REF!</definedName>
    <definedName name="PChe">#REF!</definedName>
    <definedName name="PEJM" localSheetId="5">'[1]COAT&amp;WRAP-QIOT-#3'!#REF!</definedName>
    <definedName name="PEJM" localSheetId="0">'[2]COAT&amp;WRAP-QIOT-#3'!#REF!</definedName>
    <definedName name="PEJM" localSheetId="4">'[2]COAT&amp;WRAP-QIOT-#3'!#REF!</definedName>
    <definedName name="PEJM" localSheetId="3">'[3]COAT&amp;WRAP-QIOT-#3'!#REF!</definedName>
    <definedName name="PEJM">'[2]COAT&amp;WRAP-QIOT-#3'!#REF!</definedName>
    <definedName name="PF" localSheetId="5">'[3]PNT-QUOT-#3'!#REF!</definedName>
    <definedName name="PF" localSheetId="0">'[2]PNT-QUOT-#3'!#REF!</definedName>
    <definedName name="PF" localSheetId="4">'[2]PNT-QUOT-#3'!#REF!</definedName>
    <definedName name="PF" localSheetId="3">'[3]PNT-QUOT-#3'!#REF!</definedName>
    <definedName name="PF">'[2]PNT-QUOT-#3'!#REF!</definedName>
    <definedName name="pgia">#REF!</definedName>
    <definedName name="Phone" localSheetId="5">#REF!</definedName>
    <definedName name="Phone">#REF!</definedName>
    <definedName name="phu_luc_vua">#REF!</definedName>
    <definedName name="phugia">[44]GiaVL!$F$28</definedName>
    <definedName name="PHUNHUAN" localSheetId="5">#REF!</definedName>
    <definedName name="PHUNHUAN">#REF!</definedName>
    <definedName name="phuong" localSheetId="0" hidden="1">{"'Sheet1'!$L$16"}</definedName>
    <definedName name="phuong" hidden="1">{"'Sheet1'!$L$16"}</definedName>
    <definedName name="PIP" localSheetId="5">BlankMacro1</definedName>
    <definedName name="PIP" localSheetId="0">BlankMacro1</definedName>
    <definedName name="PIP">BlankMacro1</definedName>
    <definedName name="PIPE2" localSheetId="5">BlankMacro1</definedName>
    <definedName name="PIPE2" localSheetId="0">BlankMacro1</definedName>
    <definedName name="PIPE2">BlankMacro1</definedName>
    <definedName name="PK" localSheetId="5">#REF!</definedName>
    <definedName name="PK" localSheetId="3">[195]DATA!$C$6:$P$119</definedName>
    <definedName name="PK">[196]DATA!$C$6:$P$119</definedName>
    <definedName name="PL_???___P.B.___REST_P.B._????" localSheetId="5">'[193]NEW-PANEL'!#REF!</definedName>
    <definedName name="PL_???___P.B.___REST_P.B._????" localSheetId="0">'[197]NEW-PANEL'!#REF!</definedName>
    <definedName name="PL_???___P.B.___REST_P.B._????" localSheetId="4">'[198]NEW-PANEL'!#REF!</definedName>
    <definedName name="PL_???___P.B.___REST_P.B._????">'[197]NEW-PANEL'!#REF!</definedName>
    <definedName name="PL_指示燈___P.B.___REST_P.B._壓扣開關" localSheetId="5">'[193]NEW-PANEL'!#REF!</definedName>
    <definedName name="PL_指示燈___P.B.___REST_P.B._壓扣開關" localSheetId="0">'[169]NEW-PANEL'!#REF!</definedName>
    <definedName name="PL_指示燈___P.B.___REST_P.B._壓扣開關" localSheetId="4">'[169]NEW-PANEL'!#REF!</definedName>
    <definedName name="PL_指示燈___P.B.___REST_P.B._壓扣開關" localSheetId="3">'[170]NEW-PANEL'!#REF!</definedName>
    <definedName name="PL_指示燈___P.B.___REST_P.B._壓扣開關">'[169]NEW-PANEL'!#REF!</definedName>
    <definedName name="PM" localSheetId="5">[199]IBASE!$AH$16:$AV$110</definedName>
    <definedName name="PM" localSheetId="4">[200]IBASE!$AH$16:$AV$110</definedName>
    <definedName name="PM" localSheetId="3">[201]IBASE!$AH$16:$AV$110</definedName>
    <definedName name="PM">[200]IBASE!$AH$16:$AV$110</definedName>
    <definedName name="PowerCord" localSheetId="0">[83]DATA!#REF!</definedName>
    <definedName name="PowerCord">[83]DATA!#REF!</definedName>
    <definedName name="PPP" localSheetId="5">BlankMacro1</definedName>
    <definedName name="PPP" localSheetId="0">BlankMacro1</definedName>
    <definedName name="PPP">BlankMacro1</definedName>
    <definedName name="PRICE" localSheetId="3">#REF!</definedName>
    <definedName name="PRICE">#REF!</definedName>
    <definedName name="PRICE1" localSheetId="3">#REF!</definedName>
    <definedName name="PRICE1">#REF!</definedName>
    <definedName name="_xlnm.Print_Area" localSheetId="5">#REF!</definedName>
    <definedName name="_xlnm.Print_Area" localSheetId="0">'PA CONG KHAI'!$A$2:$K$322</definedName>
    <definedName name="_xlnm.Print_Area" localSheetId="4">#REF!</definedName>
    <definedName name="_xlnm.Print_Area" localSheetId="3">#REF!</definedName>
    <definedName name="_xlnm.Print_Area">#REF!</definedName>
    <definedName name="Print_Area_MI" localSheetId="5">[202]ESTI.!$A$1:$U$52</definedName>
    <definedName name="Print_Area_MI" localSheetId="4">[203]ESTI.!$A$1:$U$52</definedName>
    <definedName name="Print_Area_MI" localSheetId="3">[204]ESTI.!$A$1:$U$52</definedName>
    <definedName name="Print_Area_MI">[203]ESTI.!$A$1:$U$52</definedName>
    <definedName name="_xlnm.Print_Titles" localSheetId="5">#N/A</definedName>
    <definedName name="_xlnm.Print_Titles" localSheetId="0">'PA CONG KHAI'!$57:$57</definedName>
    <definedName name="_xlnm.Print_Titles" localSheetId="4">#REF!</definedName>
    <definedName name="_xlnm.Print_Titles" localSheetId="3">#N/A</definedName>
    <definedName name="_xlnm.Print_Titles">#REF!</definedName>
    <definedName name="PRINT_TITLES_MI" localSheetId="5">#REF!</definedName>
    <definedName name="Print_Titles_MI" localSheetId="3">#REF!</definedName>
    <definedName name="Print_Titles_MI">#REF!</definedName>
    <definedName name="PRINTA" localSheetId="5">#REF!</definedName>
    <definedName name="PRINTA" localSheetId="4">#REF!</definedName>
    <definedName name="PRINTA" localSheetId="3">#REF!</definedName>
    <definedName name="PRINTA">#REF!</definedName>
    <definedName name="PRINTB" localSheetId="5">#REF!</definedName>
    <definedName name="PRINTB" localSheetId="4">#REF!</definedName>
    <definedName name="PRINTB" localSheetId="3">#REF!</definedName>
    <definedName name="PRINTB">#REF!</definedName>
    <definedName name="PRINTC" localSheetId="5">#REF!</definedName>
    <definedName name="PRINTC" localSheetId="4">#REF!</definedName>
    <definedName name="PRINTC" localSheetId="3">#REF!</definedName>
    <definedName name="PRINTC">#REF!</definedName>
    <definedName name="ProdForm" localSheetId="5" hidden="1">#REF!</definedName>
    <definedName name="ProdForm" localSheetId="0" hidden="1">#REF!</definedName>
    <definedName name="ProdForm" hidden="1">#REF!</definedName>
    <definedName name="Product" localSheetId="5" hidden="1">#REF!</definedName>
    <definedName name="Product" localSheetId="0" hidden="1">#REF!</definedName>
    <definedName name="Product" hidden="1">#REF!</definedName>
    <definedName name="PROPOSAL">#REF!</definedName>
    <definedName name="Protex">#REF!</definedName>
    <definedName name="PST">#REF!</definedName>
    <definedName name="PT" localSheetId="5">BlankMacro1</definedName>
    <definedName name="pt" localSheetId="0">#REF!</definedName>
    <definedName name="pt">#REF!</definedName>
    <definedName name="PT_Duong" localSheetId="5">#REF!</definedName>
    <definedName name="PT_Duong">#REF!</definedName>
    <definedName name="ptdg" localSheetId="5">#REF!</definedName>
    <definedName name="ptdg">#REF!</definedName>
    <definedName name="PTDG_cau" localSheetId="5">#REF!</definedName>
    <definedName name="PTDG_cau">#REF!</definedName>
    <definedName name="ptdg_cong">#REF!</definedName>
    <definedName name="ptdg_duong">#REF!</definedName>
    <definedName name="PTNC" localSheetId="5">'[22]DON GIA'!$G$227</definedName>
    <definedName name="PTNC" localSheetId="4">'[23]DON GIA'!$G$227</definedName>
    <definedName name="PTNC">'[20]DON GIA'!$G$227</definedName>
    <definedName name="ptvt">'[205]ma-pt'!$A$6:$IV$228</definedName>
    <definedName name="pvd">#REF!</definedName>
    <definedName name="Q" localSheetId="5">[30]giathanh1!#REF!</definedName>
    <definedName name="q" localSheetId="4">#REF!</definedName>
    <definedName name="Q" localSheetId="3">[20]giathanh1!#REF!</definedName>
    <definedName name="q">#REF!</definedName>
    <definedName name="qh" localSheetId="5">[73]Sheet2!$C$7</definedName>
    <definedName name="qh" localSheetId="4">[50]gVL!$N$40</definedName>
    <definedName name="qh">[49]gVL!$N$40</definedName>
    <definedName name="qq" localSheetId="5">BlankMacro1</definedName>
    <definedName name="qq" localSheetId="0">BlankMacro1</definedName>
    <definedName name="qq">BlankMacro1</definedName>
    <definedName name="QUAN1" localSheetId="5">#REF!</definedName>
    <definedName name="QUAN1">#REF!</definedName>
    <definedName name="QUAN10" localSheetId="5">#REF!</definedName>
    <definedName name="QUAN10">#REF!</definedName>
    <definedName name="QUAN11" localSheetId="5">#REF!</definedName>
    <definedName name="QUAN11">#REF!</definedName>
    <definedName name="QUAN12" localSheetId="5">#REF!</definedName>
    <definedName name="QUAN12">#REF!</definedName>
    <definedName name="QUAN2" localSheetId="5">#REF!</definedName>
    <definedName name="QUAN2">#REF!</definedName>
    <definedName name="QUAN4" localSheetId="5">#REF!</definedName>
    <definedName name="QUAN4">#REF!</definedName>
    <definedName name="QUAN7" localSheetId="5">#REF!</definedName>
    <definedName name="QUAN7">#REF!</definedName>
    <definedName name="QUAN8B" localSheetId="5">#REF!</definedName>
    <definedName name="QUAN8B">#REF!</definedName>
    <definedName name="QUANGTIEN2" localSheetId="5">#REF!</definedName>
    <definedName name="QUANGTIEN2">#REF!</definedName>
    <definedName name="quehan">'[33]Vat lieu'!$D$28</definedName>
    <definedName name="QUYLUONG" localSheetId="5">'[31]truc tiep'!#REF!</definedName>
    <definedName name="QUYLUONG" localSheetId="0">'[32]truc tiep'!#REF!</definedName>
    <definedName name="QUYLUONG">'[32]truc tiep'!#REF!</definedName>
    <definedName name="R_" localSheetId="5">'[10]MAIN GATE HOUSE'!#REF!</definedName>
    <definedName name="R_" localSheetId="0">'[10]MAIN GATE HOUSE'!#REF!</definedName>
    <definedName name="R_">'[10]MAIN GATE HOUSE'!#REF!</definedName>
    <definedName name="ra11p">#REF!</definedName>
    <definedName name="ra13p">#REF!</definedName>
    <definedName name="rack1" localSheetId="5">'[30]THPDMoi  (2)'!#REF!</definedName>
    <definedName name="rack1" localSheetId="0">'[20]THPDMoi  (2)'!#REF!</definedName>
    <definedName name="rack1" localSheetId="4">'[23]THPDMoi  (2)'!#REF!</definedName>
    <definedName name="rack1">'[20]THPDMoi  (2)'!#REF!</definedName>
    <definedName name="rack2" localSheetId="5">'[22]THPDMoi  (2)'!#REF!</definedName>
    <definedName name="rack2" localSheetId="0">'[20]THPDMoi  (2)'!#REF!</definedName>
    <definedName name="rack2" localSheetId="4">'[23]THPDMoi  (2)'!#REF!</definedName>
    <definedName name="rack2">'[20]THPDMoi  (2)'!#REF!</definedName>
    <definedName name="rack3" localSheetId="5">'[22]THPDMoi  (2)'!#REF!</definedName>
    <definedName name="rack3" localSheetId="0">'[20]THPDMoi  (2)'!#REF!</definedName>
    <definedName name="rack3" localSheetId="4">'[23]THPDMoi  (2)'!#REF!</definedName>
    <definedName name="rack3">'[20]THPDMoi  (2)'!#REF!</definedName>
    <definedName name="rack4" localSheetId="5">'[22]THPDMoi  (2)'!#REF!</definedName>
    <definedName name="rack4" localSheetId="0">'[20]THPDMoi  (2)'!#REF!</definedName>
    <definedName name="rack4" localSheetId="4">'[23]THPDMoi  (2)'!#REF!</definedName>
    <definedName name="rack4">'[20]THPDMoi  (2)'!#REF!</definedName>
    <definedName name="rate">14000</definedName>
    <definedName name="RCArea" localSheetId="5" hidden="1">#REF!</definedName>
    <definedName name="RCArea" localSheetId="0" hidden="1">#REF!</definedName>
    <definedName name="RCArea" hidden="1">#REF!</definedName>
    <definedName name="_xlnm.Recorder" localSheetId="5">#REF!</definedName>
    <definedName name="_xlnm.Recorder">#REF!</definedName>
    <definedName name="RECOUT" localSheetId="5">#N/A</definedName>
    <definedName name="RECOUT">#N/A</definedName>
    <definedName name="retÎtettt">'[206]tra-vat-lieu'!$B$4:$E$190</definedName>
    <definedName name="RFP003A" localSheetId="3">#REF!</definedName>
    <definedName name="RFP003A">#REF!</definedName>
    <definedName name="RFP003B" localSheetId="3">#REF!</definedName>
    <definedName name="RFP003B">#REF!</definedName>
    <definedName name="RFP003C" localSheetId="3">#REF!</definedName>
    <definedName name="RFP003C">#REF!</definedName>
    <definedName name="RFP003D" localSheetId="3">#REF!</definedName>
    <definedName name="RFP003D">#REF!</definedName>
    <definedName name="RFP003E" localSheetId="3">#REF!</definedName>
    <definedName name="RFP003E">#REF!</definedName>
    <definedName name="RFP003F" localSheetId="3">#REF!</definedName>
    <definedName name="RFP003F">#REF!</definedName>
    <definedName name="RT" localSheetId="5">'[1]COAT&amp;WRAP-QIOT-#3'!#REF!</definedName>
    <definedName name="RT" localSheetId="0">'[2]COAT&amp;WRAP-QIOT-#3'!#REF!</definedName>
    <definedName name="RT" localSheetId="4">'[2]COAT&amp;WRAP-QIOT-#3'!#REF!</definedName>
    <definedName name="RT" localSheetId="3">'[3]COAT&amp;WRAP-QIOT-#3'!#REF!</definedName>
    <definedName name="RT">'[2]COAT&amp;WRAP-QIOT-#3'!#REF!</definedName>
    <definedName name="rung25">[33]May!$E$26</definedName>
    <definedName name="s">#REF!</definedName>
    <definedName name="s75F29" localSheetId="5">[207]chitiet!#REF!</definedName>
    <definedName name="s75F29" localSheetId="0">[58]chitiet!#REF!</definedName>
    <definedName name="s75F29" localSheetId="4">[59]chitiet!#REF!</definedName>
    <definedName name="s75F29" localSheetId="3">[57]chitiet!#REF!</definedName>
    <definedName name="s75F29">[58]chitiet!#REF!</definedName>
    <definedName name="sand">#REF!</definedName>
    <definedName name="sat" localSheetId="5">[176]TTTram!#REF!</definedName>
    <definedName name="sat" localSheetId="0">[176]TTTram!#REF!</definedName>
    <definedName name="sat">[176]TTTram!#REF!</definedName>
    <definedName name="satu" localSheetId="5">[208]ctTBA!#REF!</definedName>
    <definedName name="satu" localSheetId="0">[208]ctTBA!#REF!</definedName>
    <definedName name="satu">[208]ctTBA!#REF!</definedName>
    <definedName name="sau" localSheetId="5">'[28]Chiet tinh dz35'!$H$4</definedName>
    <definedName name="sau">'[29]Chiet tinh dz35'!$H$4</definedName>
    <definedName name="SB" localSheetId="5">[201]IBASE!$AH$7:$AL$14</definedName>
    <definedName name="SB" localSheetId="4">[200]IBASE!$AH$7:$AL$14</definedName>
    <definedName name="SB" localSheetId="3">[201]IBASE!$AH$7:$AL$14</definedName>
    <definedName name="SB">[200]IBASE!$AH$7:$AL$14</definedName>
    <definedName name="SBN" localSheetId="5">#N/A</definedName>
    <definedName name="SBN">[209]NHAP!$E$2:$E$1169</definedName>
    <definedName name="SCCR" localSheetId="5">#REF!</definedName>
    <definedName name="SCCR">#REF!</definedName>
    <definedName name="SCDT" localSheetId="5">#REF!</definedName>
    <definedName name="SCDT">#REF!</definedName>
    <definedName name="SCH" localSheetId="3">#REF!</definedName>
    <definedName name="SCH">#REF!</definedName>
    <definedName name="scl">[73]Sheet2!$C$16</definedName>
    <definedName name="scm" localSheetId="0">'[177]nhan cong'!#REF!</definedName>
    <definedName name="scm">'[177]nhan cong'!#REF!</definedName>
    <definedName name="scr">[48]gVL!$Q$33</definedName>
    <definedName name="SCT_BKTC" localSheetId="5">#REF!</definedName>
    <definedName name="SCT_BKTC">#REF!</definedName>
    <definedName name="sd3p" localSheetId="5">'[30]lam-moi'!#REF!</definedName>
    <definedName name="sd3p" localSheetId="0">'[20]lam-moi'!#REF!</definedName>
    <definedName name="sd3p" localSheetId="4">'[23]lam-moi'!#REF!</definedName>
    <definedName name="sd3p">'[20]lam-moi'!#REF!</definedName>
    <definedName name="SDDL" localSheetId="0">[90]QMCT!#REF!</definedName>
    <definedName name="SDDL">[90]QMCT!#REF!</definedName>
    <definedName name="sdfdsf" localSheetId="5">#REF!</definedName>
    <definedName name="sdfdsfsdfdsf" localSheetId="5">#N/A</definedName>
    <definedName name="sdfdsfsdfsd" localSheetId="5">'~         '!$A$1</definedName>
    <definedName name="sdfs" localSheetId="0">'[177]nhan cong'!#REF!</definedName>
    <definedName name="sdfs">'[177]nhan cong'!#REF!</definedName>
    <definedName name="sdfsdf" localSheetId="5">#REF!</definedName>
    <definedName name="sdfsdfsd" localSheetId="5">'~         '!$C$1</definedName>
    <definedName name="sdfsdfsdf" localSheetId="5">#REF!</definedName>
    <definedName name="sdfsdfsdfg" localSheetId="5">#REF!</definedName>
    <definedName name="SDMONG">#REF!</definedName>
    <definedName name="sdo" localSheetId="5">[154]gvl!$N$35</definedName>
    <definedName name="sdo">[155]gvl!$N$35</definedName>
    <definedName name="SEDI" localSheetId="5">#REF!</definedName>
    <definedName name="SEDI" localSheetId="0">#REF!</definedName>
    <definedName name="SEDI">#REF!</definedName>
    <definedName name="Sensation">#REF!</definedName>
    <definedName name="sg">[73]Sheet2!$C$11</definedName>
    <definedName name="sgnc" localSheetId="5">[22]gtrinh!#REF!</definedName>
    <definedName name="sgnc" localSheetId="0">[20]gtrinh!#REF!</definedName>
    <definedName name="sgnc" localSheetId="4">[23]gtrinh!#REF!</definedName>
    <definedName name="sgnc">[20]gtrinh!#REF!</definedName>
    <definedName name="sgvl" localSheetId="5">[30]gtrinh!#REF!</definedName>
    <definedName name="sgvl" localSheetId="0">[20]gtrinh!#REF!</definedName>
    <definedName name="sgvl" localSheetId="4">[23]gtrinh!#REF!</definedName>
    <definedName name="sgvl">[20]gtrinh!#REF!</definedName>
    <definedName name="Sheet1">#REF!</definedName>
    <definedName name="SheetName" localSheetId="5">"[Tổ 2 Lê Lợi.xls]~         "</definedName>
    <definedName name="sht" localSheetId="5">'[30]THPDMoi  (2)'!#REF!</definedName>
    <definedName name="sht" localSheetId="0">'[20]THPDMoi  (2)'!#REF!</definedName>
    <definedName name="sht" localSheetId="4">'[23]THPDMoi  (2)'!#REF!</definedName>
    <definedName name="sht">'[20]THPDMoi  (2)'!#REF!</definedName>
    <definedName name="sht3p" localSheetId="5">'[30]lam-moi'!#REF!</definedName>
    <definedName name="sht3p" localSheetId="0">'[20]lam-moi'!#REF!</definedName>
    <definedName name="sht3p" localSheetId="4">'[23]lam-moi'!#REF!</definedName>
    <definedName name="sht3p">'[20]lam-moi'!#REF!</definedName>
    <definedName name="sieucao">#REF!</definedName>
    <definedName name="SIZE" localSheetId="3">#REF!</definedName>
    <definedName name="SIZE">#REF!</definedName>
    <definedName name="skd" localSheetId="5">[48]gVL!$Q$37</definedName>
    <definedName name="skd">[48]gVL!$Q$37</definedName>
    <definedName name="SKUcoverage">#REF!</definedName>
    <definedName name="SL_CRD">#REF!</definedName>
    <definedName name="SL_CRS">#REF!</definedName>
    <definedName name="SL_CS">#REF!</definedName>
    <definedName name="SL_DD">#REF!</definedName>
    <definedName name="slk">#REF!</definedName>
    <definedName name="sll">#REF!</definedName>
    <definedName name="SLNTK" localSheetId="0">[105]nhap_xuat_ton!#REF!</definedName>
    <definedName name="SLNTK">[105]nhap_xuat_ton!#REF!</definedName>
    <definedName name="SLTCK" localSheetId="0">[105]nhap_xuat_ton!#REF!</definedName>
    <definedName name="SLTCK">[105]nhap_xuat_ton!#REF!</definedName>
    <definedName name="SLTDK" localSheetId="0">[105]nhap_xuat_ton!#REF!</definedName>
    <definedName name="SLTDK">[105]nhap_xuat_ton!#REF!</definedName>
    <definedName name="SLXTK" localSheetId="0">[105]nhap_xuat_ton!#REF!</definedName>
    <definedName name="SLXTK">[105]nhap_xuat_ton!#REF!</definedName>
    <definedName name="SO" localSheetId="5">OFFSET([130]NGUON!$A$1:$A$65536,COUNTA([130]NGUON!$A$1:$A$65536)-1,0,1)</definedName>
    <definedName name="SO">OFFSET([129]NGUON!$A$1:$A$65536,COUNTA([129]NGUON!$A$1:$A$65536)-1,0,1)</definedName>
    <definedName name="soc3p">#REF!</definedName>
    <definedName name="Soi">#REF!</definedName>
    <definedName name="Soi_HamYen" localSheetId="5">[86]T.Tinh!#REF!</definedName>
    <definedName name="Soi_HamYen" localSheetId="0">[87]T.Tinh!#REF!</definedName>
    <definedName name="Soi_HamYen">[87]T.Tinh!#REF!</definedName>
    <definedName name="SOLUONG">'[119]PT VATTU'!$I$4:$I$451</definedName>
    <definedName name="son">#REF!</definedName>
    <definedName name="Sonth">'[33]Vat lieu'!$D$31</definedName>
    <definedName name="SORT" localSheetId="5">#REF!</definedName>
    <definedName name="SORT" localSheetId="4">#REF!</definedName>
    <definedName name="SORT" localSheetId="3">#REF!</definedName>
    <definedName name="SORT">#REF!</definedName>
    <definedName name="SORT_AREA" localSheetId="5">'[210]DI-ESTI'!$A$8:$R$489</definedName>
    <definedName name="SORT_AREA" localSheetId="4">'[203]DI-ESTI'!$A$8:$R$489</definedName>
    <definedName name="SORT_AREA" localSheetId="3">'[204]DI-ESTI'!$A$8:$R$489</definedName>
    <definedName name="SORT_AREA">'[203]DI-ESTI'!$A$8:$R$489</definedName>
    <definedName name="SOTIEN" localSheetId="5">OFFSET([128]NGUON!$I$1:$I$65536,COUNTA([128]NGUON!$I$1:$I$65536)-1,0,1)</definedName>
    <definedName name="SOTIEN">OFFSET([129]NGUON!$I$1:$I$65536,COUNTA([129]NGUON!$I$1:$I$65536)-1,0,1)</definedName>
    <definedName name="SOTIEN_BKTC" localSheetId="5">#REF!</definedName>
    <definedName name="SOTIEN_BKTC">#REF!</definedName>
    <definedName name="SOTIEN_CO_NK">[126]NHATKY!$H$7:$H$1286</definedName>
    <definedName name="sotien_n3">[184]BKCT!$N$532:$N$891</definedName>
    <definedName name="SOTIEN_NK_TB" localSheetId="5">[211]NHATKYC!$H$7:$H$180</definedName>
    <definedName name="SOTIEN_NK_TB">[212]NHATKYC!$H$7:$H$180</definedName>
    <definedName name="SOTIEN_NO_NK">[126]NHATKY!$G$7:$G$1286</definedName>
    <definedName name="SP" localSheetId="5">'[3]PNT-QUOT-#3'!#REF!</definedName>
    <definedName name="SP" localSheetId="0">'[2]PNT-QUOT-#3'!#REF!</definedName>
    <definedName name="SP" localSheetId="4">'[2]PNT-QUOT-#3'!#REF!</definedName>
    <definedName name="SP" localSheetId="3">'[3]PNT-QUOT-#3'!#REF!</definedName>
    <definedName name="SP">'[2]PNT-QUOT-#3'!#REF!</definedName>
    <definedName name="sp_bq" localSheetId="5">'[94]truc tiep'!#REF!</definedName>
    <definedName name="sp_bq" localSheetId="0">'[32]truc tiep'!#REF!</definedName>
    <definedName name="sp_bq">'[32]truc tiep'!#REF!</definedName>
    <definedName name="sp_bv" localSheetId="5">'[31]truc tiep'!#REF!</definedName>
    <definedName name="sp_bv" localSheetId="0">'[32]truc tiep'!#REF!</definedName>
    <definedName name="sp_bv">'[32]truc tiep'!#REF!</definedName>
    <definedName name="sp_ck" localSheetId="5">'[31]truc tiep'!#REF!</definedName>
    <definedName name="sp_ck" localSheetId="0">'[32]truc tiep'!#REF!</definedName>
    <definedName name="sp_ck">'[32]truc tiep'!#REF!</definedName>
    <definedName name="sp_d1" localSheetId="5">'[31]truc tiep'!#REF!</definedName>
    <definedName name="sp_d1" localSheetId="0">'[32]truc tiep'!#REF!</definedName>
    <definedName name="sp_d1">'[32]truc tiep'!#REF!</definedName>
    <definedName name="sp_d2" localSheetId="5">'[31]truc tiep'!#REF!</definedName>
    <definedName name="sp_d2" localSheetId="0">'[32]truc tiep'!#REF!</definedName>
    <definedName name="sp_d2">'[32]truc tiep'!#REF!</definedName>
    <definedName name="sp_d3" localSheetId="5">'[31]truc tiep'!#REF!</definedName>
    <definedName name="sp_d3" localSheetId="0">'[32]truc tiep'!#REF!</definedName>
    <definedName name="sp_d3">'[32]truc tiep'!#REF!</definedName>
    <definedName name="sp_dl" localSheetId="5">'[94]truc tiep'!#REF!</definedName>
    <definedName name="sp_dl" localSheetId="0">'[32]truc tiep'!#REF!</definedName>
    <definedName name="sp_dl">'[32]truc tiep'!#REF!</definedName>
    <definedName name="sp_kcs" localSheetId="5">'[31]truc tiep'!#REF!</definedName>
    <definedName name="sp_kcs" localSheetId="0">'[32]truc tiep'!#REF!</definedName>
    <definedName name="sp_kcs">'[32]truc tiep'!#REF!</definedName>
    <definedName name="sp_nb" localSheetId="5">'[94]truc tiep'!#REF!</definedName>
    <definedName name="sp_nb" localSheetId="0">'[32]truc tiep'!#REF!</definedName>
    <definedName name="sp_nb">'[32]truc tiep'!#REF!</definedName>
    <definedName name="sp_ngio" localSheetId="5">'[31]truc tiep'!#REF!</definedName>
    <definedName name="sp_ngio" localSheetId="0">'[32]truc tiep'!#REF!</definedName>
    <definedName name="sp_ngio">'[32]truc tiep'!#REF!</definedName>
    <definedName name="sp_nv" localSheetId="5">'[31]truc tiep'!#REF!</definedName>
    <definedName name="sp_nv" localSheetId="0">'[32]truc tiep'!#REF!</definedName>
    <definedName name="sp_nv">'[32]truc tiep'!#REF!</definedName>
    <definedName name="sp_t3" localSheetId="5">'[94]truc tiep'!#REF!</definedName>
    <definedName name="sp_t3" localSheetId="0">'[32]truc tiep'!#REF!</definedName>
    <definedName name="sp_t3">'[32]truc tiep'!#REF!</definedName>
    <definedName name="sp_t4" localSheetId="5">'[94]truc tiep'!#REF!</definedName>
    <definedName name="sp_t4" localSheetId="0">'[32]truc tiep'!#REF!</definedName>
    <definedName name="sp_t4">'[32]truc tiep'!#REF!</definedName>
    <definedName name="sp_t5" localSheetId="5">'[94]truc tiep'!#REF!</definedName>
    <definedName name="sp_t5" localSheetId="0">'[32]truc tiep'!#REF!</definedName>
    <definedName name="sp_t5">'[32]truc tiep'!#REF!</definedName>
    <definedName name="sp_t6" localSheetId="5">'[94]truc tiep'!#REF!</definedName>
    <definedName name="sp_t6" localSheetId="0">'[32]truc tiep'!#REF!</definedName>
    <definedName name="sp_t6">'[32]truc tiep'!#REF!</definedName>
    <definedName name="sp_tc" localSheetId="5">'[94]truc tiep'!#REF!</definedName>
    <definedName name="sp_tc" localSheetId="0">'[32]truc tiep'!#REF!</definedName>
    <definedName name="sp_tc">'[32]truc tiep'!#REF!</definedName>
    <definedName name="sp_tm" localSheetId="5">'[31]truc tiep'!#REF!</definedName>
    <definedName name="sp_tm" localSheetId="0">'[32]truc tiep'!#REF!</definedName>
    <definedName name="sp_tm">'[32]truc tiep'!#REF!</definedName>
    <definedName name="sp_vs" localSheetId="5">'[31]truc tiep'!#REF!</definedName>
    <definedName name="sp_vs" localSheetId="0">'[32]truc tiep'!#REF!</definedName>
    <definedName name="sp_vs">'[32]truc tiep'!#REF!</definedName>
    <definedName name="sp_xh" localSheetId="5">'[31]truc tiep'!#REF!</definedName>
    <definedName name="sp_xh" localSheetId="0">'[32]truc tiep'!#REF!</definedName>
    <definedName name="sp_xh">'[32]truc tiep'!#REF!</definedName>
    <definedName name="SPEC">#REF!</definedName>
    <definedName name="SpecialPrice" localSheetId="5" hidden="1">#REF!</definedName>
    <definedName name="SpecialPrice" localSheetId="0" hidden="1">#REF!</definedName>
    <definedName name="SpecialPrice" hidden="1">#REF!</definedName>
    <definedName name="SPECSUMMARY">#REF!</definedName>
    <definedName name="spk1p" localSheetId="5">'[30]#REF'!#REF!</definedName>
    <definedName name="spk1p" localSheetId="0">'[20]#REF'!#REF!</definedName>
    <definedName name="spk1p" localSheetId="4">'[23]#REF'!#REF!</definedName>
    <definedName name="spk1p">'[20]#REF'!#REF!</definedName>
    <definedName name="spk3p" localSheetId="5">'[22]lam-moi'!#REF!</definedName>
    <definedName name="spk3p" localSheetId="0">'[20]lam-moi'!#REF!</definedName>
    <definedName name="spk3p" localSheetId="4">'[23]lam-moi'!#REF!</definedName>
    <definedName name="spk3p">'[20]lam-moi'!#REF!</definedName>
    <definedName name="ss" localSheetId="5">BlankMacro1</definedName>
    <definedName name="ss" localSheetId="0">BlankMacro1</definedName>
    <definedName name="ss">BlankMacro1</definedName>
    <definedName name="st3p" localSheetId="5">'[22]lam-moi'!#REF!</definedName>
    <definedName name="st3p" localSheetId="0">'[20]lam-moi'!#REF!</definedName>
    <definedName name="st3p" localSheetId="4">'[23]lam-moi'!#REF!</definedName>
    <definedName name="st3p">'[20]lam-moi'!#REF!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 localSheetId="5">#REF!</definedName>
    <definedName name="State">#REF!</definedName>
    <definedName name="STD">#REF!</definedName>
    <definedName name="STIEN" localSheetId="5">#N/A</definedName>
    <definedName name="STIEN">[209]NHAP!$G$2:$G$2169</definedName>
    <definedName name="str" localSheetId="5">[154]gvl!$N$34</definedName>
    <definedName name="str">[155]gvl!$N$34</definedName>
    <definedName name="STT_PH" localSheetId="0">[126]NHATKY!#REF!</definedName>
    <definedName name="STT_PH">[126]NHATKY!#REF!</definedName>
    <definedName name="sub">#REF!</definedName>
    <definedName name="SUMMARY" localSheetId="5">#REF!</definedName>
    <definedName name="SUMMARY" localSheetId="4">#REF!</definedName>
    <definedName name="SUMMARY" localSheetId="3">#REF!</definedName>
    <definedName name="SUMMARY">#REF!</definedName>
    <definedName name="sur">#REF!</definedName>
    <definedName name="T" localSheetId="5">BlankMacro1</definedName>
    <definedName name="T">#REF!</definedName>
    <definedName name="t101p" localSheetId="0">#REF!</definedName>
    <definedName name="t101p">#REF!</definedName>
    <definedName name="t103p" localSheetId="0">#REF!</definedName>
    <definedName name="t103p">#REF!</definedName>
    <definedName name="t105mnc" localSheetId="5">'[30]thao-go'!#REF!</definedName>
    <definedName name="t105mnc" localSheetId="0">'[20]thao-go'!#REF!</definedName>
    <definedName name="t105mnc" localSheetId="4">'[23]thao-go'!#REF!</definedName>
    <definedName name="t105mnc">'[20]thao-go'!#REF!</definedName>
    <definedName name="t10m" localSheetId="5">'[30]lam-moi'!#REF!</definedName>
    <definedName name="t10m" localSheetId="0">'[20]lam-moi'!#REF!</definedName>
    <definedName name="t10m" localSheetId="4">'[23]lam-moi'!#REF!</definedName>
    <definedName name="t10m">'[20]lam-moi'!#REF!</definedName>
    <definedName name="t10nc" localSheetId="5">'[22]lam-moi'!#REF!</definedName>
    <definedName name="t10nc" localSheetId="0">'[20]lam-moi'!#REF!</definedName>
    <definedName name="t10nc" localSheetId="4">'[23]lam-moi'!#REF!</definedName>
    <definedName name="t10nc">'[20]lam-moi'!#REF!</definedName>
    <definedName name="t10nc1p">#REF!</definedName>
    <definedName name="t10ncm" localSheetId="5">'[22]lam-moi'!#REF!</definedName>
    <definedName name="t10ncm" localSheetId="0">'[20]lam-moi'!#REF!</definedName>
    <definedName name="t10ncm" localSheetId="4">'[23]lam-moi'!#REF!</definedName>
    <definedName name="t10ncm">'[20]lam-moi'!#REF!</definedName>
    <definedName name="t10vl" localSheetId="5">'[30]lam-moi'!#REF!</definedName>
    <definedName name="t10vl" localSheetId="0">'[20]lam-moi'!#REF!</definedName>
    <definedName name="t10vl" localSheetId="4">'[23]lam-moi'!#REF!</definedName>
    <definedName name="t10vl">'[20]lam-moi'!#REF!</definedName>
    <definedName name="t10vl1p">#REF!</definedName>
    <definedName name="t121p" localSheetId="0">#REF!</definedName>
    <definedName name="t121p">#REF!</definedName>
    <definedName name="t123p" localSheetId="0">#REF!</definedName>
    <definedName name="t123p">#REF!</definedName>
    <definedName name="t12m" localSheetId="5">'[30]lam-moi'!#REF!</definedName>
    <definedName name="t12m" localSheetId="0">'[20]lam-moi'!#REF!</definedName>
    <definedName name="t12m" localSheetId="4">'[23]lam-moi'!#REF!</definedName>
    <definedName name="t12m">'[20]lam-moi'!#REF!</definedName>
    <definedName name="t12mnc" localSheetId="5">'[22]thao-go'!#REF!</definedName>
    <definedName name="t12mnc" localSheetId="0">'[20]thao-go'!#REF!</definedName>
    <definedName name="t12mnc" localSheetId="4">'[23]thao-go'!#REF!</definedName>
    <definedName name="t12mnc">'[20]thao-go'!#REF!</definedName>
    <definedName name="t12nc" localSheetId="5">'[22]lam-moi'!#REF!</definedName>
    <definedName name="t12nc" localSheetId="0">'[20]lam-moi'!#REF!</definedName>
    <definedName name="t12nc" localSheetId="4">'[23]lam-moi'!#REF!</definedName>
    <definedName name="t12nc">'[20]lam-moi'!#REF!</definedName>
    <definedName name="t12nc3p" localSheetId="5">'[30]CHITIET VL-NC'!$G$38</definedName>
    <definedName name="t12nc3p" localSheetId="4">'[23]CHITIET VL-NC'!$G$38</definedName>
    <definedName name="t12nc3p">'[20]CHITIET VL-NC'!$G$38</definedName>
    <definedName name="t12ncm" localSheetId="5">'[30]lam-moi'!#REF!</definedName>
    <definedName name="t12ncm" localSheetId="0">'[20]lam-moi'!#REF!</definedName>
    <definedName name="t12ncm" localSheetId="4">'[23]lam-moi'!#REF!</definedName>
    <definedName name="t12ncm">'[20]lam-moi'!#REF!</definedName>
    <definedName name="t12vl" localSheetId="5">'[30]lam-moi'!#REF!</definedName>
    <definedName name="t12vl" localSheetId="0">'[20]lam-moi'!#REF!</definedName>
    <definedName name="t12vl" localSheetId="4">'[23]lam-moi'!#REF!</definedName>
    <definedName name="t12vl">'[20]lam-moi'!#REF!</definedName>
    <definedName name="t12vl3p" localSheetId="5">'[30]CHITIET VL-NC'!$G$34</definedName>
    <definedName name="t12vl3p" localSheetId="4">'[23]CHITIET VL-NC'!$G$34</definedName>
    <definedName name="t12vl3p">'[20]CHITIET VL-NC'!$G$34</definedName>
    <definedName name="t141p" localSheetId="0">#REF!</definedName>
    <definedName name="t141p">#REF!</definedName>
    <definedName name="t143p" localSheetId="0">#REF!</definedName>
    <definedName name="t143p">#REF!</definedName>
    <definedName name="t14m" localSheetId="5">'[22]lam-moi'!#REF!</definedName>
    <definedName name="t14m" localSheetId="0">'[20]lam-moi'!#REF!</definedName>
    <definedName name="t14m" localSheetId="4">'[23]lam-moi'!#REF!</definedName>
    <definedName name="t14m">'[20]lam-moi'!#REF!</definedName>
    <definedName name="t14mnc" localSheetId="5">'[30]thao-go'!#REF!</definedName>
    <definedName name="t14mnc" localSheetId="0">'[20]thao-go'!#REF!</definedName>
    <definedName name="t14mnc" localSheetId="4">'[23]thao-go'!#REF!</definedName>
    <definedName name="t14mnc">'[20]thao-go'!#REF!</definedName>
    <definedName name="t14nc" localSheetId="5">'[22]lam-moi'!#REF!</definedName>
    <definedName name="t14nc" localSheetId="0">'[20]lam-moi'!#REF!</definedName>
    <definedName name="t14nc" localSheetId="4">'[23]lam-moi'!#REF!</definedName>
    <definedName name="t14nc">'[20]lam-moi'!#REF!</definedName>
    <definedName name="t14nc3p">#REF!</definedName>
    <definedName name="t14ncm" localSheetId="5">'[30]lam-moi'!#REF!</definedName>
    <definedName name="t14ncm" localSheetId="0">'[20]lam-moi'!#REF!</definedName>
    <definedName name="t14ncm" localSheetId="4">'[23]lam-moi'!#REF!</definedName>
    <definedName name="t14ncm">'[20]lam-moi'!#REF!</definedName>
    <definedName name="T14vc" localSheetId="5">'[30]CHITIET VL-NC-TT -1p'!#REF!</definedName>
    <definedName name="T14vc" localSheetId="0">'[20]CHITIET VL-NC-TT -1p'!#REF!</definedName>
    <definedName name="T14vc" localSheetId="4">'[23]CHITIET VL-NC-TT -1p'!#REF!</definedName>
    <definedName name="T14vc">'[20]CHITIET VL-NC-TT -1p'!#REF!</definedName>
    <definedName name="t14vl" localSheetId="5">'[30]lam-moi'!#REF!</definedName>
    <definedName name="t14vl" localSheetId="0">'[20]lam-moi'!#REF!</definedName>
    <definedName name="t14vl" localSheetId="4">'[23]lam-moi'!#REF!</definedName>
    <definedName name="t14vl">'[20]lam-moi'!#REF!</definedName>
    <definedName name="t14vl3p">#REF!</definedName>
    <definedName name="T203P" localSheetId="5">[30]VC!#REF!</definedName>
    <definedName name="T203P" localSheetId="0">[20]VC!#REF!</definedName>
    <definedName name="T203P" localSheetId="4">[23]VC!#REF!</definedName>
    <definedName name="T203P">[20]VC!#REF!</definedName>
    <definedName name="t20m" localSheetId="5">'[30]lam-moi'!#REF!</definedName>
    <definedName name="t20m" localSheetId="0">'[20]lam-moi'!#REF!</definedName>
    <definedName name="t20m" localSheetId="4">'[23]lam-moi'!#REF!</definedName>
    <definedName name="t20m">'[20]lam-moi'!#REF!</definedName>
    <definedName name="t20ncm" localSheetId="5">'[30]lam-moi'!#REF!</definedName>
    <definedName name="t20ncm" localSheetId="0">'[20]lam-moi'!#REF!</definedName>
    <definedName name="t20ncm" localSheetId="4">'[23]lam-moi'!#REF!</definedName>
    <definedName name="t20ncm">'[20]lam-moi'!#REF!</definedName>
    <definedName name="T44QUAN3" localSheetId="5">#REF!</definedName>
    <definedName name="T44QUAN3">#REF!</definedName>
    <definedName name="T45GOVAP1" localSheetId="5">#REF!</definedName>
    <definedName name="T45GOVAP1">#REF!</definedName>
    <definedName name="T45HCUCHI" localSheetId="5">#REF!</definedName>
    <definedName name="T45HCUCHI">#REF!</definedName>
    <definedName name="T45HHOCMON" localSheetId="5">#REF!</definedName>
    <definedName name="T45HHOCMON">#REF!</definedName>
    <definedName name="T45QBINHCHANH" localSheetId="5">#REF!</definedName>
    <definedName name="T45QBINHCHANH">#REF!</definedName>
    <definedName name="T45QBINHTAN" localSheetId="5">#REF!</definedName>
    <definedName name="T45QBINHTAN">#REF!</definedName>
    <definedName name="T45QBINHTHANH1" localSheetId="5">#REF!</definedName>
    <definedName name="T45QBINHTHANH1">#REF!</definedName>
    <definedName name="T45QBINHTHANH2" localSheetId="5">#REF!</definedName>
    <definedName name="T45QBINHTHANH2">#REF!</definedName>
    <definedName name="T45QGOVAP1" localSheetId="5">#REF!</definedName>
    <definedName name="T45QGOVAP1">#REF!</definedName>
    <definedName name="T45QGOVAP2" localSheetId="5">#REF!</definedName>
    <definedName name="T45QGOVAP2">#REF!</definedName>
    <definedName name="T45QPHUNHUAN" localSheetId="5">#REF!</definedName>
    <definedName name="T45QPHUNHUAN">#REF!</definedName>
    <definedName name="T45QTANBINH2" localSheetId="5">#REF!</definedName>
    <definedName name="T45QTANBINH2">#REF!</definedName>
    <definedName name="T45QTANHBINH1" localSheetId="5">#REF!</definedName>
    <definedName name="T45QTANHBINH1">#REF!</definedName>
    <definedName name="T45QTANPHU" localSheetId="5">#REF!</definedName>
    <definedName name="T45QTANPHU">#REF!</definedName>
    <definedName name="T45QTHUDUC1" localSheetId="5">#REF!</definedName>
    <definedName name="T45QTHUDUC1">#REF!</definedName>
    <definedName name="T45QTHUDUC2" localSheetId="5">#REF!</definedName>
    <definedName name="T45QTHUDUC2">#REF!</definedName>
    <definedName name="T45QUAN1" localSheetId="5">#REF!</definedName>
    <definedName name="T45QUAN1">#REF!</definedName>
    <definedName name="T45QUAN10" localSheetId="5">#REF!</definedName>
    <definedName name="T45QUAN10">#REF!</definedName>
    <definedName name="T45QUAN11" localSheetId="5">#REF!</definedName>
    <definedName name="T45QUAN11">#REF!</definedName>
    <definedName name="T45QUAN12" localSheetId="5">#REF!</definedName>
    <definedName name="T45QUAN12">#REF!</definedName>
    <definedName name="T45QUAN2" localSheetId="5">#REF!</definedName>
    <definedName name="T45QUAN2">#REF!</definedName>
    <definedName name="T45QUAN3" localSheetId="5">#REF!</definedName>
    <definedName name="T45QUAN3">#REF!</definedName>
    <definedName name="T45QUAN4" localSheetId="5">#REF!</definedName>
    <definedName name="T45QUAN4">#REF!</definedName>
    <definedName name="T45QUAN6A" localSheetId="5">#REF!</definedName>
    <definedName name="T45QUAN6A">#REF!</definedName>
    <definedName name="T45QUAN6B" localSheetId="5">#REF!</definedName>
    <definedName name="T45QUAN6B">#REF!</definedName>
    <definedName name="T45QUAN7" localSheetId="5">#REF!</definedName>
    <definedName name="T45QUAN7">#REF!</definedName>
    <definedName name="T45QUAN8B" localSheetId="5">#REF!</definedName>
    <definedName name="T45QUAN8B">#REF!</definedName>
    <definedName name="T45QUAN9" localSheetId="5">#REF!</definedName>
    <definedName name="T45QUAN9">#REF!</definedName>
    <definedName name="t7m" localSheetId="5">'[30]THPDMoi  (2)'!#REF!</definedName>
    <definedName name="t7m" localSheetId="0">'[20]THPDMoi  (2)'!#REF!</definedName>
    <definedName name="t7m" localSheetId="4">'[23]THPDMoi  (2)'!#REF!</definedName>
    <definedName name="t7m">'[20]THPDMoi  (2)'!#REF!</definedName>
    <definedName name="t7nc" localSheetId="5">'[30]lam-moi'!#REF!</definedName>
    <definedName name="t7nc" localSheetId="0">'[20]lam-moi'!#REF!</definedName>
    <definedName name="t7nc" localSheetId="4">'[23]lam-moi'!#REF!</definedName>
    <definedName name="t7nc">'[20]lam-moi'!#REF!</definedName>
    <definedName name="t7vl" localSheetId="5">'[30]lam-moi'!#REF!</definedName>
    <definedName name="t7vl" localSheetId="0">'[20]lam-moi'!#REF!</definedName>
    <definedName name="t7vl" localSheetId="4">'[23]lam-moi'!#REF!</definedName>
    <definedName name="t7vl">'[20]lam-moi'!#REF!</definedName>
    <definedName name="t84mnc" localSheetId="5">'[22]thao-go'!#REF!</definedName>
    <definedName name="t84mnc" localSheetId="0">'[20]thao-go'!#REF!</definedName>
    <definedName name="t84mnc" localSheetId="4">'[23]thao-go'!#REF!</definedName>
    <definedName name="t84mnc">'[20]thao-go'!#REF!</definedName>
    <definedName name="t8m" localSheetId="5">'[30]THPDMoi  (2)'!#REF!</definedName>
    <definedName name="t8m" localSheetId="0">'[20]THPDMoi  (2)'!#REF!</definedName>
    <definedName name="t8m" localSheetId="4">'[23]THPDMoi  (2)'!#REF!</definedName>
    <definedName name="t8m">'[20]THPDMoi  (2)'!#REF!</definedName>
    <definedName name="t8nc" localSheetId="5">'[22]lam-moi'!#REF!</definedName>
    <definedName name="t8nc" localSheetId="0">'[20]lam-moi'!#REF!</definedName>
    <definedName name="t8nc" localSheetId="4">'[23]lam-moi'!#REF!</definedName>
    <definedName name="t8nc">'[20]lam-moi'!#REF!</definedName>
    <definedName name="t8vl" localSheetId="5">'[22]lam-moi'!#REF!</definedName>
    <definedName name="t8vl" localSheetId="0">'[20]lam-moi'!#REF!</definedName>
    <definedName name="t8vl" localSheetId="4">'[23]lam-moi'!#REF!</definedName>
    <definedName name="t8vl">'[20]lam-moi'!#REF!</definedName>
    <definedName name="tadao">#REF!</definedName>
    <definedName name="TAIKHOAN" localSheetId="5">OFFSET([130]NGUON!$E$1:$E$65536,COUNTIF([130]NGUON!$E$1:$E$65536,"&lt;&gt;0")-1,0,1)</definedName>
    <definedName name="Taikhoan">'[213]Tai khoan'!$A$3:$C$93</definedName>
    <definedName name="TAM">#REF!</definedName>
    <definedName name="TAMTINH">#REF!</definedName>
    <definedName name="TANBINH1" localSheetId="5">#REF!</definedName>
    <definedName name="TANBINH1">#REF!</definedName>
    <definedName name="TANBINH2" localSheetId="5">#REF!</definedName>
    <definedName name="TANBINH2">#REF!</definedName>
    <definedName name="TANPHU" localSheetId="5">#REF!</definedName>
    <definedName name="TANPHU">#REF!</definedName>
    <definedName name="TaxTV">10%</definedName>
    <definedName name="TaxXL">5%</definedName>
    <definedName name="tb" localSheetId="5">[48]gVL!$Q$29</definedName>
    <definedName name="tb" localSheetId="4">[48]gVL!$Q$29</definedName>
    <definedName name="tb" localSheetId="3">[48]gVL!$Q$29</definedName>
    <definedName name="tb">[49]gVL!$N$26</definedName>
    <definedName name="TBA">#REF!</definedName>
    <definedName name="tbdd1p" localSheetId="5">'[22]lam-moi'!#REF!</definedName>
    <definedName name="tbdd1p" localSheetId="0">'[20]lam-moi'!#REF!</definedName>
    <definedName name="tbdd1p" localSheetId="4">'[23]lam-moi'!#REF!</definedName>
    <definedName name="tbdd1p">'[20]lam-moi'!#REF!</definedName>
    <definedName name="tbdd3p" localSheetId="5">'[22]lam-moi'!#REF!</definedName>
    <definedName name="tbdd3p" localSheetId="0">'[20]lam-moi'!#REF!</definedName>
    <definedName name="tbdd3p" localSheetId="4">'[23]lam-moi'!#REF!</definedName>
    <definedName name="tbdd3p">'[20]lam-moi'!#REF!</definedName>
    <definedName name="tbddsdl" localSheetId="5">'[30]lam-moi'!#REF!</definedName>
    <definedName name="tbddsdl" localSheetId="0">'[20]lam-moi'!#REF!</definedName>
    <definedName name="tbddsdl" localSheetId="4">'[23]lam-moi'!#REF!</definedName>
    <definedName name="tbddsdl">'[20]lam-moi'!#REF!</definedName>
    <definedName name="TBI" localSheetId="5">'[30]TH XL'!#REF!</definedName>
    <definedName name="TBI" localSheetId="0">'[20]TH XL'!#REF!</definedName>
    <definedName name="TBI" localSheetId="4">'[23]TH XL'!#REF!</definedName>
    <definedName name="TBI">'[20]TH XL'!#REF!</definedName>
    <definedName name="tbl_ProdInfo" localSheetId="5" hidden="1">#REF!</definedName>
    <definedName name="tbl_ProdInfo" localSheetId="0" hidden="1">#REF!</definedName>
    <definedName name="tbl_ProdInfo" hidden="1">#REF!</definedName>
    <definedName name="tbtr" localSheetId="5">'[22]TH XL'!#REF!</definedName>
    <definedName name="tbtr" localSheetId="0">'[20]TH XL'!#REF!</definedName>
    <definedName name="tbtr" localSheetId="4">'[23]TH XL'!#REF!</definedName>
    <definedName name="tbtr">'[20]TH XL'!#REF!</definedName>
    <definedName name="tbtram">#REF!</definedName>
    <definedName name="TC" localSheetId="5">#REF!</definedName>
    <definedName name="TC" localSheetId="0">#REF!</definedName>
    <definedName name="TC">#REF!</definedName>
    <definedName name="TC_NHANH1">#REF!</definedName>
    <definedName name="TC44HCUCHI" localSheetId="5">#REF!</definedName>
    <definedName name="TC44HCUCHI">#REF!</definedName>
    <definedName name="TC44HHOCMON" localSheetId="5">#REF!</definedName>
    <definedName name="TC44HHOCMON">#REF!</definedName>
    <definedName name="TC44QBINHCHANH" localSheetId="5">#REF!</definedName>
    <definedName name="TC44QBINHCHANH">#REF!</definedName>
    <definedName name="TC44QBINHTAN" localSheetId="5">#REF!</definedName>
    <definedName name="TC44QBINHTAN">#REF!</definedName>
    <definedName name="TC44QBINHTHANH1" localSheetId="5">#REF!</definedName>
    <definedName name="TC44QBINHTHANH1">#REF!</definedName>
    <definedName name="TC44QBINHTHANH2" localSheetId="5">#REF!</definedName>
    <definedName name="TC44QBINHTHANH2">#REF!</definedName>
    <definedName name="TC44QGOVAP1" localSheetId="5">#REF!</definedName>
    <definedName name="TC44QGOVAP1">#REF!</definedName>
    <definedName name="TC44QGOVAP2" localSheetId="5">#REF!</definedName>
    <definedName name="TC44QGOVAP2">#REF!</definedName>
    <definedName name="TC44QPHUNHUAN" localSheetId="5">#REF!</definedName>
    <definedName name="TC44QPHUNHUAN">#REF!</definedName>
    <definedName name="TC44QTANBINH1" localSheetId="5">#REF!</definedName>
    <definedName name="TC44QTANBINH1">#REF!</definedName>
    <definedName name="TC44QTANBINH2" localSheetId="5">#REF!</definedName>
    <definedName name="TC44QTANBINH2">#REF!</definedName>
    <definedName name="TC44QTANPHU" localSheetId="5">#REF!</definedName>
    <definedName name="TC44QTANPHU">#REF!</definedName>
    <definedName name="TC44QTHUDUC1" localSheetId="5">#REF!</definedName>
    <definedName name="TC44QTHUDUC1">#REF!</definedName>
    <definedName name="TC44QTHUDUC2" localSheetId="5">#REF!</definedName>
    <definedName name="TC44QTHUDUC2">#REF!</definedName>
    <definedName name="TC44QUAN1" localSheetId="5">#REF!</definedName>
    <definedName name="TC44QUAN1">#REF!</definedName>
    <definedName name="TC44QUAN10" localSheetId="5">#REF!</definedName>
    <definedName name="TC44QUAN10">#REF!</definedName>
    <definedName name="TC44QUAN11" localSheetId="5">#REF!</definedName>
    <definedName name="TC44QUAN11">#REF!</definedName>
    <definedName name="TC44QUAN12" localSheetId="5">#REF!</definedName>
    <definedName name="TC44QUAN12">#REF!</definedName>
    <definedName name="TC44QUAN2" localSheetId="5">#REF!</definedName>
    <definedName name="TC44QUAN2">#REF!</definedName>
    <definedName name="TC44QUAN32" localSheetId="5">#REF!</definedName>
    <definedName name="TC44QUAN32">#REF!</definedName>
    <definedName name="TC44QUAN4" localSheetId="5">#REF!</definedName>
    <definedName name="TC44QUAN4">#REF!</definedName>
    <definedName name="TC44QUAN5" localSheetId="5">#REF!</definedName>
    <definedName name="TC44QUAN5">#REF!</definedName>
    <definedName name="TC44QUAN6A" localSheetId="5">#REF!</definedName>
    <definedName name="TC44QUAN6A">#REF!</definedName>
    <definedName name="TC44QUAN6B" localSheetId="5">#REF!</definedName>
    <definedName name="TC44QUAN6B">#REF!</definedName>
    <definedName name="TC44QUAN7" localSheetId="5">#REF!</definedName>
    <definedName name="TC44QUAN7">#REF!</definedName>
    <definedName name="TC44QUAN8A" localSheetId="5">#REF!</definedName>
    <definedName name="TC44QUAN8A">#REF!</definedName>
    <definedName name="TC44QUAN8B" localSheetId="5">#REF!</definedName>
    <definedName name="TC44QUAN8B">#REF!</definedName>
    <definedName name="Tchuan">#REF!</definedName>
    <definedName name="tcxxnc" localSheetId="5">'[30]thao-go'!#REF!</definedName>
    <definedName name="tcxxnc" localSheetId="0">'[20]thao-go'!#REF!</definedName>
    <definedName name="tcxxnc" localSheetId="4">'[23]thao-go'!#REF!</definedName>
    <definedName name="tcxxnc">'[20]thao-go'!#REF!</definedName>
    <definedName name="td" localSheetId="5">'[30]THPDMoi  (2)'!#REF!</definedName>
    <definedName name="td" localSheetId="0">'[20]THPDMoi  (2)'!#REF!</definedName>
    <definedName name="td" localSheetId="4">'[23]THPDMoi  (2)'!#REF!</definedName>
    <definedName name="td">'[20]THPDMoi  (2)'!#REF!</definedName>
    <definedName name="td10vl" localSheetId="5">'[30]#REF'!#REF!</definedName>
    <definedName name="td10vl" localSheetId="0">'[20]#REF'!#REF!</definedName>
    <definedName name="td10vl" localSheetId="4">'[23]#REF'!#REF!</definedName>
    <definedName name="td10vl">'[20]#REF'!#REF!</definedName>
    <definedName name="td12nc" localSheetId="5">'[22]#REF'!#REF!</definedName>
    <definedName name="td12nc" localSheetId="0">'[20]#REF'!#REF!</definedName>
    <definedName name="td12nc" localSheetId="4">'[23]#REF'!#REF!</definedName>
    <definedName name="td12nc">'[20]#REF'!#REF!</definedName>
    <definedName name="td1cnc" localSheetId="5">'[30]lam-moi'!#REF!</definedName>
    <definedName name="td1cnc" localSheetId="0">'[20]lam-moi'!#REF!</definedName>
    <definedName name="td1cnc" localSheetId="4">'[23]lam-moi'!#REF!</definedName>
    <definedName name="td1cnc">'[20]lam-moi'!#REF!</definedName>
    <definedName name="td1cvl" localSheetId="5">'[22]lam-moi'!#REF!</definedName>
    <definedName name="td1cvl" localSheetId="0">'[20]lam-moi'!#REF!</definedName>
    <definedName name="td1cvl" localSheetId="4">'[23]lam-moi'!#REF!</definedName>
    <definedName name="td1cvl">'[20]lam-moi'!#REF!</definedName>
    <definedName name="td1p" localSheetId="0">#REF!</definedName>
    <definedName name="td1p">#REF!</definedName>
    <definedName name="TD1pnc" localSheetId="5">'[22]CHITIET VL-NC-TT -1p'!#REF!</definedName>
    <definedName name="TD1pnc" localSheetId="0">'[20]CHITIET VL-NC-TT -1p'!#REF!</definedName>
    <definedName name="TD1pnc" localSheetId="4">'[23]CHITIET VL-NC-TT -1p'!#REF!</definedName>
    <definedName name="TD1pnc">'[20]CHITIET VL-NC-TT -1p'!#REF!</definedName>
    <definedName name="TD1pvl" localSheetId="5">'[30]CHITIET VL-NC-TT -1p'!#REF!</definedName>
    <definedName name="TD1pvl" localSheetId="0">'[20]CHITIET VL-NC-TT -1p'!#REF!</definedName>
    <definedName name="TD1pvl" localSheetId="4">'[23]CHITIET VL-NC-TT -1p'!#REF!</definedName>
    <definedName name="TD1pvl">'[20]CHITIET VL-NC-TT -1p'!#REF!</definedName>
    <definedName name="td3p" localSheetId="0">#REF!</definedName>
    <definedName name="td3p">#REF!</definedName>
    <definedName name="tdc84nc" localSheetId="5">'[30]thao-go'!#REF!</definedName>
    <definedName name="tdc84nc" localSheetId="0">'[20]thao-go'!#REF!</definedName>
    <definedName name="tdc84nc" localSheetId="4">'[23]thao-go'!#REF!</definedName>
    <definedName name="tdc84nc">'[20]thao-go'!#REF!</definedName>
    <definedName name="tdcnc" localSheetId="5">'[30]thao-go'!#REF!</definedName>
    <definedName name="tdcnc" localSheetId="0">'[20]thao-go'!#REF!</definedName>
    <definedName name="tdcnc" localSheetId="4">'[23]thao-go'!#REF!</definedName>
    <definedName name="tdcnc">'[20]thao-go'!#REF!</definedName>
    <definedName name="tdgnc" localSheetId="5">'[30]lam-moi'!#REF!</definedName>
    <definedName name="tdgnc" localSheetId="0">'[20]lam-moi'!#REF!</definedName>
    <definedName name="tdgnc" localSheetId="4">'[23]lam-moi'!#REF!</definedName>
    <definedName name="tdgnc">'[20]lam-moi'!#REF!</definedName>
    <definedName name="tdgvl" localSheetId="5">'[30]lam-moi'!#REF!</definedName>
    <definedName name="tdgvl" localSheetId="0">'[20]lam-moi'!#REF!</definedName>
    <definedName name="tdgvl" localSheetId="4">'[23]lam-moi'!#REF!</definedName>
    <definedName name="tdgvl">'[20]lam-moi'!#REF!</definedName>
    <definedName name="tdhtnc" localSheetId="5">'[30]lam-moi'!#REF!</definedName>
    <definedName name="tdhtnc" localSheetId="0">'[20]lam-moi'!#REF!</definedName>
    <definedName name="tdhtnc" localSheetId="4">'[23]lam-moi'!#REF!</definedName>
    <definedName name="tdhtnc">'[20]lam-moi'!#REF!</definedName>
    <definedName name="tdhtvl" localSheetId="5">'[22]lam-moi'!#REF!</definedName>
    <definedName name="tdhtvl" localSheetId="0">'[20]lam-moi'!#REF!</definedName>
    <definedName name="tdhtvl" localSheetId="4">'[23]lam-moi'!#REF!</definedName>
    <definedName name="tdhtvl">'[20]lam-moi'!#REF!</definedName>
    <definedName name="tdnc" localSheetId="5">[22]gtrinh!#REF!</definedName>
    <definedName name="tdnc" localSheetId="0">[20]gtrinh!#REF!</definedName>
    <definedName name="tdnc" localSheetId="4">[23]gtrinh!#REF!</definedName>
    <definedName name="tdnc">[20]gtrinh!#REF!</definedName>
    <definedName name="tdnc1p">#REF!</definedName>
    <definedName name="tdnc3p" localSheetId="5">'[22]CHITIET VL-NC'!$G$28</definedName>
    <definedName name="tdnc3p" localSheetId="4">'[23]CHITIET VL-NC'!$G$28</definedName>
    <definedName name="tdnc3p">'[20]CHITIET VL-NC'!$G$28</definedName>
    <definedName name="tdo">#REF!</definedName>
    <definedName name="tdt1pnc" localSheetId="5">[22]gtrinh!#REF!</definedName>
    <definedName name="tdt1pnc" localSheetId="0">[20]gtrinh!#REF!</definedName>
    <definedName name="tdt1pnc" localSheetId="4">[23]gtrinh!#REF!</definedName>
    <definedName name="tdt1pnc">[20]gtrinh!#REF!</definedName>
    <definedName name="tdt1pvl" localSheetId="5">[30]gtrinh!#REF!</definedName>
    <definedName name="tdt1pvl" localSheetId="0">[20]gtrinh!#REF!</definedName>
    <definedName name="tdt1pvl" localSheetId="4">[23]gtrinh!#REF!</definedName>
    <definedName name="tdt1pvl">[20]gtrinh!#REF!</definedName>
    <definedName name="tdt2cnc" localSheetId="5">'[22]lam-moi'!#REF!</definedName>
    <definedName name="tdt2cnc" localSheetId="0">'[20]lam-moi'!#REF!</definedName>
    <definedName name="tdt2cnc" localSheetId="4">'[23]lam-moi'!#REF!</definedName>
    <definedName name="tdt2cnc">'[20]lam-moi'!#REF!</definedName>
    <definedName name="tdt2cvl" localSheetId="5">[30]chitiet!#REF!</definedName>
    <definedName name="tdt2cvl" localSheetId="0">[20]chitiet!#REF!</definedName>
    <definedName name="tdt2cvl" localSheetId="4">[23]chitiet!#REF!</definedName>
    <definedName name="tdt2cvl">[20]chitiet!#REF!</definedName>
    <definedName name="tdtr2cnc">#REF!</definedName>
    <definedName name="tdtr2cvl">#REF!</definedName>
    <definedName name="tdtrnc" localSheetId="5">[30]gtrinh!#REF!</definedName>
    <definedName name="tdtrnc" localSheetId="0">[20]gtrinh!#REF!</definedName>
    <definedName name="tdtrnc" localSheetId="4">[23]gtrinh!#REF!</definedName>
    <definedName name="tdtrnc">[20]gtrinh!#REF!</definedName>
    <definedName name="tdtrvl" localSheetId="5">[30]gtrinh!#REF!</definedName>
    <definedName name="tdtrvl" localSheetId="0">[20]gtrinh!#REF!</definedName>
    <definedName name="tdtrvl" localSheetId="4">[23]gtrinh!#REF!</definedName>
    <definedName name="tdtrvl">[20]gtrinh!#REF!</definedName>
    <definedName name="tdvl" localSheetId="5">[22]gtrinh!#REF!</definedName>
    <definedName name="tdvl" localSheetId="0">[20]gtrinh!#REF!</definedName>
    <definedName name="tdvl" localSheetId="4">[23]gtrinh!#REF!</definedName>
    <definedName name="tdvl">[20]gtrinh!#REF!</definedName>
    <definedName name="tdvl1p">#REF!</definedName>
    <definedName name="tdvl3p" localSheetId="5">'[30]CHITIET VL-NC'!$G$23</definedName>
    <definedName name="tdvl3p" localSheetId="4">'[23]CHITIET VL-NC'!$G$23</definedName>
    <definedName name="tdvl3p">'[20]CHITIET VL-NC'!$G$23</definedName>
    <definedName name="text" localSheetId="0">#REF!,#REF!,#REF!,#REF!,#REF!</definedName>
    <definedName name="text">#REF!,#REF!,#REF!,#REF!,#REF!</definedName>
    <definedName name="TG">#REF!</definedName>
    <definedName name="th" localSheetId="5">[72]gVL!$N$20</definedName>
    <definedName name="th" localSheetId="4">[214]dmuc!$A$1:$K$65536</definedName>
    <definedName name="th" localSheetId="3">[215]dmuc!$A$1:$K$65536</definedName>
    <definedName name="th">[49]gVL!$N$20</definedName>
    <definedName name="th3x15" localSheetId="5">[30]giathanh1!#REF!</definedName>
    <definedName name="th3x15" localSheetId="0">[20]giathanh1!#REF!</definedName>
    <definedName name="th3x15" localSheetId="4">[23]giathanh1!#REF!</definedName>
    <definedName name="th3x15">[20]giathanh1!#REF!</definedName>
    <definedName name="thang">'[166]cong ty xd cong trinh 506'!$A$9</definedName>
    <definedName name="thanhtien">#REF!</definedName>
    <definedName name="ThanhXuan110" localSheetId="5">'[216]KH-Q1,Q2,01'!#REF!</definedName>
    <definedName name="ThanhXuan110" localSheetId="0">'[217]KH-Q1,Q2,01'!#REF!</definedName>
    <definedName name="ThanhXuan110" localSheetId="3">'[20]KH-Q1,Q2,01'!#REF!</definedName>
    <definedName name="ThanhXuan110">'[217]KH-Q1,Q2,01'!#REF!</definedName>
    <definedName name="thepbuoc">[114]GiaVL!$F$20</definedName>
    <definedName name="ThepCT3">'[33]Vat lieu'!$D$16</definedName>
    <definedName name="thepCT5">'[33]Vat lieu'!$D$17</definedName>
    <definedName name="ThepDet32x3" localSheetId="5">[86]T.Tinh!#REF!</definedName>
    <definedName name="ThepDet32x3" localSheetId="0">[87]T.Tinh!#REF!</definedName>
    <definedName name="ThepDet32x3">[87]T.Tinh!#REF!</definedName>
    <definedName name="ThepDet35x3" localSheetId="5">[86]T.Tinh!#REF!</definedName>
    <definedName name="ThepDet35x3" localSheetId="0">[87]T.Tinh!#REF!</definedName>
    <definedName name="ThepDet35x3">[87]T.Tinh!#REF!</definedName>
    <definedName name="ThepDet40x4" localSheetId="5">[86]T.Tinh!#REF!</definedName>
    <definedName name="ThepDet40x4" localSheetId="0">[87]T.Tinh!#REF!</definedName>
    <definedName name="ThepDet40x4">[87]T.Tinh!#REF!</definedName>
    <definedName name="ThepDet45x4" localSheetId="5">[86]T.Tinh!#REF!</definedName>
    <definedName name="ThepDet45x4" localSheetId="0">[87]T.Tinh!#REF!</definedName>
    <definedName name="ThepDet45x4">[87]T.Tinh!#REF!</definedName>
    <definedName name="ThepDet50x5" localSheetId="5">[86]T.Tinh!#REF!</definedName>
    <definedName name="ThepDet50x5" localSheetId="0">[87]T.Tinh!#REF!</definedName>
    <definedName name="ThepDet50x5">[87]T.Tinh!#REF!</definedName>
    <definedName name="ThepDet63x6" localSheetId="5">[86]T.Tinh!#REF!</definedName>
    <definedName name="ThepDet63x6" localSheetId="0">[87]T.Tinh!#REF!</definedName>
    <definedName name="ThepDet63x6">[87]T.Tinh!#REF!</definedName>
    <definedName name="ThepDet75x6" localSheetId="5">[86]T.Tinh!#REF!</definedName>
    <definedName name="ThepDet75x6" localSheetId="0">[87]T.Tinh!#REF!</definedName>
    <definedName name="ThepDet75x6">[87]T.Tinh!#REF!</definedName>
    <definedName name="thepDet75x7" localSheetId="5">#N/A</definedName>
    <definedName name="thepDet75x7">'[218]4'!$K$23</definedName>
    <definedName name="ThepGoc32x32x3" localSheetId="5">[86]T.Tinh!#REF!</definedName>
    <definedName name="ThepGoc32x32x3" localSheetId="0">[87]T.Tinh!#REF!</definedName>
    <definedName name="ThepGoc32x32x3">[87]T.Tinh!#REF!</definedName>
    <definedName name="ThepGoc35x35x3" localSheetId="5">[86]T.Tinh!#REF!</definedName>
    <definedName name="ThepGoc35x35x3" localSheetId="0">[87]T.Tinh!#REF!</definedName>
    <definedName name="ThepGoc35x35x3">[87]T.Tinh!#REF!</definedName>
    <definedName name="ThepGoc40x40x4" localSheetId="5">[86]T.Tinh!#REF!</definedName>
    <definedName name="ThepGoc40x40x4" localSheetId="0">[87]T.Tinh!#REF!</definedName>
    <definedName name="ThepGoc40x40x4">[87]T.Tinh!#REF!</definedName>
    <definedName name="ThepGoc45x45x4" localSheetId="5">[86]T.Tinh!#REF!</definedName>
    <definedName name="ThepGoc45x45x4" localSheetId="0">[87]T.Tinh!#REF!</definedName>
    <definedName name="ThepGoc45x45x4">[87]T.Tinh!#REF!</definedName>
    <definedName name="ThepGoc50x50x5" localSheetId="5">[86]T.Tinh!#REF!</definedName>
    <definedName name="ThepGoc50x50x5" localSheetId="0">[87]T.Tinh!#REF!</definedName>
    <definedName name="ThepGoc50x50x5">[87]T.Tinh!#REF!</definedName>
    <definedName name="ThepGoc63x63x6" localSheetId="5">[86]T.Tinh!#REF!</definedName>
    <definedName name="ThepGoc63x63x6" localSheetId="0">[87]T.Tinh!#REF!</definedName>
    <definedName name="ThepGoc63x63x6">[87]T.Tinh!#REF!</definedName>
    <definedName name="ThepGoc75x6" localSheetId="5">#N/A</definedName>
    <definedName name="ThepGoc75x6">'[218]4'!$K$16</definedName>
    <definedName name="ThepGoc75x75x6" localSheetId="5">[86]T.Tinh!#REF!</definedName>
    <definedName name="ThepGoc75x75x6" localSheetId="0">[87]T.Tinh!#REF!</definedName>
    <definedName name="ThepGoc75x75x6">[87]T.Tinh!#REF!</definedName>
    <definedName name="thephinh">[114]GiaVL!$F$18</definedName>
    <definedName name="thepnho">'[21]Gia vat tu'!$D$78</definedName>
    <definedName name="theptam">[114]GiaVL!$F$19</definedName>
    <definedName name="theptb">'[21]Gia vat tu'!$D$77</definedName>
    <definedName name="thepto">#REF!</definedName>
    <definedName name="ThepTronD10D18" localSheetId="5">[86]T.Tinh!#REF!</definedName>
    <definedName name="ThepTronD10D18" localSheetId="0">[87]T.Tinh!#REF!</definedName>
    <definedName name="ThepTronD10D18">[87]T.Tinh!#REF!</definedName>
    <definedName name="ThepTronD6D8" localSheetId="5">[86]T.Tinh!#REF!</definedName>
    <definedName name="ThepTronD6D8" localSheetId="0">[87]T.Tinh!#REF!</definedName>
    <definedName name="ThepTronD6D8">[87]T.Tinh!#REF!</definedName>
    <definedName name="thepU" localSheetId="0">[219]TTDZ22!#REF!</definedName>
    <definedName name="thepU">[219]TTDZ22!#REF!</definedName>
    <definedName name="thgian_bq" localSheetId="5">'[31]truc tiep'!#REF!</definedName>
    <definedName name="thgian_bq" localSheetId="0">'[32]truc tiep'!#REF!</definedName>
    <definedName name="thgian_bq">'[32]truc tiep'!#REF!</definedName>
    <definedName name="thgian_bv" localSheetId="5">'[31]truc tiep'!#REF!</definedName>
    <definedName name="thgian_bv" localSheetId="0">'[32]truc tiep'!#REF!</definedName>
    <definedName name="thgian_bv">'[32]truc tiep'!#REF!</definedName>
    <definedName name="thgian_ck" localSheetId="5">'[31]truc tiep'!#REF!</definedName>
    <definedName name="thgian_ck" localSheetId="0">'[32]truc tiep'!#REF!</definedName>
    <definedName name="thgian_ck">'[32]truc tiep'!#REF!</definedName>
    <definedName name="thgian_d1" localSheetId="5">'[94]truc tiep'!#REF!</definedName>
    <definedName name="thgian_d1" localSheetId="0">'[32]truc tiep'!#REF!</definedName>
    <definedName name="thgian_d1">'[32]truc tiep'!#REF!</definedName>
    <definedName name="thgian_d2" localSheetId="5">'[31]truc tiep'!#REF!</definedName>
    <definedName name="thgian_d2" localSheetId="0">'[32]truc tiep'!#REF!</definedName>
    <definedName name="thgian_d2">'[32]truc tiep'!#REF!</definedName>
    <definedName name="thgian_d3" localSheetId="5">'[94]truc tiep'!#REF!</definedName>
    <definedName name="thgian_d3" localSheetId="0">'[32]truc tiep'!#REF!</definedName>
    <definedName name="thgian_d3">'[32]truc tiep'!#REF!</definedName>
    <definedName name="thgian_dl" localSheetId="5">'[31]truc tiep'!#REF!</definedName>
    <definedName name="thgian_dl" localSheetId="0">'[32]truc tiep'!#REF!</definedName>
    <definedName name="thgian_dl">'[32]truc tiep'!#REF!</definedName>
    <definedName name="thgian_kcs" localSheetId="5">'[31]truc tiep'!#REF!</definedName>
    <definedName name="thgian_kcs" localSheetId="0">'[32]truc tiep'!#REF!</definedName>
    <definedName name="thgian_kcs">'[32]truc tiep'!#REF!</definedName>
    <definedName name="thgian_nb" localSheetId="5">'[31]truc tiep'!#REF!</definedName>
    <definedName name="thgian_nb" localSheetId="0">'[32]truc tiep'!#REF!</definedName>
    <definedName name="thgian_nb">'[32]truc tiep'!#REF!</definedName>
    <definedName name="thgian_ngio" localSheetId="5">'[31]truc tiep'!#REF!</definedName>
    <definedName name="thgian_ngio" localSheetId="0">'[32]truc tiep'!#REF!</definedName>
    <definedName name="thgian_ngio">'[32]truc tiep'!#REF!</definedName>
    <definedName name="thgian_nv" localSheetId="5">'[94]truc tiep'!#REF!</definedName>
    <definedName name="thgian_nv" localSheetId="0">'[32]truc tiep'!#REF!</definedName>
    <definedName name="thgian_nv">'[32]truc tiep'!#REF!</definedName>
    <definedName name="thgian_t3" localSheetId="5">'[94]truc tiep'!#REF!</definedName>
    <definedName name="thgian_t3" localSheetId="0">'[32]truc tiep'!#REF!</definedName>
    <definedName name="thgian_t3">'[32]truc tiep'!#REF!</definedName>
    <definedName name="thgian_t4" localSheetId="5">'[31]truc tiep'!#REF!</definedName>
    <definedName name="thgian_t4" localSheetId="0">'[32]truc tiep'!#REF!</definedName>
    <definedName name="thgian_t4">'[32]truc tiep'!#REF!</definedName>
    <definedName name="thgian_t5" localSheetId="5">'[94]truc tiep'!#REF!</definedName>
    <definedName name="thgian_t5" localSheetId="0">'[32]truc tiep'!#REF!</definedName>
    <definedName name="thgian_t5">'[32]truc tiep'!#REF!</definedName>
    <definedName name="thgian_t6" localSheetId="5">'[31]truc tiep'!#REF!</definedName>
    <definedName name="thgian_t6" localSheetId="0">'[32]truc tiep'!#REF!</definedName>
    <definedName name="thgian_t6">'[32]truc tiep'!#REF!</definedName>
    <definedName name="thgian_tc" localSheetId="5">'[31]truc tiep'!#REF!</definedName>
    <definedName name="thgian_tc" localSheetId="0">'[32]truc tiep'!#REF!</definedName>
    <definedName name="thgian_tc">'[32]truc tiep'!#REF!</definedName>
    <definedName name="thgian_tm" localSheetId="5">'[31]truc tiep'!#REF!</definedName>
    <definedName name="thgian_tm" localSheetId="0">'[32]truc tiep'!#REF!</definedName>
    <definedName name="thgian_tm">'[32]truc tiep'!#REF!</definedName>
    <definedName name="thgian_vs" localSheetId="5">'[31]truc tiep'!#REF!</definedName>
    <definedName name="thgian_vs" localSheetId="0">'[32]truc tiep'!#REF!</definedName>
    <definedName name="thgian_vs">'[32]truc tiep'!#REF!</definedName>
    <definedName name="thgian_xh" localSheetId="5">'[31]truc tiep'!#REF!</definedName>
    <definedName name="thgian_xh" localSheetId="0">'[32]truc tiep'!#REF!</definedName>
    <definedName name="thgian_xh">'[32]truc tiep'!#REF!</definedName>
    <definedName name="thgio_bq" localSheetId="5">'[31]truc tiep'!#REF!</definedName>
    <definedName name="thgio_bq" localSheetId="0">'[32]truc tiep'!#REF!</definedName>
    <definedName name="thgio_bq">'[32]truc tiep'!#REF!</definedName>
    <definedName name="thgio_bv" localSheetId="5">'[94]truc tiep'!#REF!</definedName>
    <definedName name="thgio_bv" localSheetId="0">'[32]truc tiep'!#REF!</definedName>
    <definedName name="thgio_bv">'[32]truc tiep'!#REF!</definedName>
    <definedName name="thgio_ck" localSheetId="5">'[31]truc tiep'!#REF!</definedName>
    <definedName name="thgio_ck" localSheetId="0">'[32]truc tiep'!#REF!</definedName>
    <definedName name="thgio_ck">'[32]truc tiep'!#REF!</definedName>
    <definedName name="thgio_d1" localSheetId="5">'[31]truc tiep'!#REF!</definedName>
    <definedName name="thgio_d1" localSheetId="0">'[32]truc tiep'!#REF!</definedName>
    <definedName name="thgio_d1">'[32]truc tiep'!#REF!</definedName>
    <definedName name="thgio_d2" localSheetId="5">'[31]truc tiep'!#REF!</definedName>
    <definedName name="thgio_d2" localSheetId="0">'[32]truc tiep'!#REF!</definedName>
    <definedName name="thgio_d2">'[32]truc tiep'!#REF!</definedName>
    <definedName name="thgio_d3" localSheetId="5">'[94]truc tiep'!#REF!</definedName>
    <definedName name="thgio_d3" localSheetId="0">'[32]truc tiep'!#REF!</definedName>
    <definedName name="thgio_d3">'[32]truc tiep'!#REF!</definedName>
    <definedName name="thgio_dl" localSheetId="5">'[31]truc tiep'!#REF!</definedName>
    <definedName name="thgio_dl" localSheetId="0">'[32]truc tiep'!#REF!</definedName>
    <definedName name="thgio_dl">'[32]truc tiep'!#REF!</definedName>
    <definedName name="thgio_kcs" localSheetId="5">'[31]truc tiep'!#REF!</definedName>
    <definedName name="thgio_kcs" localSheetId="0">'[32]truc tiep'!#REF!</definedName>
    <definedName name="thgio_kcs">'[32]truc tiep'!#REF!</definedName>
    <definedName name="thgio_nb" localSheetId="5">'[94]truc tiep'!#REF!</definedName>
    <definedName name="thgio_nb" localSheetId="0">'[32]truc tiep'!#REF!</definedName>
    <definedName name="thgio_nb">'[32]truc tiep'!#REF!</definedName>
    <definedName name="thgio_ngio" localSheetId="5">'[94]truc tiep'!#REF!</definedName>
    <definedName name="thgio_ngio" localSheetId="0">'[32]truc tiep'!#REF!</definedName>
    <definedName name="thgio_ngio">'[32]truc tiep'!#REF!</definedName>
    <definedName name="thgio_nv" localSheetId="5">'[31]truc tiep'!#REF!</definedName>
    <definedName name="thgio_nv" localSheetId="0">'[32]truc tiep'!#REF!</definedName>
    <definedName name="thgio_nv">'[32]truc tiep'!#REF!</definedName>
    <definedName name="thgio_t3" localSheetId="5">'[31]truc tiep'!#REF!</definedName>
    <definedName name="thgio_t3" localSheetId="0">'[32]truc tiep'!#REF!</definedName>
    <definedName name="thgio_t3">'[32]truc tiep'!#REF!</definedName>
    <definedName name="thgio_t4" localSheetId="5">'[31]truc tiep'!#REF!</definedName>
    <definedName name="thgio_t4" localSheetId="0">'[32]truc tiep'!#REF!</definedName>
    <definedName name="thgio_t4">'[32]truc tiep'!#REF!</definedName>
    <definedName name="thgio_t5" localSheetId="5">'[94]truc tiep'!#REF!</definedName>
    <definedName name="thgio_t5" localSheetId="0">'[32]truc tiep'!#REF!</definedName>
    <definedName name="thgio_t5">'[32]truc tiep'!#REF!</definedName>
    <definedName name="thgio_t6" localSheetId="5">'[31]truc tiep'!#REF!</definedName>
    <definedName name="thgio_t6" localSheetId="0">'[32]truc tiep'!#REF!</definedName>
    <definedName name="thgio_t6">'[32]truc tiep'!#REF!</definedName>
    <definedName name="thgio_tc" localSheetId="5">'[31]truc tiep'!#REF!</definedName>
    <definedName name="thgio_tc" localSheetId="0">'[32]truc tiep'!#REF!</definedName>
    <definedName name="thgio_tc">'[32]truc tiep'!#REF!</definedName>
    <definedName name="thgio_tm" localSheetId="5">'[94]truc tiep'!#REF!</definedName>
    <definedName name="thgio_tm" localSheetId="0">'[32]truc tiep'!#REF!</definedName>
    <definedName name="thgio_tm">'[32]truc tiep'!#REF!</definedName>
    <definedName name="thgio_vs" localSheetId="5">'[31]truc tiep'!#REF!</definedName>
    <definedName name="thgio_vs" localSheetId="0">'[32]truc tiep'!#REF!</definedName>
    <definedName name="thgio_vs">'[32]truc tiep'!#REF!</definedName>
    <definedName name="thgio_xh" localSheetId="5">'[94]truc tiep'!#REF!</definedName>
    <definedName name="thgio_xh" localSheetId="0">'[32]truc tiep'!#REF!</definedName>
    <definedName name="thgio_xh">'[32]truc tiep'!#REF!</definedName>
    <definedName name="THGO1pnc">#REF!</definedName>
    <definedName name="thht">#REF!</definedName>
    <definedName name="THI" localSheetId="5">#REF!</definedName>
    <definedName name="THI">#REF!</definedName>
    <definedName name="thinh" localSheetId="5">#REF!</definedName>
    <definedName name="thinh">[155]gvl!$N$23</definedName>
    <definedName name="THK" localSheetId="5">'[52]COAT&amp;WRAP-QIOT-#3'!#REF!</definedName>
    <definedName name="THK" localSheetId="0">'[2]COAT&amp;WRAP-QIOT-#3'!#REF!</definedName>
    <definedName name="THK" localSheetId="4">'[2]COAT&amp;WRAP-QIOT-#3'!#REF!</definedName>
    <definedName name="THK" localSheetId="3">'[3]COAT&amp;WRAP-QIOT-#3'!#REF!</definedName>
    <definedName name="THK">'[2]COAT&amp;WRAP-QIOT-#3'!#REF!</definedName>
    <definedName name="THKP160" localSheetId="5">'[30]dongia (2)'!#REF!</definedName>
    <definedName name="THKP160" localSheetId="0">'[20]dongia (2)'!#REF!</definedName>
    <definedName name="THKP160" localSheetId="4">'[23]dongia (2)'!#REF!</definedName>
    <definedName name="THKP160">'[20]dongia (2)'!#REF!</definedName>
    <definedName name="thkp3" localSheetId="0">#REF!</definedName>
    <definedName name="thkp3">#REF!</definedName>
    <definedName name="thtr15" localSheetId="5">[30]giathanh1!#REF!</definedName>
    <definedName name="thtr15" localSheetId="0">[20]giathanh1!#REF!</definedName>
    <definedName name="thtr15" localSheetId="4">[23]giathanh1!#REF!</definedName>
    <definedName name="thtr15">[20]giathanh1!#REF!</definedName>
    <definedName name="thtt">#REF!</definedName>
    <definedName name="thucthanh">'[220]Thuc thanh'!$E$29</definedName>
    <definedName name="THUDUC1" localSheetId="5">#REF!</definedName>
    <definedName name="THUDUC1">#REF!</definedName>
    <definedName name="THUDUC2" localSheetId="5">#REF!</definedName>
    <definedName name="THUDUC2">#REF!</definedName>
    <definedName name="thue">#REF!</definedName>
    <definedName name="THUE_GTGT" localSheetId="0">[126]NHATKY!#REF!</definedName>
    <definedName name="THUE_GTGT">[126]NHATKY!#REF!</definedName>
    <definedName name="thuevat" localSheetId="0">'[178]DG-Don vi'!#REF!</definedName>
    <definedName name="thuevat">'[178]DG-Don vi'!#REF!</definedName>
    <definedName name="thuong_t">#REF!</definedName>
    <definedName name="THUONG1">#REF!</definedName>
    <definedName name="THUONG2">#REF!</definedName>
    <definedName name="THUONG3">#REF!</definedName>
    <definedName name="THUONG4">#REF!</definedName>
    <definedName name="Tien">#REF!</definedName>
    <definedName name="Tiep_dia" localSheetId="0">[47]Sheet3!#REF!</definedName>
    <definedName name="Tiep_dia">[47]Sheet3!#REF!</definedName>
    <definedName name="Tiepdia" localSheetId="5">[30]Tiepdia!$A:$IV</definedName>
    <definedName name="Tiepdia" localSheetId="4">[23]Tiepdia!$A:$IV</definedName>
    <definedName name="Tiepdia">[20]Tiepdia!$A:$IV</definedName>
    <definedName name="Tim_lan_xuat_hien">#REF!</definedName>
    <definedName name="tim_xuat_hien">#REF!</definedName>
    <definedName name="TINHTP" localSheetId="5">OFFSET([130]NGUON!$G$1:$G$65536,COUNTIF([130]NGUON!$G$1:$G$65536,"&lt;&gt;0")-1,0,1)</definedName>
    <definedName name="TINHTP">OFFSET([129]NGUON!$G$1:$G$65536,COUNTIF([129]NGUON!$G$1:$G$65536,"&lt;&gt;0")-1,0,1)</definedName>
    <definedName name="TITAN">#REF!</definedName>
    <definedName name="TK">#REF!</definedName>
    <definedName name="TKCO_NK">[126]NHATKY!$F$7:$F$1286</definedName>
    <definedName name="TKCO_NK_TB" localSheetId="5">[211]NHATKYC!$G$7:$G$180</definedName>
    <definedName name="TKCO_NK_TB">[212]NHATKYC!$G$7:$G$180</definedName>
    <definedName name="TKCOÙ" localSheetId="5">#REF!</definedName>
    <definedName name="TKCOÙ" localSheetId="0">#REF!</definedName>
    <definedName name="TKCOÙ">#REF!</definedName>
    <definedName name="TKNO_NK">[126]NHATKY!$E$7:$E$1286</definedName>
    <definedName name="TKNO_NK_TB" localSheetId="5">[211]NHATKYC!$E$7:$E$180</definedName>
    <definedName name="TKNO_NK_TB">[212]NHATKYC!$E$7:$E$180</definedName>
    <definedName name="TKNÔÏ" localSheetId="5">#REF!</definedName>
    <definedName name="TKNÔÏ" localSheetId="0">#REF!</definedName>
    <definedName name="TKNÔÏ">#REF!</definedName>
    <definedName name="TL" localSheetId="5">[43]ND!#REF!</definedName>
    <definedName name="TL" localSheetId="0">[43]ND!#REF!</definedName>
    <definedName name="TL">[43]ND!#REF!</definedName>
    <definedName name="TLAC120">#REF!</definedName>
    <definedName name="TLAC35">#REF!</definedName>
    <definedName name="TLAC50">#REF!</definedName>
    <definedName name="TLAC70">#REF!</definedName>
    <definedName name="TLAC95">#REF!</definedName>
    <definedName name="TLDa" localSheetId="0">[47]Sheet3!#REF!</definedName>
    <definedName name="TLDa">[47]Sheet3!#REF!</definedName>
    <definedName name="TLdat" localSheetId="0">[47]Sheet3!#REF!</definedName>
    <definedName name="TLdat">[47]Sheet3!#REF!</definedName>
    <definedName name="TLDM" localSheetId="0">[47]Sheet3!#REF!</definedName>
    <definedName name="TLDM">[47]Sheet3!#REF!</definedName>
    <definedName name="Tle">#REF!</definedName>
    <definedName name="tluong">#REF!</definedName>
    <definedName name="TM">#REF!</definedName>
    <definedName name="TN">#REF!</definedName>
    <definedName name="tn1pinnc" localSheetId="5">'[22]thao-go'!#REF!</definedName>
    <definedName name="tn1pinnc" localSheetId="0">'[20]thao-go'!#REF!</definedName>
    <definedName name="tn1pinnc" localSheetId="4">'[23]thao-go'!#REF!</definedName>
    <definedName name="tn1pinnc">'[20]thao-go'!#REF!</definedName>
    <definedName name="tn2mhnnc" localSheetId="5">'[30]thao-go'!#REF!</definedName>
    <definedName name="tn2mhnnc" localSheetId="0">'[20]thao-go'!#REF!</definedName>
    <definedName name="tn2mhnnc" localSheetId="4">'[23]thao-go'!#REF!</definedName>
    <definedName name="tn2mhnnc">'[20]thao-go'!#REF!</definedName>
    <definedName name="TNCM" localSheetId="5">'[22]CHITIET VL-NC-TT-3p'!#REF!</definedName>
    <definedName name="TNCM" localSheetId="0">'[20]CHITIET VL-NC-TT-3p'!#REF!</definedName>
    <definedName name="TNCM" localSheetId="4">'[23]CHITIET VL-NC-TT-3p'!#REF!</definedName>
    <definedName name="TNCM">'[20]CHITIET VL-NC-TT-3p'!#REF!</definedName>
    <definedName name="tnh_bq" localSheetId="5">'[94]truc tiep'!#REF!</definedName>
    <definedName name="tnh_bq" localSheetId="0">'[32]truc tiep'!#REF!</definedName>
    <definedName name="tnh_bq">'[32]truc tiep'!#REF!</definedName>
    <definedName name="tnh_bv" localSheetId="5">'[31]truc tiep'!#REF!</definedName>
    <definedName name="tnh_bv" localSheetId="0">'[32]truc tiep'!#REF!</definedName>
    <definedName name="tnh_bv">'[32]truc tiep'!#REF!</definedName>
    <definedName name="tnh_ck" localSheetId="5">'[94]truc tiep'!#REF!</definedName>
    <definedName name="tnh_ck" localSheetId="0">'[32]truc tiep'!#REF!</definedName>
    <definedName name="tnh_ck">'[32]truc tiep'!#REF!</definedName>
    <definedName name="tnh_d1" localSheetId="5">'[31]truc tiep'!#REF!</definedName>
    <definedName name="tnh_d1" localSheetId="0">'[32]truc tiep'!#REF!</definedName>
    <definedName name="tnh_d1">'[32]truc tiep'!#REF!</definedName>
    <definedName name="tnh_d2" localSheetId="5">'[31]truc tiep'!#REF!</definedName>
    <definedName name="tnh_d2" localSheetId="0">'[32]truc tiep'!#REF!</definedName>
    <definedName name="tnh_d2">'[32]truc tiep'!#REF!</definedName>
    <definedName name="tnh_d3" localSheetId="5">'[31]truc tiep'!#REF!</definedName>
    <definedName name="tnh_d3" localSheetId="0">'[32]truc tiep'!#REF!</definedName>
    <definedName name="tnh_d3">'[32]truc tiep'!#REF!</definedName>
    <definedName name="tnh_dl" localSheetId="5">'[31]truc tiep'!#REF!</definedName>
    <definedName name="tnh_dl" localSheetId="0">'[32]truc tiep'!#REF!</definedName>
    <definedName name="tnh_dl">'[32]truc tiep'!#REF!</definedName>
    <definedName name="tnh_kcs" localSheetId="5">'[31]truc tiep'!#REF!</definedName>
    <definedName name="tnh_kcs" localSheetId="0">'[32]truc tiep'!#REF!</definedName>
    <definedName name="tnh_kcs">'[32]truc tiep'!#REF!</definedName>
    <definedName name="tnh_nb" localSheetId="5">'[31]truc tiep'!#REF!</definedName>
    <definedName name="tnh_nb" localSheetId="0">'[32]truc tiep'!#REF!</definedName>
    <definedName name="tnh_nb">'[32]truc tiep'!#REF!</definedName>
    <definedName name="tnh_ngio" localSheetId="5">'[31]truc tiep'!#REF!</definedName>
    <definedName name="tnh_ngio" localSheetId="0">'[32]truc tiep'!#REF!</definedName>
    <definedName name="tnh_ngio">'[32]truc tiep'!#REF!</definedName>
    <definedName name="tnh_nv" localSheetId="5">'[31]truc tiep'!#REF!</definedName>
    <definedName name="tnh_nv" localSheetId="0">'[32]truc tiep'!#REF!</definedName>
    <definedName name="tnh_nv">'[32]truc tiep'!#REF!</definedName>
    <definedName name="tnh_t3" localSheetId="5">'[31]truc tiep'!#REF!</definedName>
    <definedName name="tnh_t3" localSheetId="0">'[32]truc tiep'!#REF!</definedName>
    <definedName name="tnh_t3">'[32]truc tiep'!#REF!</definedName>
    <definedName name="tnh_t4" localSheetId="5">'[94]truc tiep'!#REF!</definedName>
    <definedName name="tnh_t4" localSheetId="0">'[32]truc tiep'!#REF!</definedName>
    <definedName name="tnh_t4">'[32]truc tiep'!#REF!</definedName>
    <definedName name="tnh_t5" localSheetId="5">'[94]truc tiep'!#REF!</definedName>
    <definedName name="tnh_t5" localSheetId="0">'[32]truc tiep'!#REF!</definedName>
    <definedName name="tnh_t5">'[32]truc tiep'!#REF!</definedName>
    <definedName name="tnh_t6" localSheetId="5">'[31]truc tiep'!#REF!</definedName>
    <definedName name="tnh_t6" localSheetId="0">'[32]truc tiep'!#REF!</definedName>
    <definedName name="tnh_t6">'[32]truc tiep'!#REF!</definedName>
    <definedName name="tnh_tc" localSheetId="5">'[94]truc tiep'!#REF!</definedName>
    <definedName name="tnh_tc" localSheetId="0">'[32]truc tiep'!#REF!</definedName>
    <definedName name="tnh_tc">'[32]truc tiep'!#REF!</definedName>
    <definedName name="tnh_tm" localSheetId="5">'[31]truc tiep'!#REF!</definedName>
    <definedName name="tnh_tm" localSheetId="0">'[32]truc tiep'!#REF!</definedName>
    <definedName name="tnh_tm">'[32]truc tiep'!#REF!</definedName>
    <definedName name="tnh_vs" localSheetId="5">'[31]truc tiep'!#REF!</definedName>
    <definedName name="tnh_vs" localSheetId="0">'[32]truc tiep'!#REF!</definedName>
    <definedName name="tnh_vs">'[32]truc tiep'!#REF!</definedName>
    <definedName name="tnh_xh" localSheetId="5">'[31]truc tiep'!#REF!</definedName>
    <definedName name="tnh_xh" localSheetId="0">'[32]truc tiep'!#REF!</definedName>
    <definedName name="tnh_xh">'[32]truc tiep'!#REF!</definedName>
    <definedName name="tnhnnc" localSheetId="5">'[22]thao-go'!#REF!</definedName>
    <definedName name="tnhnnc" localSheetId="0">'[20]thao-go'!#REF!</definedName>
    <definedName name="tnhnnc" localSheetId="4">'[23]thao-go'!#REF!</definedName>
    <definedName name="tnhnnc">'[20]thao-go'!#REF!</definedName>
    <definedName name="tnignc" localSheetId="5">'[30]thao-go'!#REF!</definedName>
    <definedName name="tnignc" localSheetId="0">'[20]thao-go'!#REF!</definedName>
    <definedName name="tnignc" localSheetId="4">'[23]thao-go'!#REF!</definedName>
    <definedName name="tnignc">'[20]thao-go'!#REF!</definedName>
    <definedName name="tnin190nc" localSheetId="5">'[22]thao-go'!#REF!</definedName>
    <definedName name="tnin190nc" localSheetId="0">'[20]thao-go'!#REF!</definedName>
    <definedName name="tnin190nc" localSheetId="4">'[23]thao-go'!#REF!</definedName>
    <definedName name="tnin190nc">'[20]thao-go'!#REF!</definedName>
    <definedName name="tnlnc" localSheetId="5">'[30]thao-go'!#REF!</definedName>
    <definedName name="tnlnc" localSheetId="0">'[20]thao-go'!#REF!</definedName>
    <definedName name="tnlnc" localSheetId="4">'[23]thao-go'!#REF!</definedName>
    <definedName name="tnlnc">'[20]thao-go'!#REF!</definedName>
    <definedName name="tnnnc" localSheetId="5">'[30]thao-go'!#REF!</definedName>
    <definedName name="tnnnc" localSheetId="0">'[20]thao-go'!#REF!</definedName>
    <definedName name="tnnnc" localSheetId="4">'[23]thao-go'!#REF!</definedName>
    <definedName name="tnnnc">'[20]thao-go'!#REF!</definedName>
    <definedName name="tno">[48]gVL!$Q$47</definedName>
    <definedName name="TNTK" localSheetId="0">[105]nhap_xuat_ton!#REF!</definedName>
    <definedName name="TNTK">[105]nhap_xuat_ton!#REF!</definedName>
    <definedName name="ton">#REF!</definedName>
    <definedName name="TON_CUOI_KY" localSheetId="0">[105]nhap_xuat_ton!#REF!</definedName>
    <definedName name="TON_CUOI_KY">[105]nhap_xuat_ton!#REF!</definedName>
    <definedName name="Tong_nhom">#REF!</definedName>
    <definedName name="tongdt" localSheetId="0">[221]BO!#REF!</definedName>
    <definedName name="tongdt">[221]BO!#REF!</definedName>
    <definedName name="TOP" localSheetId="5">#REF!</definedName>
    <definedName name="TOP" localSheetId="0">#REF!</definedName>
    <definedName name="TOP">#REF!</definedName>
    <definedName name="total">#REF!</definedName>
    <definedName name="totald">#REF!</definedName>
    <definedName name="totb" localSheetId="0">'[153]DO AM DT'!#REF!</definedName>
    <definedName name="totb">'[153]DO AM DT'!#REF!</definedName>
    <definedName name="totb1" localSheetId="0">'[153]DO AM DT'!#REF!</definedName>
    <definedName name="totb1">'[153]DO AM DT'!#REF!</definedName>
    <definedName name="totb2" localSheetId="0">'[153]DO AM DT'!#REF!</definedName>
    <definedName name="totb2">'[153]DO AM DT'!#REF!</definedName>
    <definedName name="totb3" localSheetId="0">'[153]DO AM DT'!#REF!</definedName>
    <definedName name="totb3">'[153]DO AM DT'!#REF!</definedName>
    <definedName name="totb4" localSheetId="0">'[153]DO AM DT'!#REF!</definedName>
    <definedName name="totb4">'[153]DO AM DT'!#REF!</definedName>
    <definedName name="totb5" localSheetId="0">'[153]DO AM DT'!#REF!</definedName>
    <definedName name="totb5">'[153]DO AM DT'!#REF!</definedName>
    <definedName name="totb6" localSheetId="0">'[153]DO AM DT'!#REF!</definedName>
    <definedName name="totb6">'[153]DO AM DT'!#REF!</definedName>
    <definedName name="TPLRP" localSheetId="3">#REF!</definedName>
    <definedName name="TPLRP">#REF!</definedName>
    <definedName name="TR15HT" localSheetId="5">'[30]TONGKE-HT'!#REF!</definedName>
    <definedName name="TR15HT" localSheetId="0">'[20]TONGKE-HT'!#REF!</definedName>
    <definedName name="TR15HT" localSheetId="4">'[23]TONGKE-HT'!#REF!</definedName>
    <definedName name="TR15HT">'[20]TONGKE-HT'!#REF!</definedName>
    <definedName name="TR16HT" localSheetId="5">'[30]TONGKE-HT'!#REF!</definedName>
    <definedName name="TR16HT" localSheetId="0">'[20]TONGKE-HT'!#REF!</definedName>
    <definedName name="TR16HT" localSheetId="4">'[23]TONGKE-HT'!#REF!</definedName>
    <definedName name="TR16HT">'[20]TONGKE-HT'!#REF!</definedName>
    <definedName name="TR19HT" localSheetId="5">'[22]TONGKE-HT'!#REF!</definedName>
    <definedName name="TR19HT" localSheetId="0">'[20]TONGKE-HT'!#REF!</definedName>
    <definedName name="TR19HT" localSheetId="4">'[23]TONGKE-HT'!#REF!</definedName>
    <definedName name="TR19HT">'[20]TONGKE-HT'!#REF!</definedName>
    <definedName name="tr1x15" localSheetId="5">[22]giathanh1!#REF!</definedName>
    <definedName name="tr1x15" localSheetId="0">[20]giathanh1!#REF!</definedName>
    <definedName name="tr1x15" localSheetId="4">[23]giathanh1!#REF!</definedName>
    <definedName name="tr1x15">[20]giathanh1!#REF!</definedName>
    <definedName name="TR20HT" localSheetId="5">'[22]TONGKE-HT'!#REF!</definedName>
    <definedName name="TR20HT" localSheetId="0">'[20]TONGKE-HT'!#REF!</definedName>
    <definedName name="TR20HT" localSheetId="4">'[23]TONGKE-HT'!#REF!</definedName>
    <definedName name="TR20HT">'[20]TONGKE-HT'!#REF!</definedName>
    <definedName name="tr3x100" localSheetId="5">'[30]dongia (2)'!#REF!</definedName>
    <definedName name="tr3x100" localSheetId="0">'[20]dongia (2)'!#REF!</definedName>
    <definedName name="tr3x100" localSheetId="4">'[23]dongia (2)'!#REF!</definedName>
    <definedName name="tr3x100">'[20]dongia (2)'!#REF!</definedName>
    <definedName name="Tra_Cot">#REF!</definedName>
    <definedName name="Tra_DM_su_dung">#REF!</definedName>
    <definedName name="Tra_don_gia_KS">#REF!</definedName>
    <definedName name="Tra_DTCT" localSheetId="5">#REF!</definedName>
    <definedName name="Tra_DTCT">#REF!</definedName>
    <definedName name="Tra_GTXLST">[222]DTCT!$C$10:$J$438</definedName>
    <definedName name="Tra_phan_tram" localSheetId="5">[223]Tra_bang!#REF!</definedName>
    <definedName name="Tra_phan_tram" localSheetId="0">[223]Tra_bang!#REF!</definedName>
    <definedName name="Tra_phan_tram">[223]Tra_bang!#REF!</definedName>
    <definedName name="Tra_ten_cong">#REF!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at_lieu1">'[224]tra-vat-lieu'!$G$4:$J$193</definedName>
    <definedName name="TRA_VL">#REF!</definedName>
    <definedName name="tra_VL_1">'[106]tra-vat-lieu'!$A$201:$H$215</definedName>
    <definedName name="TRADE2" localSheetId="3">#REF!</definedName>
    <definedName name="TRADE2">#REF!</definedName>
    <definedName name="TRAM" localSheetId="5">#REF!</definedName>
    <definedName name="tram" localSheetId="0">[104]THTram!#REF!</definedName>
    <definedName name="tram">[104]THTram!#REF!</definedName>
    <definedName name="tram100" localSheetId="5">'[30]dongia (2)'!#REF!</definedName>
    <definedName name="tram100" localSheetId="0">'[20]dongia (2)'!#REF!</definedName>
    <definedName name="tram100" localSheetId="4">'[23]dongia (2)'!#REF!</definedName>
    <definedName name="tram100">'[20]dongia (2)'!#REF!</definedName>
    <definedName name="tram1x25" localSheetId="5">'[30]dongia (2)'!#REF!</definedName>
    <definedName name="tram1x25" localSheetId="0">'[20]dongia (2)'!#REF!</definedName>
    <definedName name="tram1x25" localSheetId="4">'[23]dongia (2)'!#REF!</definedName>
    <definedName name="tram1x25">'[20]dongia (2)'!#REF!</definedName>
    <definedName name="TRANSFORMER" localSheetId="5">'[225]NEW-PANEL'!#REF!</definedName>
    <definedName name="TRANSFORMER" localSheetId="0">'[169]NEW-PANEL'!#REF!</definedName>
    <definedName name="TRANSFORMER" localSheetId="4">'[169]NEW-PANEL'!#REF!</definedName>
    <definedName name="TRANSFORMER" localSheetId="3">'[170]NEW-PANEL'!#REF!</definedName>
    <definedName name="TRANSFORMER">'[169]NEW-PANEL'!#REF!</definedName>
    <definedName name="TraTH">'[226]dtct cong'!$A$9:$A$649</definedName>
    <definedName name="TRAVL">#REF!</definedName>
    <definedName name="TronD10D18" localSheetId="5">#N/A</definedName>
    <definedName name="TronD10D18">'[218]4'!$K$14</definedName>
    <definedName name="TronD6D8" localSheetId="5">#N/A</definedName>
    <definedName name="TronD6D8">'[218]4'!$K$13</definedName>
    <definedName name="tru10mtc" localSheetId="5">'[30]t-h HA THE'!#REF!</definedName>
    <definedName name="tru10mtc" localSheetId="0">'[20]t-h HA THE'!#REF!</definedName>
    <definedName name="tru10mtc" localSheetId="4">'[23]t-h HA THE'!#REF!</definedName>
    <definedName name="tru10mtc">'[20]t-h HA THE'!#REF!</definedName>
    <definedName name="tru8mtc" localSheetId="5">'[30]t-h HA THE'!#REF!</definedName>
    <definedName name="tru8mtc" localSheetId="0">'[20]t-h HA THE'!#REF!</definedName>
    <definedName name="tru8mtc" localSheetId="4">'[23]t-h HA THE'!#REF!</definedName>
    <definedName name="tru8mtc">'[20]t-h HA THE'!#REF!</definedName>
    <definedName name="TT">#REF!</definedName>
    <definedName name="TT_1P">#REF!</definedName>
    <definedName name="TT_3p">#REF!</definedName>
    <definedName name="tt1pnc" localSheetId="5">'[22]lam-moi'!#REF!</definedName>
    <definedName name="tt1pnc" localSheetId="0">'[20]lam-moi'!#REF!</definedName>
    <definedName name="tt1pnc" localSheetId="4">'[23]lam-moi'!#REF!</definedName>
    <definedName name="tt1pnc">'[20]lam-moi'!#REF!</definedName>
    <definedName name="tt1pvl" localSheetId="5">'[30]lam-moi'!#REF!</definedName>
    <definedName name="tt1pvl" localSheetId="0">'[20]lam-moi'!#REF!</definedName>
    <definedName name="tt1pvl" localSheetId="4">'[23]lam-moi'!#REF!</definedName>
    <definedName name="tt1pvl">'[20]lam-moi'!#REF!</definedName>
    <definedName name="tt3pnc" localSheetId="5">'[30]lam-moi'!#REF!</definedName>
    <definedName name="tt3pnc" localSheetId="0">'[20]lam-moi'!#REF!</definedName>
    <definedName name="tt3pnc" localSheetId="4">'[23]lam-moi'!#REF!</definedName>
    <definedName name="tt3pnc">'[20]lam-moi'!#REF!</definedName>
    <definedName name="tt3pvl" localSheetId="5">'[30]lam-moi'!#REF!</definedName>
    <definedName name="tt3pvl" localSheetId="0">'[20]lam-moi'!#REF!</definedName>
    <definedName name="tt3pvl" localSheetId="4">'[23]lam-moi'!#REF!</definedName>
    <definedName name="tt3pvl">'[20]lam-moi'!#REF!</definedName>
    <definedName name="ttam" localSheetId="5">[72]gVL!$N$21</definedName>
    <definedName name="ttam" localSheetId="4">[50]gVL!$N$21</definedName>
    <definedName name="ttam">[49]gVL!$N$21</definedName>
    <definedName name="ttao">#REF!</definedName>
    <definedName name="ttbt">#REF!</definedName>
    <definedName name="TTCK" localSheetId="0">[105]nhap_xuat_ton!#REF!</definedName>
    <definedName name="TTCK">[105]nhap_xuat_ton!#REF!</definedName>
    <definedName name="TTDD" localSheetId="5">[22]TDTKP!$E$44+[22]TDTKP!$F$44+[22]TDTKP!$G$44</definedName>
    <definedName name="TTDD" localSheetId="4">[23]TDTKP!$E$44+[23]TDTKP!$F$44+[23]TDTKP!$G$44</definedName>
    <definedName name="TTDD">[20]TDTKP!$E$44+[20]TDTKP!$F$44+[20]TDTKP!$G$44</definedName>
    <definedName name="TTDD3P" localSheetId="5">[30]TDTKP1!#REF!</definedName>
    <definedName name="TTDD3P" localSheetId="0">[20]TDTKP1!#REF!</definedName>
    <definedName name="TTDD3P" localSheetId="4">[23]TDTKP1!#REF!</definedName>
    <definedName name="TTDD3P">[20]TDTKP1!#REF!</definedName>
    <definedName name="TTDDCT3p" localSheetId="5">[22]TDTKP1!#REF!</definedName>
    <definedName name="TTDDCT3p" localSheetId="0">[20]TDTKP1!#REF!</definedName>
    <definedName name="TTDDCT3p" localSheetId="4">[23]TDTKP1!#REF!</definedName>
    <definedName name="TTDDCT3p">[20]TDTKP1!#REF!</definedName>
    <definedName name="TTDK" localSheetId="0">[105]nhap_xuat_ton!#REF!</definedName>
    <definedName name="TTDK">[105]nhap_xuat_ton!#REF!</definedName>
    <definedName name="tthi">#REF!</definedName>
    <definedName name="TTK3p" localSheetId="5">'[30]TONGKE3p '!$C$295</definedName>
    <definedName name="TTK3p" localSheetId="4">'[23]TONGKE3p '!$C$295</definedName>
    <definedName name="TTK3p">'[20]TONGKE3p '!$C$295</definedName>
    <definedName name="ttronmk">#REF!</definedName>
    <definedName name="ttt" localSheetId="5">'[24]CT Thang Mo'!$B$309:$M$309</definedName>
    <definedName name="ttt">'[25]CT Thang Mo'!$B$309:$M$309</definedName>
    <definedName name="tttb" localSheetId="5">'[24]CT Thang Mo'!$B$431:$I$431</definedName>
    <definedName name="tttb">'[25]CT Thang Mo'!$B$431:$I$431</definedName>
    <definedName name="TUAN45" localSheetId="5">#REF!</definedName>
    <definedName name="TUAN45">#REF!</definedName>
    <definedName name="TUAN46" localSheetId="5">#REF!</definedName>
    <definedName name="TUAN46">#REF!</definedName>
    <definedName name="TUAN48" localSheetId="5">#REF!</definedName>
    <definedName name="TUAN48">#REF!</definedName>
    <definedName name="TUAN49">#REF!</definedName>
    <definedName name="TUAN50">#REF!</definedName>
    <definedName name="TUAN51">#REF!</definedName>
    <definedName name="TUAN52">#REF!</definedName>
    <definedName name="TuanGiao" localSheetId="0">'[191]KHQT-00-01'!#REF!</definedName>
    <definedName name="TuanGiao">'[191]KHQT-00-01'!#REF!</definedName>
    <definedName name="TV">#REF!</definedName>
    <definedName name="tv75nc">#REF!</definedName>
    <definedName name="tv75vl">#REF!</definedName>
    <definedName name="Twister">#REF!</definedName>
    <definedName name="tx1pignc" localSheetId="5">'[30]thao-go'!#REF!</definedName>
    <definedName name="tx1pignc" localSheetId="0">'[20]thao-go'!#REF!</definedName>
    <definedName name="tx1pignc" localSheetId="4">'[23]thao-go'!#REF!</definedName>
    <definedName name="tx1pignc">'[20]thao-go'!#REF!</definedName>
    <definedName name="tx1pindnc" localSheetId="5">'[30]thao-go'!#REF!</definedName>
    <definedName name="tx1pindnc" localSheetId="0">'[20]thao-go'!#REF!</definedName>
    <definedName name="tx1pindnc" localSheetId="4">'[23]thao-go'!#REF!</definedName>
    <definedName name="tx1pindnc">'[20]thao-go'!#REF!</definedName>
    <definedName name="tx1pingnc" localSheetId="5">'[22]thao-go'!#REF!</definedName>
    <definedName name="tx1pingnc" localSheetId="0">'[20]thao-go'!#REF!</definedName>
    <definedName name="tx1pingnc" localSheetId="4">'[23]thao-go'!#REF!</definedName>
    <definedName name="tx1pingnc">'[20]thao-go'!#REF!</definedName>
    <definedName name="tx1pintnc" localSheetId="5">'[30]thao-go'!#REF!</definedName>
    <definedName name="tx1pintnc" localSheetId="0">'[20]thao-go'!#REF!</definedName>
    <definedName name="tx1pintnc" localSheetId="4">'[23]thao-go'!#REF!</definedName>
    <definedName name="tx1pintnc">'[20]thao-go'!#REF!</definedName>
    <definedName name="tx1pitnc" localSheetId="5">'[30]thao-go'!#REF!</definedName>
    <definedName name="tx1pitnc" localSheetId="0">'[20]thao-go'!#REF!</definedName>
    <definedName name="tx1pitnc" localSheetId="4">'[23]thao-go'!#REF!</definedName>
    <definedName name="tx1pitnc">'[20]thao-go'!#REF!</definedName>
    <definedName name="tx2mhnnc" localSheetId="5">'[30]thao-go'!#REF!</definedName>
    <definedName name="tx2mhnnc" localSheetId="0">'[20]thao-go'!#REF!</definedName>
    <definedName name="tx2mhnnc" localSheetId="4">'[23]thao-go'!#REF!</definedName>
    <definedName name="tx2mhnnc">'[20]thao-go'!#REF!</definedName>
    <definedName name="tx2mitnc" localSheetId="5">'[30]thao-go'!#REF!</definedName>
    <definedName name="tx2mitnc" localSheetId="0">'[20]thao-go'!#REF!</definedName>
    <definedName name="tx2mitnc" localSheetId="4">'[23]thao-go'!#REF!</definedName>
    <definedName name="tx2mitnc">'[20]thao-go'!#REF!</definedName>
    <definedName name="TXB11QBINHCHANH" localSheetId="5">#REF!</definedName>
    <definedName name="TXB11QBINHCHANH">#REF!</definedName>
    <definedName name="TXB11QBINHTAN" localSheetId="5">#REF!</definedName>
    <definedName name="TXB11QBINHTAN">#REF!</definedName>
    <definedName name="TXB11QBINHTHANH1" localSheetId="5">#REF!</definedName>
    <definedName name="TXB11QBINHTHANH1">#REF!</definedName>
    <definedName name="TXB11QBINHTHANH2" localSheetId="5">#REF!</definedName>
    <definedName name="TXB11QBINHTHANH2">#REF!</definedName>
    <definedName name="TXB11QCUCHI" localSheetId="5">#REF!</definedName>
    <definedName name="TXB11QCUCHI">#REF!</definedName>
    <definedName name="TXB11QGOVAP1" localSheetId="5">#REF!</definedName>
    <definedName name="TXB11QGOVAP1">#REF!</definedName>
    <definedName name="TXB11QGOVAP2" localSheetId="5">#REF!</definedName>
    <definedName name="TXB11QGOVAP2">#REF!</definedName>
    <definedName name="TXB11QHOCMON" localSheetId="5">#REF!</definedName>
    <definedName name="TXB11QHOCMON">#REF!</definedName>
    <definedName name="TXB11QPHUNHUAN" localSheetId="5">#REF!</definedName>
    <definedName name="TXB11QPHUNHUAN">#REF!</definedName>
    <definedName name="TXB11QTANBINH1" localSheetId="5">#REF!</definedName>
    <definedName name="TXB11QTANBINH1">#REF!</definedName>
    <definedName name="TXB11QTANBINH2" localSheetId="5">#REF!</definedName>
    <definedName name="TXB11QTANBINH2">#REF!</definedName>
    <definedName name="TXB11QTANPHU" localSheetId="5">#REF!</definedName>
    <definedName name="TXB11QTANPHU">#REF!</definedName>
    <definedName name="TXB11QTHUDUC1" localSheetId="5">#REF!</definedName>
    <definedName name="TXB11QTHUDUC1">#REF!</definedName>
    <definedName name="TXB11QTHUDUC2" localSheetId="5">#REF!</definedName>
    <definedName name="TXB11QTHUDUC2">#REF!</definedName>
    <definedName name="TXB11QUAN1" localSheetId="5">#REF!</definedName>
    <definedName name="TXB11QUAN1">#REF!</definedName>
    <definedName name="TXB11QUAN10" localSheetId="5">#REF!</definedName>
    <definedName name="TXB11QUAN10">#REF!</definedName>
    <definedName name="TXB11QUAN11" localSheetId="5">#REF!</definedName>
    <definedName name="TXB11QUAN11">#REF!</definedName>
    <definedName name="TXB11QUAN12" localSheetId="5">#REF!</definedName>
    <definedName name="TXB11QUAN12">#REF!</definedName>
    <definedName name="TXB11QUAN2" localSheetId="5">#REF!</definedName>
    <definedName name="TXB11QUAN2">#REF!</definedName>
    <definedName name="TXB11QUAN4" localSheetId="5">#REF!</definedName>
    <definedName name="TXB11QUAN4">#REF!</definedName>
    <definedName name="TXB11QUAN6B" localSheetId="5">#REF!</definedName>
    <definedName name="TXB11QUAN6B">#REF!</definedName>
    <definedName name="TXB11QUAN7" localSheetId="5">#REF!</definedName>
    <definedName name="TXB11QUAN7">#REF!</definedName>
    <definedName name="TXB11QUAN8A" localSheetId="5">#REF!</definedName>
    <definedName name="TXB11QUAN8A">#REF!</definedName>
    <definedName name="TXB11QUAN8B" localSheetId="5">#REF!</definedName>
    <definedName name="TXB11QUAN8B">#REF!</definedName>
    <definedName name="TXB44QUAN5" localSheetId="5">#REF!</definedName>
    <definedName name="TXB44QUAN5">#REF!</definedName>
    <definedName name="TXB44QUAN6A" localSheetId="5">#REF!</definedName>
    <definedName name="TXB44QUAN6A">#REF!</definedName>
    <definedName name="txhnnc" localSheetId="5">'[30]thao-go'!#REF!</definedName>
    <definedName name="txhnnc" localSheetId="0">'[20]thao-go'!#REF!</definedName>
    <definedName name="txhnnc" localSheetId="4">'[23]thao-go'!#REF!</definedName>
    <definedName name="txhnnc">'[20]thao-go'!#REF!</definedName>
    <definedName name="txig1nc" localSheetId="5">'[22]thao-go'!#REF!</definedName>
    <definedName name="txig1nc" localSheetId="0">'[20]thao-go'!#REF!</definedName>
    <definedName name="txig1nc" localSheetId="4">'[23]thao-go'!#REF!</definedName>
    <definedName name="txig1nc">'[20]thao-go'!#REF!</definedName>
    <definedName name="txin190nc" localSheetId="5">'[22]thao-go'!#REF!</definedName>
    <definedName name="txin190nc" localSheetId="0">'[20]thao-go'!#REF!</definedName>
    <definedName name="txin190nc" localSheetId="4">'[23]thao-go'!#REF!</definedName>
    <definedName name="txin190nc">'[20]thao-go'!#REF!</definedName>
    <definedName name="txinnc" localSheetId="5">'[22]thao-go'!#REF!</definedName>
    <definedName name="txinnc" localSheetId="0">'[20]thao-go'!#REF!</definedName>
    <definedName name="txinnc" localSheetId="4">'[23]thao-go'!#REF!</definedName>
    <definedName name="txinnc">'[20]thao-go'!#REF!</definedName>
    <definedName name="txit1nc" localSheetId="5">'[22]thao-go'!#REF!</definedName>
    <definedName name="txit1nc" localSheetId="0">'[20]thao-go'!#REF!</definedName>
    <definedName name="txit1nc" localSheetId="4">'[23]thao-go'!#REF!</definedName>
    <definedName name="txit1nc">'[20]thao-go'!#REF!</definedName>
    <definedName name="TXTK" localSheetId="0">[105]nhap_xuat_ton!#REF!</definedName>
    <definedName name="TXTK">[105]nhap_xuat_ton!#REF!</definedName>
    <definedName name="ty_le" localSheetId="5">#REF!</definedName>
    <definedName name="ty_le">#REF!</definedName>
    <definedName name="ty_le_BTN" localSheetId="5">#REF!</definedName>
    <definedName name="ty_le_BTN" localSheetId="0">#REF!</definedName>
    <definedName name="ty_le_BTN">#REF!</definedName>
    <definedName name="Ty_le1" localSheetId="5">#REF!</definedName>
    <definedName name="Ty_le1">#REF!</definedName>
    <definedName name="TYT" localSheetId="5">BlankMacro1</definedName>
    <definedName name="TYT" localSheetId="0">BlankMacro1</definedName>
    <definedName name="TYT">BlankMacro1</definedName>
    <definedName name="unitt" localSheetId="5">BlankMacro1</definedName>
    <definedName name="unitt" localSheetId="0">BlankMacro1</definedName>
    <definedName name="unitt">BlankMacro1</definedName>
    <definedName name="USD" localSheetId="5">[47]Sheet3!#REF!</definedName>
    <definedName name="USD">'[21]Gia vat tu'!$D$7</definedName>
    <definedName name="ut" localSheetId="5">BlankMacro1</definedName>
    <definedName name="ut" localSheetId="0">BlankMacro1</definedName>
    <definedName name="ut">BlankMacro1</definedName>
    <definedName name="v" localSheetId="5">#N/A</definedName>
    <definedName name="v">'[218]4'!$K$24</definedName>
    <definedName name="VA" localSheetId="5">[43]ND!#REF!</definedName>
    <definedName name="VA" localSheetId="0">[43]ND!#REF!</definedName>
    <definedName name="VA">[43]ND!#REF!</definedName>
    <definedName name="VAÄT_LIEÄU">"nhandongia"</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chuyen">#REF!</definedName>
    <definedName name="VANCHUYENTHUCONG">'[71]vanchuyen TC'!$B$5:$I$30</definedName>
    <definedName name="vankhuon">'[21]Gia vat tu'!$D$54</definedName>
    <definedName name="VARIINST">#REF!</definedName>
    <definedName name="VARIPURC">#REF!</definedName>
    <definedName name="VAT">#REF!</definedName>
    <definedName name="vat_lieu_KVIII">#REF!</definedName>
    <definedName name="Vattu">#REF!</definedName>
    <definedName name="Váût_liãûu">#REF!</definedName>
    <definedName name="vbtchongnuocm300">#REF!</definedName>
    <definedName name="vbtm150">#REF!</definedName>
    <definedName name="vbtm300">#REF!</definedName>
    <definedName name="vbtm400">#REF!</definedName>
    <definedName name="vc3." localSheetId="5">'[24]CT  PL'!$B$125:$H$125</definedName>
    <definedName name="vc3.">'[25]CT  PL'!$B$125:$H$125</definedName>
    <definedName name="vca" localSheetId="5">#N/A</definedName>
    <definedName name="vca">'[25]CT  PL'!$B$25:$H$25</definedName>
    <definedName name="vccot">#REF!</definedName>
    <definedName name="vccot." localSheetId="5">'[24]CT  PL'!$B$8:$H$8</definedName>
    <definedName name="vccot.">'[25]CT  PL'!$B$8:$H$8</definedName>
    <definedName name="vcdbt" localSheetId="5">'[24]CT Thang Mo'!$B$220:$I$220</definedName>
    <definedName name="vcdbt">'[25]CT Thang Mo'!$B$220:$I$220</definedName>
    <definedName name="vcdc." localSheetId="5">#N/A</definedName>
    <definedName name="vcdc." localSheetId="0">'[227]Chi tiet'!#REF!</definedName>
    <definedName name="vcdc.">'[227]Chi tiet'!#REF!</definedName>
    <definedName name="vcdd" localSheetId="5">#N/A</definedName>
    <definedName name="vcdd">'[25]CT Thang Mo'!$B$182:$H$182</definedName>
    <definedName name="VCDD3p" localSheetId="5">'[22]KPVC-BD '!#REF!</definedName>
    <definedName name="VCDD3p" localSheetId="0">'[20]KPVC-BD '!#REF!</definedName>
    <definedName name="VCDD3p" localSheetId="4">'[23]KPVC-BD '!#REF!</definedName>
    <definedName name="VCDD3p">'[20]KPVC-BD '!#REF!</definedName>
    <definedName name="vcdt" localSheetId="5">#N/A</definedName>
    <definedName name="vcdt">'[25]CT Thang Mo'!$B$406:$I$406</definedName>
    <definedName name="vcdtb" localSheetId="5">#N/A</definedName>
    <definedName name="vcdtb">'[25]CT Thang Mo'!$B$432:$I$432</definedName>
    <definedName name="VCHT">#REF!</definedName>
    <definedName name="vctb">#REF!</definedName>
    <definedName name="vctt" localSheetId="5">'[24]CT  PL'!$B$288:$H$288</definedName>
    <definedName name="VCTT">#REF!</definedName>
    <definedName name="VCVBT1" localSheetId="5">'[22]VCV-BE-TONG'!$G$11</definedName>
    <definedName name="VCVBT1" localSheetId="4">'[23]VCV-BE-TONG'!$G$11</definedName>
    <definedName name="VCVBT1">'[20]VCV-BE-TONG'!$G$11</definedName>
    <definedName name="VCVBT2" localSheetId="5">'[22]VCV-BE-TONG'!$G$17</definedName>
    <definedName name="VCVBT2" localSheetId="4">'[23]VCV-BE-TONG'!$G$17</definedName>
    <definedName name="VCVBT2">'[20]VCV-BE-TONG'!$G$17</definedName>
    <definedName name="vcxa">[160]TT04!$J$20</definedName>
    <definedName name="vd">#REF!</definedName>
    <definedName name="vd3p">#REF!</definedName>
    <definedName name="VDCLY" localSheetId="0">[90]QMCT!#REF!</definedName>
    <definedName name="VDCLY">[90]QMCT!#REF!</definedName>
    <definedName name="vdkt">[48]gVL!$Q$55</definedName>
    <definedName name="vkcauthang">#REF!</definedName>
    <definedName name="vkds" localSheetId="0">[75]DG!#REF!</definedName>
    <definedName name="vkds">[75]DG!#REF!</definedName>
    <definedName name="vksan">#REF!</definedName>
    <definedName name="vktc" localSheetId="0">[75]DG!#REF!</definedName>
    <definedName name="vktc">[75]DG!#REF!</definedName>
    <definedName name="vl">#REF!</definedName>
    <definedName name="vl1p">#REF!</definedName>
    <definedName name="vl3p" localSheetId="0">#REF!</definedName>
    <definedName name="vl3p">#REF!</definedName>
    <definedName name="VLBETONG" localSheetId="0">'[228]Gia thanh'!#REF!</definedName>
    <definedName name="VLBETONG">'[228]Gia thanh'!#REF!</definedName>
    <definedName name="Vlcap0.7">#REF!</definedName>
    <definedName name="VLcap1">#REF!</definedName>
    <definedName name="vldd" localSheetId="5">'[22]TH XL'!#REF!</definedName>
    <definedName name="vldd" localSheetId="0">'[20]TH XL'!#REF!</definedName>
    <definedName name="vldd" localSheetId="4">'[23]TH XL'!#REF!</definedName>
    <definedName name="vldd">'[20]TH XL'!#REF!</definedName>
    <definedName name="vldn400">#REF!</definedName>
    <definedName name="vldn600">#REF!</definedName>
    <definedName name="VLHC" localSheetId="5">[30]TNHCHINH!$I$38</definedName>
    <definedName name="VLHC" localSheetId="4">[23]TNHCHINH!$I$38</definedName>
    <definedName name="VLHC">[20]TNHCHINH!$I$38</definedName>
    <definedName name="vltco" localSheetId="0">[229]DGduong!#REF!</definedName>
    <definedName name="vltco">[229]DGduong!#REF!</definedName>
    <definedName name="vltr" localSheetId="5">'[30]TH XL'!#REF!</definedName>
    <definedName name="vltr" localSheetId="0">'[20]TH XL'!#REF!</definedName>
    <definedName name="vltr" localSheetId="4">'[23]TH XL'!#REF!</definedName>
    <definedName name="vltr">'[20]TH XL'!#REF!</definedName>
    <definedName name="vltram">#REF!</definedName>
    <definedName name="VND" localSheetId="5">#REF!</definedName>
    <definedName name="VND" localSheetId="0">#REF!</definedName>
    <definedName name="VND">#REF!</definedName>
    <definedName name="vnl">[73]Sheet2!$C$14</definedName>
    <definedName name="voi" localSheetId="5">#REF!</definedName>
    <definedName name="voi" localSheetId="0">'[230]Gia vat tu'!#REF!</definedName>
    <definedName name="voi">'[230]Gia vat tu'!#REF!</definedName>
    <definedName name="vr3p">#REF!</definedName>
    <definedName name="VT" localSheetId="5">#REF!</definedName>
    <definedName name="vt">#REF!</definedName>
    <definedName name="vt1pbs" localSheetId="5">'[30]lam-moi'!#REF!</definedName>
    <definedName name="vt1pbs" localSheetId="0">'[20]lam-moi'!#REF!</definedName>
    <definedName name="vt1pbs" localSheetId="4">'[23]lam-moi'!#REF!</definedName>
    <definedName name="vt1pbs">'[20]lam-moi'!#REF!</definedName>
    <definedName name="vtbs" localSheetId="5">'[22]lam-moi'!#REF!</definedName>
    <definedName name="vtbs" localSheetId="0">'[20]lam-moi'!#REF!</definedName>
    <definedName name="vtbs" localSheetId="4">'[23]lam-moi'!#REF!</definedName>
    <definedName name="vtbs">'[20]lam-moi'!#REF!</definedName>
    <definedName name="Vua">#REF!</definedName>
    <definedName name="vua_75" localSheetId="0">[231]dongia!#REF!</definedName>
    <definedName name="vua_75">[231]dongia!#REF!</definedName>
    <definedName name="VuaBT200">[33]vua!$G$11</definedName>
    <definedName name="vung">#REF!</definedName>
    <definedName name="vungdcd">#REF!</definedName>
    <definedName name="vungdcl">#REF!</definedName>
    <definedName name="vungnhapk">#REF!</definedName>
    <definedName name="vungnhapl">#REF!</definedName>
    <definedName name="VungTL">#REF!</definedName>
    <definedName name="vungxuatk">#REF!</definedName>
    <definedName name="vungxuatl">#REF!</definedName>
    <definedName name="W" localSheetId="3">#REF!</definedName>
    <definedName name="W">#REF!</definedName>
    <definedName name="WIRE1">5</definedName>
    <definedName name="wrn.Bang._.ke._.nhan._.hang." localSheetId="5" hidden="1">{#N/A,#N/A,FALSE,"Ke khai NH"}</definedName>
    <definedName name="wrn.Bang._.ke._.nhan._.hang." localSheetId="0" hidden="1">{#N/A,#N/A,FALSE,"Ke khai NH"}</definedName>
    <definedName name="wrn.Bang._.ke._.nhan._.hang." hidden="1">{#N/A,#N/A,FALSE,"Ke khai NH"}</definedName>
    <definedName name="wrn.Che._.do._.duoc._.huong." localSheetId="5" hidden="1">{#N/A,#N/A,FALSE,"BN (2)"}</definedName>
    <definedName name="wrn.Che._.do._.duoc._.huong." localSheetId="0" hidden="1">{#N/A,#N/A,FALSE,"BN (2)"}</definedName>
    <definedName name="wrn.Che._.do._.duoc._.huong." hidden="1">{#N/A,#N/A,FALSE,"BN (2)"}</definedName>
    <definedName name="wrn.chi._.tiÆt." localSheetId="5" hidden="1">{#N/A,#N/A,FALSE,"Chi tiÆt"}</definedName>
    <definedName name="wrn.chi._.tiÆt." localSheetId="0" hidden="1">{#N/A,#N/A,FALSE,"Chi tiÆt"}</definedName>
    <definedName name="wrn.chi._.tiÆt." localSheetId="4" hidden="1">{#N/A,#N/A,FALSE,"Chi tiÆt"}</definedName>
    <definedName name="wrn.chi._.tiÆt." localSheetId="3" hidden="1">{#N/A,#N/A,FALSE,"Chi tiÆt"}</definedName>
    <definedName name="wrn.chi._.tiÆt." hidden="1">{#N/A,#N/A,FALSE,"Chi tiÆt"}</definedName>
    <definedName name="wrn.Giáy._.bao._.no." localSheetId="5" hidden="1">{#N/A,#N/A,FALSE,"BN"}</definedName>
    <definedName name="wrn.Giáy._.bao._.no." localSheetId="0" hidden="1">{#N/A,#N/A,FALSE,"BN"}</definedName>
    <definedName name="wrn.Giáy._.bao._.no." hidden="1">{#N/A,#N/A,FALSE,"BN"}</definedName>
    <definedName name="wrn.vd." localSheetId="5" hidden="1">{#N/A,#N/A,TRUE,"BT M200 da 10x20"}</definedName>
    <definedName name="wrn.vd." localSheetId="0" hidden="1">{#N/A,#N/A,TRUE,"BT M200 da 10x20"}</definedName>
    <definedName name="wrn.vd." hidden="1">{#N/A,#N/A,TRUE,"BT M200 da 10x20"}</definedName>
    <definedName name="WT" localSheetId="5">#N/A</definedName>
    <definedName name="WT">#N/A</definedName>
    <definedName name="WW" localSheetId="5">#N/A</definedName>
    <definedName name="WW">#N/A</definedName>
    <definedName name="x" localSheetId="3">#REF!</definedName>
    <definedName name="X">#REF!</definedName>
    <definedName name="x17dnc" localSheetId="5">[22]chitiet!#REF!</definedName>
    <definedName name="x17dnc" localSheetId="0">[20]chitiet!#REF!</definedName>
    <definedName name="x17dnc" localSheetId="4">[23]chitiet!#REF!</definedName>
    <definedName name="x17dnc">[20]chitiet!#REF!</definedName>
    <definedName name="x17dvl" localSheetId="5">[22]chitiet!#REF!</definedName>
    <definedName name="x17dvl" localSheetId="0">[20]chitiet!#REF!</definedName>
    <definedName name="x17dvl" localSheetId="4">[23]chitiet!#REF!</definedName>
    <definedName name="x17dvl">[20]chitiet!#REF!</definedName>
    <definedName name="x17knc" localSheetId="5">[22]chitiet!#REF!</definedName>
    <definedName name="x17knc" localSheetId="0">[20]chitiet!#REF!</definedName>
    <definedName name="x17knc" localSheetId="4">[23]chitiet!#REF!</definedName>
    <definedName name="x17knc">[20]chitiet!#REF!</definedName>
    <definedName name="x17kvl" localSheetId="5">[22]chitiet!#REF!</definedName>
    <definedName name="x17kvl" localSheetId="0">[20]chitiet!#REF!</definedName>
    <definedName name="x17kvl" localSheetId="4">[23]chitiet!#REF!</definedName>
    <definedName name="x17kvl">[20]chitiet!#REF!</definedName>
    <definedName name="X1pFCOnc" localSheetId="5">'[22]CHITIET VL-NC-TT -1p'!#REF!</definedName>
    <definedName name="X1pFCOnc" localSheetId="0">'[20]CHITIET VL-NC-TT -1p'!#REF!</definedName>
    <definedName name="X1pFCOnc" localSheetId="4">'[23]CHITIET VL-NC-TT -1p'!#REF!</definedName>
    <definedName name="X1pFCOnc">'[20]CHITIET VL-NC-TT -1p'!#REF!</definedName>
    <definedName name="X1pFCOvc" localSheetId="5">'[22]CHITIET VL-NC-TT -1p'!#REF!</definedName>
    <definedName name="X1pFCOvc" localSheetId="0">'[20]CHITIET VL-NC-TT -1p'!#REF!</definedName>
    <definedName name="X1pFCOvc" localSheetId="4">'[23]CHITIET VL-NC-TT -1p'!#REF!</definedName>
    <definedName name="X1pFCOvc">'[20]CHITIET VL-NC-TT -1p'!#REF!</definedName>
    <definedName name="X1pFCOvl" localSheetId="5">'[22]CHITIET VL-NC-TT -1p'!#REF!</definedName>
    <definedName name="X1pFCOvl" localSheetId="0">'[20]CHITIET VL-NC-TT -1p'!#REF!</definedName>
    <definedName name="X1pFCOvl" localSheetId="4">'[23]CHITIET VL-NC-TT -1p'!#REF!</definedName>
    <definedName name="X1pFCOvl">'[20]CHITIET VL-NC-TT -1p'!#REF!</definedName>
    <definedName name="x1pignc" localSheetId="5">'[22]lam-moi'!#REF!</definedName>
    <definedName name="x1pignc" localSheetId="0">'[20]lam-moi'!#REF!</definedName>
    <definedName name="x1pignc" localSheetId="4">'[23]lam-moi'!#REF!</definedName>
    <definedName name="x1pignc">'[20]lam-moi'!#REF!</definedName>
    <definedName name="X1pIGvc" localSheetId="5">'[22]CHITIET VL-NC-TT -1p'!#REF!</definedName>
    <definedName name="X1pIGvc" localSheetId="0">'[20]CHITIET VL-NC-TT -1p'!#REF!</definedName>
    <definedName name="X1pIGvc" localSheetId="4">'[23]CHITIET VL-NC-TT -1p'!#REF!</definedName>
    <definedName name="X1pIGvc">'[20]CHITIET VL-NC-TT -1p'!#REF!</definedName>
    <definedName name="x1pigvl" localSheetId="5">'[22]lam-moi'!#REF!</definedName>
    <definedName name="x1pigvl" localSheetId="0">'[20]lam-moi'!#REF!</definedName>
    <definedName name="x1pigvl" localSheetId="4">'[23]lam-moi'!#REF!</definedName>
    <definedName name="x1pigvl">'[20]lam-moi'!#REF!</definedName>
    <definedName name="x1pind" localSheetId="0">#REF!</definedName>
    <definedName name="x1pind">#REF!</definedName>
    <definedName name="x1pindnc" localSheetId="5">'[22]lam-moi'!#REF!</definedName>
    <definedName name="x1pindnc" localSheetId="0">'[20]lam-moi'!#REF!</definedName>
    <definedName name="x1pindnc" localSheetId="4">'[23]lam-moi'!#REF!</definedName>
    <definedName name="x1pindnc">'[20]lam-moi'!#REF!</definedName>
    <definedName name="x1pindvl" localSheetId="5">'[22]lam-moi'!#REF!</definedName>
    <definedName name="x1pindvl" localSheetId="0">'[20]lam-moi'!#REF!</definedName>
    <definedName name="x1pindvl" localSheetId="4">'[23]lam-moi'!#REF!</definedName>
    <definedName name="x1pindvl">'[20]lam-moi'!#REF!</definedName>
    <definedName name="x1ping" localSheetId="0">#REF!</definedName>
    <definedName name="x1ping">#REF!</definedName>
    <definedName name="x1pingnc" localSheetId="5">'[22]lam-moi'!#REF!</definedName>
    <definedName name="x1pingnc" localSheetId="0">'[20]lam-moi'!#REF!</definedName>
    <definedName name="x1pingnc" localSheetId="4">'[23]lam-moi'!#REF!</definedName>
    <definedName name="x1pingnc">'[20]lam-moi'!#REF!</definedName>
    <definedName name="x1pingvl" localSheetId="5">'[22]lam-moi'!#REF!</definedName>
    <definedName name="x1pingvl" localSheetId="0">'[20]lam-moi'!#REF!</definedName>
    <definedName name="x1pingvl" localSheetId="4">'[23]lam-moi'!#REF!</definedName>
    <definedName name="x1pingvl">'[20]lam-moi'!#REF!</definedName>
    <definedName name="x1pint" localSheetId="0">#REF!</definedName>
    <definedName name="x1pint">#REF!</definedName>
    <definedName name="x1pintnc" localSheetId="5">'[22]lam-moi'!#REF!</definedName>
    <definedName name="x1pintnc" localSheetId="0">'[20]lam-moi'!#REF!</definedName>
    <definedName name="x1pintnc" localSheetId="4">'[23]lam-moi'!#REF!</definedName>
    <definedName name="x1pintnc">'[20]lam-moi'!#REF!</definedName>
    <definedName name="X1pINTvc" localSheetId="5">'[22]CHITIET VL-NC-TT -1p'!#REF!</definedName>
    <definedName name="X1pINTvc" localSheetId="0">'[20]CHITIET VL-NC-TT -1p'!#REF!</definedName>
    <definedName name="X1pINTvc" localSheetId="4">'[23]CHITIET VL-NC-TT -1p'!#REF!</definedName>
    <definedName name="X1pINTvc">'[20]CHITIET VL-NC-TT -1p'!#REF!</definedName>
    <definedName name="x1pintvl" localSheetId="5">'[22]lam-moi'!#REF!</definedName>
    <definedName name="x1pintvl" localSheetId="0">'[20]lam-moi'!#REF!</definedName>
    <definedName name="x1pintvl" localSheetId="4">'[23]lam-moi'!#REF!</definedName>
    <definedName name="x1pintvl">'[20]lam-moi'!#REF!</definedName>
    <definedName name="x1pitnc" localSheetId="5">'[22]lam-moi'!#REF!</definedName>
    <definedName name="x1pitnc" localSheetId="0">'[20]lam-moi'!#REF!</definedName>
    <definedName name="x1pitnc" localSheetId="4">'[23]lam-moi'!#REF!</definedName>
    <definedName name="x1pitnc">'[20]lam-moi'!#REF!</definedName>
    <definedName name="X1pITvc" localSheetId="5">'[22]CHITIET VL-NC-TT -1p'!#REF!</definedName>
    <definedName name="X1pITvc" localSheetId="0">'[20]CHITIET VL-NC-TT -1p'!#REF!</definedName>
    <definedName name="X1pITvc" localSheetId="4">'[23]CHITIET VL-NC-TT -1p'!#REF!</definedName>
    <definedName name="X1pITvc">'[20]CHITIET VL-NC-TT -1p'!#REF!</definedName>
    <definedName name="x1pitvl" localSheetId="5">'[22]lam-moi'!#REF!</definedName>
    <definedName name="x1pitvl" localSheetId="0">'[20]lam-moi'!#REF!</definedName>
    <definedName name="x1pitvl" localSheetId="4">'[23]lam-moi'!#REF!</definedName>
    <definedName name="x1pitvl">'[20]lam-moi'!#REF!</definedName>
    <definedName name="x20knc" localSheetId="5">[22]chitiet!#REF!</definedName>
    <definedName name="x20knc" localSheetId="0">[20]chitiet!#REF!</definedName>
    <definedName name="x20knc" localSheetId="4">[23]chitiet!#REF!</definedName>
    <definedName name="x20knc">[20]chitiet!#REF!</definedName>
    <definedName name="x20kvl" localSheetId="5">[22]chitiet!#REF!</definedName>
    <definedName name="x20kvl" localSheetId="0">[20]chitiet!#REF!</definedName>
    <definedName name="x20kvl" localSheetId="4">[23]chitiet!#REF!</definedName>
    <definedName name="x20kvl">[20]chitiet!#REF!</definedName>
    <definedName name="x22knc" localSheetId="5">[22]chitiet!#REF!</definedName>
    <definedName name="x22knc" localSheetId="0">[20]chitiet!#REF!</definedName>
    <definedName name="x22knc" localSheetId="4">[23]chitiet!#REF!</definedName>
    <definedName name="x22knc">[20]chitiet!#REF!</definedName>
    <definedName name="x22kvl" localSheetId="5">[22]chitiet!#REF!</definedName>
    <definedName name="x22kvl" localSheetId="0">[20]chitiet!#REF!</definedName>
    <definedName name="x22kvl" localSheetId="4">[23]chitiet!#REF!</definedName>
    <definedName name="x22kvl">[20]chitiet!#REF!</definedName>
    <definedName name="x2mig1nc" localSheetId="5">'[22]lam-moi'!#REF!</definedName>
    <definedName name="x2mig1nc" localSheetId="0">'[20]lam-moi'!#REF!</definedName>
    <definedName name="x2mig1nc" localSheetId="4">'[23]lam-moi'!#REF!</definedName>
    <definedName name="x2mig1nc">'[20]lam-moi'!#REF!</definedName>
    <definedName name="x2mig1vl" localSheetId="5">'[22]lam-moi'!#REF!</definedName>
    <definedName name="x2mig1vl" localSheetId="0">'[20]lam-moi'!#REF!</definedName>
    <definedName name="x2mig1vl" localSheetId="4">'[23]lam-moi'!#REF!</definedName>
    <definedName name="x2mig1vl">'[20]lam-moi'!#REF!</definedName>
    <definedName name="x2min1nc" localSheetId="5">'[22]lam-moi'!#REF!</definedName>
    <definedName name="x2min1nc" localSheetId="0">'[20]lam-moi'!#REF!</definedName>
    <definedName name="x2min1nc" localSheetId="4">'[23]lam-moi'!#REF!</definedName>
    <definedName name="x2min1nc">'[20]lam-moi'!#REF!</definedName>
    <definedName name="x2min1vl" localSheetId="5">'[22]lam-moi'!#REF!</definedName>
    <definedName name="x2min1vl" localSheetId="0">'[20]lam-moi'!#REF!</definedName>
    <definedName name="x2min1vl" localSheetId="4">'[23]lam-moi'!#REF!</definedName>
    <definedName name="x2min1vl">'[20]lam-moi'!#REF!</definedName>
    <definedName name="x2mit1vl" localSheetId="5">'[22]lam-moi'!#REF!</definedName>
    <definedName name="x2mit1vl" localSheetId="0">'[20]lam-moi'!#REF!</definedName>
    <definedName name="x2mit1vl" localSheetId="4">'[23]lam-moi'!#REF!</definedName>
    <definedName name="x2mit1vl">'[20]lam-moi'!#REF!</definedName>
    <definedName name="x2mitnc" localSheetId="5">'[22]lam-moi'!#REF!</definedName>
    <definedName name="x2mitnc" localSheetId="0">'[20]lam-moi'!#REF!</definedName>
    <definedName name="x2mitnc" localSheetId="4">'[23]lam-moi'!#REF!</definedName>
    <definedName name="x2mitnc">'[20]lam-moi'!#REF!</definedName>
    <definedName name="Xa" localSheetId="5">#REF!</definedName>
    <definedName name="xa" localSheetId="0">[176]TTTram!#REF!</definedName>
    <definedName name="Xa" localSheetId="3">#REF!</definedName>
    <definedName name="xa">[176]TTTram!#REF!</definedName>
    <definedName name="XCCT">0.5</definedName>
    <definedName name="xdsnc" localSheetId="5">[22]gtrinh!#REF!</definedName>
    <definedName name="xdsnc" localSheetId="0">[20]gtrinh!#REF!</definedName>
    <definedName name="xdsnc" localSheetId="4">[23]gtrinh!#REF!</definedName>
    <definedName name="xdsnc">[20]gtrinh!#REF!</definedName>
    <definedName name="xdsvl" localSheetId="5">[22]gtrinh!#REF!</definedName>
    <definedName name="xdsvl" localSheetId="0">[20]gtrinh!#REF!</definedName>
    <definedName name="xdsvl" localSheetId="4">[23]gtrinh!#REF!</definedName>
    <definedName name="xdsvl">[20]gtrinh!#REF!</definedName>
    <definedName name="xephang_t">#REF!</definedName>
    <definedName name="xfco" localSheetId="0">#REF!</definedName>
    <definedName name="xfco">#REF!</definedName>
    <definedName name="xfco3p">#REF!</definedName>
    <definedName name="xfconc" localSheetId="5">[93]CHITIET!$G$173</definedName>
    <definedName name="xfconc" localSheetId="0">'[20]lam-moi'!#REF!</definedName>
    <definedName name="xfconc" localSheetId="4">'[23]lam-moi'!#REF!</definedName>
    <definedName name="xfconc">'[20]lam-moi'!#REF!</definedName>
    <definedName name="xfconc3p" localSheetId="5">'[22]CHITIET VL-NC'!$G$94</definedName>
    <definedName name="xfconc3p" localSheetId="4">'[23]CHITIET VL-NC'!$G$94</definedName>
    <definedName name="xfconc3p">'[20]CHITIET VL-NC'!$G$94</definedName>
    <definedName name="xfcotnc">#REF!</definedName>
    <definedName name="xfcotvl">#REF!</definedName>
    <definedName name="xfcovl" localSheetId="5">[93]CHITIET!$G$169</definedName>
    <definedName name="xfcovl" localSheetId="0">'[20]lam-moi'!#REF!</definedName>
    <definedName name="xfcovl" localSheetId="4">'[23]lam-moi'!#REF!</definedName>
    <definedName name="xfcovl">'[20]lam-moi'!#REF!</definedName>
    <definedName name="xfcovl3p" localSheetId="5">'[22]CHITIET VL-NC'!$G$90</definedName>
    <definedName name="xfcovl3p" localSheetId="4">'[23]CHITIET VL-NC'!$G$90</definedName>
    <definedName name="xfcovl3p">'[20]CHITIET VL-NC'!$G$90</definedName>
    <definedName name="xfnc" localSheetId="5">'[22]lam-moi'!#REF!</definedName>
    <definedName name="xfnc" localSheetId="0">'[20]lam-moi'!#REF!</definedName>
    <definedName name="xfnc" localSheetId="4">'[23]lam-moi'!#REF!</definedName>
    <definedName name="xfnc">'[20]lam-moi'!#REF!</definedName>
    <definedName name="xfvl" localSheetId="5">'[22]lam-moi'!#REF!</definedName>
    <definedName name="xfvl" localSheetId="0">'[20]lam-moi'!#REF!</definedName>
    <definedName name="xfvl" localSheetId="4">'[23]lam-moi'!#REF!</definedName>
    <definedName name="xfvl">'[20]lam-moi'!#REF!</definedName>
    <definedName name="xh" localSheetId="5">#REF!</definedName>
    <definedName name="xh">#REF!</definedName>
    <definedName name="xh_bq" localSheetId="5">'[31]truc tiep'!#REF!</definedName>
    <definedName name="xh_bq" localSheetId="0">'[94]truc tiep'!#REF!</definedName>
    <definedName name="xh_bq">'[94]truc tiep'!#REF!</definedName>
    <definedName name="xh_bv" localSheetId="5">'[31]truc tiep'!#REF!</definedName>
    <definedName name="xh_bv" localSheetId="0">'[94]truc tiep'!#REF!</definedName>
    <definedName name="xh_bv">'[94]truc tiep'!#REF!</definedName>
    <definedName name="xh_ck" localSheetId="5">'[31]truc tiep'!#REF!</definedName>
    <definedName name="xh_ck" localSheetId="0">'[94]truc tiep'!#REF!</definedName>
    <definedName name="xh_ck">'[94]truc tiep'!#REF!</definedName>
    <definedName name="xh_d1" localSheetId="5">'[31]truc tiep'!#REF!</definedName>
    <definedName name="xh_d1" localSheetId="0">'[94]truc tiep'!#REF!</definedName>
    <definedName name="xh_d1">'[94]truc tiep'!#REF!</definedName>
    <definedName name="xh_d2" localSheetId="5">'[31]truc tiep'!#REF!</definedName>
    <definedName name="xh_d2" localSheetId="0">'[94]truc tiep'!#REF!</definedName>
    <definedName name="xh_d2">'[94]truc tiep'!#REF!</definedName>
    <definedName name="xh_d3" localSheetId="5">'[31]truc tiep'!#REF!</definedName>
    <definedName name="xh_d3" localSheetId="0">'[94]truc tiep'!#REF!</definedName>
    <definedName name="xh_d3">'[94]truc tiep'!#REF!</definedName>
    <definedName name="xh_dl" localSheetId="5">'[31]truc tiep'!#REF!</definedName>
    <definedName name="xh_dl" localSheetId="0">'[94]truc tiep'!#REF!</definedName>
    <definedName name="xh_dl">'[94]truc tiep'!#REF!</definedName>
    <definedName name="xh_kcs" localSheetId="5">'[31]truc tiep'!#REF!</definedName>
    <definedName name="xh_kcs" localSheetId="0">'[94]truc tiep'!#REF!</definedName>
    <definedName name="xh_kcs">'[94]truc tiep'!#REF!</definedName>
    <definedName name="xh_nb" localSheetId="5">'[31]truc tiep'!#REF!</definedName>
    <definedName name="xh_nb" localSheetId="0">'[94]truc tiep'!#REF!</definedName>
    <definedName name="xh_nb">'[94]truc tiep'!#REF!</definedName>
    <definedName name="xh_ngio" localSheetId="5">'[31]truc tiep'!#REF!</definedName>
    <definedName name="xh_ngio" localSheetId="0">'[94]truc tiep'!#REF!</definedName>
    <definedName name="xh_ngio">'[94]truc tiep'!#REF!</definedName>
    <definedName name="xh_nv" localSheetId="5">'[31]truc tiep'!#REF!</definedName>
    <definedName name="xh_nv" localSheetId="0">'[94]truc tiep'!#REF!</definedName>
    <definedName name="xh_nv">'[94]truc tiep'!#REF!</definedName>
    <definedName name="xh_t3" localSheetId="5">'[31]truc tiep'!#REF!</definedName>
    <definedName name="xh_t3" localSheetId="0">'[94]truc tiep'!#REF!</definedName>
    <definedName name="xh_t3">'[94]truc tiep'!#REF!</definedName>
    <definedName name="xh_t4" localSheetId="5">'[31]truc tiep'!#REF!</definedName>
    <definedName name="xh_t4" localSheetId="0">'[94]truc tiep'!#REF!</definedName>
    <definedName name="xh_t4">'[94]truc tiep'!#REF!</definedName>
    <definedName name="xh_t5" localSheetId="5">'[31]truc tiep'!#REF!</definedName>
    <definedName name="xh_t5" localSheetId="0">'[94]truc tiep'!#REF!</definedName>
    <definedName name="xh_t5">'[94]truc tiep'!#REF!</definedName>
    <definedName name="xh_t6" localSheetId="5">'[31]truc tiep'!#REF!</definedName>
    <definedName name="xh_t6" localSheetId="0">'[94]truc tiep'!#REF!</definedName>
    <definedName name="xh_t6">'[94]truc tiep'!#REF!</definedName>
    <definedName name="xh_tc" localSheetId="5">'[31]truc tiep'!#REF!</definedName>
    <definedName name="xh_tc" localSheetId="0">'[94]truc tiep'!#REF!</definedName>
    <definedName name="xh_tc">'[94]truc tiep'!#REF!</definedName>
    <definedName name="xh_tm" localSheetId="5">'[31]truc tiep'!#REF!</definedName>
    <definedName name="xh_tm" localSheetId="0">'[94]truc tiep'!#REF!</definedName>
    <definedName name="xh_tm">'[94]truc tiep'!#REF!</definedName>
    <definedName name="xh_vs" localSheetId="5">'[31]truc tiep'!#REF!</definedName>
    <definedName name="xh_vs" localSheetId="0">'[94]truc tiep'!#REF!</definedName>
    <definedName name="xh_vs">'[94]truc tiep'!#REF!</definedName>
    <definedName name="xh_xh" localSheetId="5">'[31]truc tiep'!#REF!</definedName>
    <definedName name="xh_xh" localSheetId="0">'[94]truc tiep'!#REF!</definedName>
    <definedName name="xh_xh">'[94]truc tiep'!#REF!</definedName>
    <definedName name="xhn" localSheetId="0">#REF!</definedName>
    <definedName name="xhn">#REF!</definedName>
    <definedName name="xhnnc" localSheetId="5">'[22]lam-moi'!#REF!</definedName>
    <definedName name="xhnnc" localSheetId="0">'[20]lam-moi'!#REF!</definedName>
    <definedName name="xhnnc" localSheetId="4">'[23]lam-moi'!#REF!</definedName>
    <definedName name="xhnnc">'[20]lam-moi'!#REF!</definedName>
    <definedName name="xhnvl" localSheetId="5">'[22]lam-moi'!#REF!</definedName>
    <definedName name="xhnvl" localSheetId="0">'[20]lam-moi'!#REF!</definedName>
    <definedName name="xhnvl" localSheetId="4">'[23]lam-moi'!#REF!</definedName>
    <definedName name="xhnvl">'[20]lam-moi'!#REF!</definedName>
    <definedName name="Xi_m_ng_PC30" localSheetId="0">'[34]DG '!#REF!</definedName>
    <definedName name="Xi_m_ng_PC30">'[34]DG '!#REF!</definedName>
    <definedName name="xig" localSheetId="0">#REF!</definedName>
    <definedName name="xig">#REF!</definedName>
    <definedName name="xig1" localSheetId="0">#REF!</definedName>
    <definedName name="xig1">#REF!</definedName>
    <definedName name="xig1nc" localSheetId="5">'[22]lam-moi'!#REF!</definedName>
    <definedName name="xig1nc" localSheetId="0">'[20]lam-moi'!#REF!</definedName>
    <definedName name="xig1nc" localSheetId="4">'[23]lam-moi'!#REF!</definedName>
    <definedName name="xig1nc">'[20]lam-moi'!#REF!</definedName>
    <definedName name="xig1p">#REF!</definedName>
    <definedName name="xig1pnc" localSheetId="5">'[22]lam-moi'!#REF!</definedName>
    <definedName name="xig1pnc" localSheetId="0">'[20]lam-moi'!#REF!</definedName>
    <definedName name="xig1pnc" localSheetId="4">'[23]lam-moi'!#REF!</definedName>
    <definedName name="xig1pnc">'[20]lam-moi'!#REF!</definedName>
    <definedName name="xig1pvl" localSheetId="5">'[22]lam-moi'!#REF!</definedName>
    <definedName name="xig1pvl" localSheetId="0">'[20]lam-moi'!#REF!</definedName>
    <definedName name="xig1pvl" localSheetId="4">'[23]lam-moi'!#REF!</definedName>
    <definedName name="xig1pvl">'[20]lam-moi'!#REF!</definedName>
    <definedName name="xig1vl" localSheetId="5">'[22]lam-moi'!#REF!</definedName>
    <definedName name="xig1vl" localSheetId="0">'[20]lam-moi'!#REF!</definedName>
    <definedName name="xig1vl" localSheetId="4">'[23]lam-moi'!#REF!</definedName>
    <definedName name="xig1vl">'[20]lam-moi'!#REF!</definedName>
    <definedName name="xig2nc" localSheetId="5">'[22]lam-moi'!#REF!</definedName>
    <definedName name="xig2nc" localSheetId="0">'[20]lam-moi'!#REF!</definedName>
    <definedName name="xig2nc" localSheetId="4">'[23]lam-moi'!#REF!</definedName>
    <definedName name="xig2nc">'[20]lam-moi'!#REF!</definedName>
    <definedName name="xig2vl" localSheetId="5">'[22]lam-moi'!#REF!</definedName>
    <definedName name="xig2vl" localSheetId="0">'[20]lam-moi'!#REF!</definedName>
    <definedName name="xig2vl" localSheetId="4">'[23]lam-moi'!#REF!</definedName>
    <definedName name="xig2vl">'[20]lam-moi'!#REF!</definedName>
    <definedName name="xig3p">#REF!</definedName>
    <definedName name="xiggnc" localSheetId="5">'[22]CHITIET VL-NC'!$G$57</definedName>
    <definedName name="xiggnc" localSheetId="4">'[23]CHITIET VL-NC'!$G$57</definedName>
    <definedName name="xiggnc">'[20]CHITIET VL-NC'!$G$57</definedName>
    <definedName name="xiggvl" localSheetId="5">'[22]CHITIET VL-NC'!$G$53</definedName>
    <definedName name="xiggvl" localSheetId="4">'[23]CHITIET VL-NC'!$G$53</definedName>
    <definedName name="xiggvl">'[20]CHITIET VL-NC'!$G$53</definedName>
    <definedName name="xignc" localSheetId="5">'[22]lam-moi'!#REF!</definedName>
    <definedName name="xignc" localSheetId="0">'[20]lam-moi'!#REF!</definedName>
    <definedName name="xignc" localSheetId="4">'[23]lam-moi'!#REF!</definedName>
    <definedName name="xignc">'[20]lam-moi'!#REF!</definedName>
    <definedName name="xignc3p" localSheetId="0">#REF!</definedName>
    <definedName name="xignc3p">#REF!</definedName>
    <definedName name="xigvl" localSheetId="5">'[22]lam-moi'!#REF!</definedName>
    <definedName name="xigvl" localSheetId="0">'[20]lam-moi'!#REF!</definedName>
    <definedName name="xigvl" localSheetId="4">'[23]lam-moi'!#REF!</definedName>
    <definedName name="xigvl">'[20]lam-moi'!#REF!</definedName>
    <definedName name="xigvl3p" localSheetId="0">#REF!</definedName>
    <definedName name="xigvl3p">#REF!</definedName>
    <definedName name="ximang">'[84]Chiet tinh'!$G$10</definedName>
    <definedName name="XiMangPCB30" localSheetId="5">[87]T.Tinh!#REF!</definedName>
    <definedName name="XiMangPCB30" localSheetId="0">[86]T.Tinh!#REF!</definedName>
    <definedName name="XiMangPCB30">[86]T.Tinh!#REF!</definedName>
    <definedName name="xin" localSheetId="0">#REF!</definedName>
    <definedName name="xin">#REF!</definedName>
    <definedName name="xin190" localSheetId="0">#REF!</definedName>
    <definedName name="xin190">#REF!</definedName>
    <definedName name="xin1903p">#REF!</definedName>
    <definedName name="xin190nc" localSheetId="5">'[22]lam-moi'!#REF!</definedName>
    <definedName name="xin190nc" localSheetId="0">'[20]lam-moi'!#REF!</definedName>
    <definedName name="xin190nc" localSheetId="4">'[23]lam-moi'!#REF!</definedName>
    <definedName name="xin190nc">'[20]lam-moi'!#REF!</definedName>
    <definedName name="xin190nc3p" localSheetId="5">'[22]CHITIET VL-NC'!$G$76</definedName>
    <definedName name="xin190nc3p" localSheetId="4">'[23]CHITIET VL-NC'!$G$76</definedName>
    <definedName name="xin190nc3p">'[20]CHITIET VL-NC'!$G$76</definedName>
    <definedName name="xin190vl" localSheetId="5">'[22]lam-moi'!#REF!</definedName>
    <definedName name="xin190vl" localSheetId="0">'[20]lam-moi'!#REF!</definedName>
    <definedName name="xin190vl" localSheetId="4">'[23]lam-moi'!#REF!</definedName>
    <definedName name="xin190vl">'[20]lam-moi'!#REF!</definedName>
    <definedName name="xin190vl3p" localSheetId="5">'[22]CHITIET VL-NC'!$G$72</definedName>
    <definedName name="xin190vl3p" localSheetId="4">'[23]CHITIET VL-NC'!$G$72</definedName>
    <definedName name="xin190vl3p">'[20]CHITIET VL-NC'!$G$72</definedName>
    <definedName name="xin2903p">#REF!</definedName>
    <definedName name="xin290nc3p" localSheetId="0">#REF!</definedName>
    <definedName name="xin290nc3p">#REF!</definedName>
    <definedName name="xin290vl3p" localSheetId="0">#REF!</definedName>
    <definedName name="xin290vl3p">#REF!</definedName>
    <definedName name="xin3p">#REF!</definedName>
    <definedName name="xin901nc" localSheetId="5">'[22]lam-moi'!#REF!</definedName>
    <definedName name="xin901nc" localSheetId="0">'[20]lam-moi'!#REF!</definedName>
    <definedName name="xin901nc" localSheetId="4">'[23]lam-moi'!#REF!</definedName>
    <definedName name="xin901nc">'[20]lam-moi'!#REF!</definedName>
    <definedName name="xin901vl" localSheetId="5">'[22]lam-moi'!#REF!</definedName>
    <definedName name="xin901vl" localSheetId="0">'[20]lam-moi'!#REF!</definedName>
    <definedName name="xin901vl" localSheetId="4">'[23]lam-moi'!#REF!</definedName>
    <definedName name="xin901vl">'[20]lam-moi'!#REF!</definedName>
    <definedName name="xind" localSheetId="0">#REF!</definedName>
    <definedName name="xind">#REF!</definedName>
    <definedName name="xind1p">#REF!</definedName>
    <definedName name="xind1pnc" localSheetId="5">'[22]lam-moi'!#REF!</definedName>
    <definedName name="xind1pnc" localSheetId="0">'[20]lam-moi'!#REF!</definedName>
    <definedName name="xind1pnc" localSheetId="4">'[23]lam-moi'!#REF!</definedName>
    <definedName name="xind1pnc">'[20]lam-moi'!#REF!</definedName>
    <definedName name="xind1pvl" localSheetId="5">'[22]lam-moi'!#REF!</definedName>
    <definedName name="xind1pvl" localSheetId="0">'[20]lam-moi'!#REF!</definedName>
    <definedName name="xind1pvl" localSheetId="4">'[23]lam-moi'!#REF!</definedName>
    <definedName name="xind1pvl">'[20]lam-moi'!#REF!</definedName>
    <definedName name="xind3p">#REF!</definedName>
    <definedName name="xindnc" localSheetId="5">'[22]lam-moi'!#REF!</definedName>
    <definedName name="xindnc" localSheetId="0">'[20]lam-moi'!#REF!</definedName>
    <definedName name="xindnc" localSheetId="4">'[23]lam-moi'!#REF!</definedName>
    <definedName name="xindnc">'[20]lam-moi'!#REF!</definedName>
    <definedName name="xindnc1p">#REF!</definedName>
    <definedName name="xindnc3p" localSheetId="5">'[22]CHITIET VL-NC'!$G$85</definedName>
    <definedName name="xindnc3p" localSheetId="4">'[23]CHITIET VL-NC'!$G$85</definedName>
    <definedName name="xindnc3p">'[20]CHITIET VL-NC'!$G$85</definedName>
    <definedName name="xindvl" localSheetId="5">'[22]lam-moi'!#REF!</definedName>
    <definedName name="xindvl" localSheetId="0">'[20]lam-moi'!#REF!</definedName>
    <definedName name="xindvl" localSheetId="4">'[23]lam-moi'!#REF!</definedName>
    <definedName name="xindvl">'[20]lam-moi'!#REF!</definedName>
    <definedName name="xindvl1p">#REF!</definedName>
    <definedName name="xindvl3p" localSheetId="5">'[22]CHITIET VL-NC'!$G$80</definedName>
    <definedName name="xindvl3p" localSheetId="4">'[23]CHITIET VL-NC'!$G$80</definedName>
    <definedName name="xindvl3p">'[20]CHITIET VL-NC'!$G$80</definedName>
    <definedName name="xing1p">#REF!</definedName>
    <definedName name="xing1pnc" localSheetId="5">'[22]lam-moi'!#REF!</definedName>
    <definedName name="xing1pnc" localSheetId="0">'[20]lam-moi'!#REF!</definedName>
    <definedName name="xing1pnc" localSheetId="4">'[23]lam-moi'!#REF!</definedName>
    <definedName name="xing1pnc">'[20]lam-moi'!#REF!</definedName>
    <definedName name="xing1pvl" localSheetId="5">'[22]lam-moi'!#REF!</definedName>
    <definedName name="xing1pvl" localSheetId="0">'[20]lam-moi'!#REF!</definedName>
    <definedName name="xing1pvl" localSheetId="4">'[23]lam-moi'!#REF!</definedName>
    <definedName name="xing1pvl">'[20]lam-moi'!#REF!</definedName>
    <definedName name="xingnc1p">#REF!</definedName>
    <definedName name="xingvl1p">#REF!</definedName>
    <definedName name="xinnc" localSheetId="5">'[22]lam-moi'!#REF!</definedName>
    <definedName name="xinnc" localSheetId="0">'[20]lam-moi'!#REF!</definedName>
    <definedName name="xinnc" localSheetId="4">'[23]lam-moi'!#REF!</definedName>
    <definedName name="xinnc">'[20]lam-moi'!#REF!</definedName>
    <definedName name="xinnc3p" localSheetId="0">#REF!</definedName>
    <definedName name="xinnc3p">#REF!</definedName>
    <definedName name="xint1p">#REF!</definedName>
    <definedName name="xinvl" localSheetId="5">'[22]lam-moi'!#REF!</definedName>
    <definedName name="xinvl" localSheetId="0">'[20]lam-moi'!#REF!</definedName>
    <definedName name="xinvl" localSheetId="4">'[23]lam-moi'!#REF!</definedName>
    <definedName name="xinvl">'[20]lam-moi'!#REF!</definedName>
    <definedName name="xinvl3p" localSheetId="0">#REF!</definedName>
    <definedName name="xinvl3p">#REF!</definedName>
    <definedName name="xit" localSheetId="0">#REF!</definedName>
    <definedName name="xit">#REF!</definedName>
    <definedName name="xit1" localSheetId="0">#REF!</definedName>
    <definedName name="xit1">#REF!</definedName>
    <definedName name="xit1nc" localSheetId="5">'[22]lam-moi'!#REF!</definedName>
    <definedName name="xit1nc" localSheetId="0">'[20]lam-moi'!#REF!</definedName>
    <definedName name="xit1nc" localSheetId="4">'[23]lam-moi'!#REF!</definedName>
    <definedName name="xit1nc">'[20]lam-moi'!#REF!</definedName>
    <definedName name="xit1p">#REF!</definedName>
    <definedName name="xit1pnc" localSheetId="5">'[22]lam-moi'!#REF!</definedName>
    <definedName name="xit1pnc" localSheetId="0">'[20]lam-moi'!#REF!</definedName>
    <definedName name="xit1pnc" localSheetId="4">'[23]lam-moi'!#REF!</definedName>
    <definedName name="xit1pnc">'[20]lam-moi'!#REF!</definedName>
    <definedName name="xit1pvl" localSheetId="5">'[22]lam-moi'!#REF!</definedName>
    <definedName name="xit1pvl" localSheetId="0">'[20]lam-moi'!#REF!</definedName>
    <definedName name="xit1pvl" localSheetId="4">'[23]lam-moi'!#REF!</definedName>
    <definedName name="xit1pvl">'[20]lam-moi'!#REF!</definedName>
    <definedName name="xit1vl" localSheetId="5">'[22]lam-moi'!#REF!</definedName>
    <definedName name="xit1vl" localSheetId="0">'[20]lam-moi'!#REF!</definedName>
    <definedName name="xit1vl" localSheetId="4">'[23]lam-moi'!#REF!</definedName>
    <definedName name="xit1vl">'[20]lam-moi'!#REF!</definedName>
    <definedName name="xit2nc" localSheetId="5">'[22]lam-moi'!#REF!</definedName>
    <definedName name="xit2nc" localSheetId="0">'[20]lam-moi'!#REF!</definedName>
    <definedName name="xit2nc" localSheetId="4">'[23]lam-moi'!#REF!</definedName>
    <definedName name="xit2nc">'[20]lam-moi'!#REF!</definedName>
    <definedName name="xit2nc3p" localSheetId="0">#REF!</definedName>
    <definedName name="xit2nc3p">#REF!</definedName>
    <definedName name="xit2vl" localSheetId="5">'[22]lam-moi'!#REF!</definedName>
    <definedName name="xit2vl" localSheetId="0">'[20]lam-moi'!#REF!</definedName>
    <definedName name="xit2vl" localSheetId="4">'[23]lam-moi'!#REF!</definedName>
    <definedName name="xit2vl">'[20]lam-moi'!#REF!</definedName>
    <definedName name="xit2vl3p" localSheetId="0">#REF!</definedName>
    <definedName name="xit2vl3p">#REF!</definedName>
    <definedName name="xit3p">#REF!</definedName>
    <definedName name="xitnc" localSheetId="5">'[22]lam-moi'!#REF!</definedName>
    <definedName name="xitnc" localSheetId="0">'[20]lam-moi'!#REF!</definedName>
    <definedName name="xitnc" localSheetId="4">'[23]lam-moi'!#REF!</definedName>
    <definedName name="xitnc">'[20]lam-moi'!#REF!</definedName>
    <definedName name="xitnc3p" localSheetId="0">#REF!</definedName>
    <definedName name="xitnc3p">#REF!</definedName>
    <definedName name="xittnc" localSheetId="5">'[22]CHITIET VL-NC'!$G$48</definedName>
    <definedName name="xittnc" localSheetId="4">'[23]CHITIET VL-NC'!$G$48</definedName>
    <definedName name="xittnc">'[20]CHITIET VL-NC'!$G$48</definedName>
    <definedName name="xittvl" localSheetId="5">'[22]CHITIET VL-NC'!$G$44</definedName>
    <definedName name="xittvl" localSheetId="4">'[23]CHITIET VL-NC'!$G$44</definedName>
    <definedName name="xittvl">'[20]CHITIET VL-NC'!$G$44</definedName>
    <definedName name="xitvl" localSheetId="5">'[22]lam-moi'!#REF!</definedName>
    <definedName name="xitvl" localSheetId="0">'[20]lam-moi'!#REF!</definedName>
    <definedName name="xitvl" localSheetId="4">'[23]lam-moi'!#REF!</definedName>
    <definedName name="xitvl">'[20]lam-moi'!#REF!</definedName>
    <definedName name="xitvl3p" localSheetId="0">#REF!</definedName>
    <definedName name="xitvl3p">#REF!</definedName>
    <definedName name="xl" localSheetId="0">#REF!</definedName>
    <definedName name="xl">#REF!</definedName>
    <definedName name="xlc" localSheetId="0">#REF!</definedName>
    <definedName name="xlc">#REF!</definedName>
    <definedName name="xlk" localSheetId="0">#REF!</definedName>
    <definedName name="xlk">#REF!</definedName>
    <definedName name="xm" localSheetId="5">[118]gvl!$N$16</definedName>
    <definedName name="xm" localSheetId="4">[110]gvl!$N$16</definedName>
    <definedName name="xm" localSheetId="3">[20]gvl!$N$16</definedName>
    <definedName name="xm">[111]gvl!$N$16</definedName>
    <definedName name="XMcatden50">'[21]Gia vat tu'!$J$17</definedName>
    <definedName name="XMcatden75">'[21]Gia vat tu'!$J$22</definedName>
    <definedName name="xmcatvang100">'[21]Gia vat tu'!$J$26</definedName>
    <definedName name="XMcatvang50">'[21]Gia vat tu'!$J$12</definedName>
    <definedName name="XMcatvang75">'[21]Gia vat tu'!$J$5</definedName>
    <definedName name="xmcax">#REF!</definedName>
    <definedName name="xmp40">#REF!</definedName>
    <definedName name="xmtrang">'[21]Gia vat tu'!$D$90</definedName>
    <definedName name="xn">#REF!</definedName>
    <definedName name="XOANHAP" localSheetId="5">'[97]Nhap VT oto'!$D$2237:$E$2835,'[97]Nhap VT oto'!$G$2237:$O$2835</definedName>
    <definedName name="XOANHAP">'[96]Nhap VT oto'!$D$2237:$E$2835,'[96]Nhap VT oto'!$G$2237:$O$2835</definedName>
    <definedName name="xoanhapk">#REF!,#REF!</definedName>
    <definedName name="xoanhapl">#REF!,#REF!</definedName>
    <definedName name="xoaxuatk">#REF!</definedName>
    <definedName name="xoaxuatl">#REF!</definedName>
    <definedName name="xr1nc" localSheetId="5">'[22]lam-moi'!#REF!</definedName>
    <definedName name="xr1nc" localSheetId="0">'[20]lam-moi'!#REF!</definedName>
    <definedName name="xr1nc" localSheetId="4">'[23]lam-moi'!#REF!</definedName>
    <definedName name="xr1nc">'[20]lam-moi'!#REF!</definedName>
    <definedName name="xr1vl" localSheetId="5">'[22]lam-moi'!#REF!</definedName>
    <definedName name="xr1vl" localSheetId="0">'[20]lam-moi'!#REF!</definedName>
    <definedName name="xr1vl" localSheetId="4">'[23]lam-moi'!#REF!</definedName>
    <definedName name="xr1vl">'[20]lam-moi'!#REF!</definedName>
    <definedName name="XTN">[33]May!$E$67</definedName>
    <definedName name="xtr3pnc" localSheetId="5">[22]gtrinh!#REF!</definedName>
    <definedName name="xtr3pnc" localSheetId="0">[20]gtrinh!#REF!</definedName>
    <definedName name="xtr3pnc" localSheetId="4">[23]gtrinh!#REF!</definedName>
    <definedName name="xtr3pnc">[20]gtrinh!#REF!</definedName>
    <definedName name="xtr3pvl" localSheetId="5">[22]gtrinh!#REF!</definedName>
    <definedName name="xtr3pvl" localSheetId="0">[20]gtrinh!#REF!</definedName>
    <definedName name="xtr3pvl" localSheetId="4">[23]gtrinh!#REF!</definedName>
    <definedName name="xtr3pvl">[20]gtrinh!#REF!</definedName>
    <definedName name="XUAÁT" localSheetId="5">#REF!</definedName>
    <definedName name="XUAÁT" localSheetId="0">#REF!</definedName>
    <definedName name="XUAÁT">#REF!</definedName>
    <definedName name="xuat_hien" localSheetId="5">[232]DTCT!$D$10:$D$283</definedName>
    <definedName name="xuat_hien">[233]DTCT!$A$6:$A$58</definedName>
    <definedName name="Xuat_hien1">[234]DTCT!$A$7:$A$238</definedName>
    <definedName name="Y" localSheetId="5">BlankMacro1</definedName>
    <definedName name="y">#REF!</definedName>
    <definedName name="Yellow2000">#REF!</definedName>
    <definedName name="yt_bq" localSheetId="5">'[31]truc tiep'!#REF!</definedName>
    <definedName name="yt_bq" localSheetId="0">'[94]truc tiep'!#REF!</definedName>
    <definedName name="yt_bq">'[94]truc tiep'!#REF!</definedName>
    <definedName name="yt_bv" localSheetId="5">'[31]truc tiep'!#REF!</definedName>
    <definedName name="yt_bv" localSheetId="0">'[94]truc tiep'!#REF!</definedName>
    <definedName name="yt_bv">'[94]truc tiep'!#REF!</definedName>
    <definedName name="yt_ck" localSheetId="5">'[31]truc tiep'!#REF!</definedName>
    <definedName name="yt_ck" localSheetId="0">'[94]truc tiep'!#REF!</definedName>
    <definedName name="yt_ck">'[94]truc tiep'!#REF!</definedName>
    <definedName name="yt_d1" localSheetId="5">'[31]truc tiep'!#REF!</definedName>
    <definedName name="yt_d1" localSheetId="0">'[94]truc tiep'!#REF!</definedName>
    <definedName name="yt_d1">'[94]truc tiep'!#REF!</definedName>
    <definedName name="yt_d2" localSheetId="5">'[31]truc tiep'!#REF!</definedName>
    <definedName name="yt_d2" localSheetId="0">'[94]truc tiep'!#REF!</definedName>
    <definedName name="yt_d2">'[94]truc tiep'!#REF!</definedName>
    <definedName name="yt_d3" localSheetId="5">'[31]truc tiep'!#REF!</definedName>
    <definedName name="yt_d3" localSheetId="0">'[94]truc tiep'!#REF!</definedName>
    <definedName name="yt_d3">'[94]truc tiep'!#REF!</definedName>
    <definedName name="yt_dl" localSheetId="5">'[31]truc tiep'!#REF!</definedName>
    <definedName name="yt_dl" localSheetId="0">'[94]truc tiep'!#REF!</definedName>
    <definedName name="yt_dl">'[94]truc tiep'!#REF!</definedName>
    <definedName name="yt_kcs" localSheetId="5">'[31]truc tiep'!#REF!</definedName>
    <definedName name="yt_kcs" localSheetId="0">'[94]truc tiep'!#REF!</definedName>
    <definedName name="yt_kcs">'[94]truc tiep'!#REF!</definedName>
    <definedName name="yt_nb" localSheetId="5">'[31]truc tiep'!#REF!</definedName>
    <definedName name="yt_nb" localSheetId="0">'[94]truc tiep'!#REF!</definedName>
    <definedName name="yt_nb">'[94]truc tiep'!#REF!</definedName>
    <definedName name="yt_ngio" localSheetId="5">'[31]truc tiep'!#REF!</definedName>
    <definedName name="yt_ngio" localSheetId="0">'[94]truc tiep'!#REF!</definedName>
    <definedName name="yt_ngio">'[94]truc tiep'!#REF!</definedName>
    <definedName name="yt_nv" localSheetId="5">'[31]truc tiep'!#REF!</definedName>
    <definedName name="yt_nv" localSheetId="0">'[94]truc tiep'!#REF!</definedName>
    <definedName name="yt_nv">'[94]truc tiep'!#REF!</definedName>
    <definedName name="yt_t3" localSheetId="5">'[31]truc tiep'!#REF!</definedName>
    <definedName name="yt_t3" localSheetId="0">'[94]truc tiep'!#REF!</definedName>
    <definedName name="yt_t3">'[94]truc tiep'!#REF!</definedName>
    <definedName name="yt_t4" localSheetId="5">'[31]truc tiep'!#REF!</definedName>
    <definedName name="yt_t4" localSheetId="0">'[94]truc tiep'!#REF!</definedName>
    <definedName name="yt_t4">'[94]truc tiep'!#REF!</definedName>
    <definedName name="yt_t5" localSheetId="5">'[31]truc tiep'!#REF!</definedName>
    <definedName name="yt_t5" localSheetId="0">'[94]truc tiep'!#REF!</definedName>
    <definedName name="yt_t5">'[94]truc tiep'!#REF!</definedName>
    <definedName name="yt_t6" localSheetId="5">'[31]truc tiep'!#REF!</definedName>
    <definedName name="yt_t6" localSheetId="0">'[94]truc tiep'!#REF!</definedName>
    <definedName name="yt_t6">'[94]truc tiep'!#REF!</definedName>
    <definedName name="yt_tc" localSheetId="5">'[31]truc tiep'!#REF!</definedName>
    <definedName name="yt_tc" localSheetId="0">'[94]truc tiep'!#REF!</definedName>
    <definedName name="yt_tc">'[94]truc tiep'!#REF!</definedName>
    <definedName name="yt_tm" localSheetId="5">'[31]truc tiep'!#REF!</definedName>
    <definedName name="yt_tm" localSheetId="0">'[94]truc tiep'!#REF!</definedName>
    <definedName name="yt_tm">'[94]truc tiep'!#REF!</definedName>
    <definedName name="yt_vs" localSheetId="5">'[31]truc tiep'!#REF!</definedName>
    <definedName name="yt_vs" localSheetId="0">'[94]truc tiep'!#REF!</definedName>
    <definedName name="yt_vs">'[94]truc tiep'!#REF!</definedName>
    <definedName name="yt_xh" localSheetId="5">'[31]truc tiep'!#REF!</definedName>
    <definedName name="yt_xh" localSheetId="0">'[94]truc tiep'!#REF!</definedName>
    <definedName name="yt_xh">'[94]truc tiep'!#REF!</definedName>
    <definedName name="Z">#REF!</definedName>
    <definedName name="Zip" localSheetId="5">#REF!</definedName>
    <definedName name="Zip">#REF!</definedName>
    <definedName name="ZYX" localSheetId="5">#REF!</definedName>
    <definedName name="ZYX" localSheetId="4">#REF!</definedName>
    <definedName name="ZYX" localSheetId="3">#REF!</definedName>
    <definedName name="ZYX">#REF!</definedName>
    <definedName name="ZZZ" localSheetId="5">#REF!</definedName>
    <definedName name="ZZZ" localSheetId="4">#REF!</definedName>
    <definedName name="ZZZ" localSheetId="3">#REF!</definedName>
    <definedName name="ZZZ">#REF!</definedName>
    <definedName name="전" localSheetId="5">#REF!</definedName>
    <definedName name="전" localSheetId="0">#REF!</definedName>
    <definedName name="전">#REF!</definedName>
    <definedName name="주택사업본부" localSheetId="5">#REF!</definedName>
    <definedName name="주택사업본부" localSheetId="0">#REF!</definedName>
    <definedName name="주택사업본부">#REF!</definedName>
    <definedName name="철구사업본부" localSheetId="5">#REF!</definedName>
    <definedName name="철구사업본부" localSheetId="0">#REF!</definedName>
    <definedName name="철구사업본부">#REF!</definedName>
  </definedNames>
  <calcPr calcId="181029"/>
  <fileRecoveryPr autoRecover="0"/>
</workbook>
</file>

<file path=xl/calcChain.xml><?xml version="1.0" encoding="utf-8"?>
<calcChain xmlns="http://schemas.openxmlformats.org/spreadsheetml/2006/main">
  <c r="H9" i="37" l="1"/>
  <c r="G23" i="37"/>
  <c r="G24" i="37"/>
  <c r="G25" i="37"/>
  <c r="G27" i="37"/>
  <c r="G28" i="37"/>
  <c r="G29" i="37"/>
  <c r="G30" i="37"/>
  <c r="G31" i="37"/>
  <c r="G32" i="37"/>
  <c r="G33" i="37"/>
  <c r="G16" i="37"/>
  <c r="G17" i="37"/>
  <c r="G18" i="37"/>
  <c r="G19" i="37"/>
  <c r="G20" i="37"/>
  <c r="G21" i="37"/>
  <c r="G22" i="37"/>
  <c r="G11" i="37"/>
  <c r="G12" i="37"/>
  <c r="G13" i="37"/>
  <c r="G14" i="37"/>
  <c r="G15" i="37"/>
  <c r="H34" i="37"/>
  <c r="I16" i="37"/>
  <c r="I17" i="37"/>
  <c r="I26" i="37"/>
  <c r="I27" i="37"/>
  <c r="I28" i="37"/>
  <c r="I29" i="37"/>
  <c r="I30" i="37"/>
  <c r="I33" i="37"/>
  <c r="C16" i="37"/>
  <c r="I60" i="37"/>
  <c r="J60" i="37" s="1"/>
  <c r="I74" i="37"/>
  <c r="I76" i="37"/>
  <c r="I96" i="37"/>
  <c r="J96" i="37" s="1"/>
  <c r="I111" i="37"/>
  <c r="J111" i="37" s="1"/>
  <c r="I113" i="37"/>
  <c r="J113" i="37" s="1"/>
  <c r="I130" i="37"/>
  <c r="J130" i="37" s="1"/>
  <c r="I139" i="37"/>
  <c r="J139" i="37" s="1"/>
  <c r="I143" i="37"/>
  <c r="J143" i="37" s="1"/>
  <c r="I151" i="37"/>
  <c r="J151" i="37" s="1"/>
  <c r="I190" i="37"/>
  <c r="J190" i="37" s="1"/>
  <c r="I217" i="37"/>
  <c r="J217" i="37" s="1"/>
  <c r="I226" i="37"/>
  <c r="J226" i="37" s="1"/>
  <c r="I234" i="37"/>
  <c r="J234" i="37" s="1"/>
  <c r="I247" i="37"/>
  <c r="J247" i="37" s="1"/>
  <c r="I252" i="37"/>
  <c r="J252" i="37" s="1"/>
  <c r="F278" i="37"/>
  <c r="H278" i="37" s="1"/>
  <c r="F250" i="37"/>
  <c r="H250" i="37" s="1"/>
  <c r="I250" i="37" s="1"/>
  <c r="J250" i="37" s="1"/>
  <c r="F220" i="37"/>
  <c r="H220" i="37" s="1"/>
  <c r="I220" i="37" s="1"/>
  <c r="J220" i="37" s="1"/>
  <c r="F163" i="37"/>
  <c r="H163" i="37" s="1"/>
  <c r="I163" i="37" s="1"/>
  <c r="J163" i="37" s="1"/>
  <c r="F78" i="37"/>
  <c r="H78" i="37" s="1"/>
  <c r="F281" i="37"/>
  <c r="F79" i="37"/>
  <c r="F188" i="37"/>
  <c r="H188" i="37" s="1"/>
  <c r="D182" i="37"/>
  <c r="H182" i="37" s="1"/>
  <c r="H183" i="37"/>
  <c r="H181" i="37"/>
  <c r="H180" i="37"/>
  <c r="E14" i="37"/>
  <c r="I14" i="37" s="1"/>
  <c r="D161" i="37"/>
  <c r="H161" i="37" s="1"/>
  <c r="F149" i="37"/>
  <c r="H149" i="37" s="1"/>
  <c r="I149" i="37" s="1"/>
  <c r="J149" i="37" s="1"/>
  <c r="D82" i="37"/>
  <c r="H82" i="37" s="1"/>
  <c r="H83" i="37"/>
  <c r="I83" i="37" s="1"/>
  <c r="H81" i="37"/>
  <c r="H80" i="37"/>
  <c r="I80" i="37" s="1"/>
  <c r="D152" i="37"/>
  <c r="D124" i="37"/>
  <c r="H124" i="37" s="1"/>
  <c r="I124" i="37" s="1"/>
  <c r="J124" i="37" s="1"/>
  <c r="D312" i="37"/>
  <c r="H312" i="37" s="1"/>
  <c r="I312" i="37" s="1"/>
  <c r="J312" i="37" s="1"/>
  <c r="D297" i="37"/>
  <c r="H297" i="37" s="1"/>
  <c r="D276" i="37"/>
  <c r="H276" i="37" s="1"/>
  <c r="D266" i="37"/>
  <c r="H266" i="37" s="1"/>
  <c r="D248" i="37"/>
  <c r="H248" i="37" s="1"/>
  <c r="I248" i="37" s="1"/>
  <c r="J248" i="37" s="1"/>
  <c r="D203" i="37"/>
  <c r="H203" i="37" s="1"/>
  <c r="I203" i="37" s="1"/>
  <c r="J203" i="37" s="1"/>
  <c r="D204" i="37"/>
  <c r="H204" i="37" s="1"/>
  <c r="I204" i="37" s="1"/>
  <c r="J204" i="37" s="1"/>
  <c r="H146" i="37"/>
  <c r="I146" i="37" s="1"/>
  <c r="J146" i="37" s="1"/>
  <c r="D144" i="37"/>
  <c r="H144" i="37" s="1"/>
  <c r="I144" i="37" s="1"/>
  <c r="J144" i="37" s="1"/>
  <c r="E114" i="37"/>
  <c r="D141" i="37"/>
  <c r="H141" i="37" s="1"/>
  <c r="I141" i="37" s="1"/>
  <c r="J141" i="37" s="1"/>
  <c r="H131" i="37"/>
  <c r="I131" i="37" s="1"/>
  <c r="J131" i="37" s="1"/>
  <c r="H115" i="37"/>
  <c r="I115" i="37" s="1"/>
  <c r="J115" i="37" s="1"/>
  <c r="D114" i="37"/>
  <c r="H114" i="37" s="1"/>
  <c r="I114" i="37" s="1"/>
  <c r="J114" i="37" s="1"/>
  <c r="H112" i="37"/>
  <c r="I112" i="37" s="1"/>
  <c r="J112" i="37" s="1"/>
  <c r="H63" i="37"/>
  <c r="D77" i="37"/>
  <c r="H77" i="37" s="1"/>
  <c r="H75" i="37"/>
  <c r="H61" i="37"/>
  <c r="I61" i="37" s="1"/>
  <c r="J61" i="37" s="1"/>
  <c r="D62" i="37"/>
  <c r="H62" i="37" s="1"/>
  <c r="I62" i="37" s="1"/>
  <c r="J62" i="37" s="1"/>
  <c r="C17" i="37"/>
  <c r="E13" i="37"/>
  <c r="I13" i="37" s="1"/>
  <c r="E12" i="37"/>
  <c r="I12" i="37" s="1"/>
  <c r="D209" i="37"/>
  <c r="H209" i="37" s="1"/>
  <c r="I209" i="37" s="1"/>
  <c r="J209" i="37" s="1"/>
  <c r="D208" i="37"/>
  <c r="H208" i="37" s="1"/>
  <c r="I208" i="37" s="1"/>
  <c r="J208" i="37" s="1"/>
  <c r="H253" i="37"/>
  <c r="I253" i="37" s="1"/>
  <c r="J253" i="37" s="1"/>
  <c r="H168" i="37"/>
  <c r="I168" i="37" s="1"/>
  <c r="J168" i="37" s="1"/>
  <c r="H170" i="37"/>
  <c r="I170" i="37" s="1"/>
  <c r="J170" i="37" s="1"/>
  <c r="D171" i="37"/>
  <c r="H171" i="37" s="1"/>
  <c r="I171" i="37" s="1"/>
  <c r="J171" i="37" s="1"/>
  <c r="H169" i="37"/>
  <c r="I169" i="37" s="1"/>
  <c r="J169" i="37" s="1"/>
  <c r="H166" i="37"/>
  <c r="I166" i="37" s="1"/>
  <c r="J166" i="37" s="1"/>
  <c r="H165" i="37"/>
  <c r="I165" i="37" s="1"/>
  <c r="J165" i="37" s="1"/>
  <c r="H164" i="37"/>
  <c r="I164" i="37" s="1"/>
  <c r="J164" i="37" s="1"/>
  <c r="H167" i="37"/>
  <c r="I167" i="37" s="1"/>
  <c r="J167" i="37" s="1"/>
  <c r="D162" i="37"/>
  <c r="H162" i="37" s="1"/>
  <c r="I162" i="37" s="1"/>
  <c r="J162" i="37" s="1"/>
  <c r="H160" i="37"/>
  <c r="I160" i="37" s="1"/>
  <c r="J160" i="37" s="1"/>
  <c r="H158" i="37"/>
  <c r="I158" i="37" s="1"/>
  <c r="J158" i="37" s="1"/>
  <c r="H157" i="37"/>
  <c r="I157" i="37" s="1"/>
  <c r="J157" i="37" s="1"/>
  <c r="H156" i="37"/>
  <c r="I156" i="37" s="1"/>
  <c r="J156" i="37" s="1"/>
  <c r="D153" i="37"/>
  <c r="H153" i="37"/>
  <c r="I153" i="37" s="1"/>
  <c r="J153" i="37" s="1"/>
  <c r="D150" i="37"/>
  <c r="H150" i="37" s="1"/>
  <c r="I150" i="37" s="1"/>
  <c r="J150" i="37" s="1"/>
  <c r="H148" i="37"/>
  <c r="I148" i="37" s="1"/>
  <c r="J148" i="37" s="1"/>
  <c r="H155" i="37"/>
  <c r="I155" i="37" s="1"/>
  <c r="J155" i="37" s="1"/>
  <c r="H154" i="37"/>
  <c r="I154" i="37" s="1"/>
  <c r="J154" i="37" s="1"/>
  <c r="H147" i="37"/>
  <c r="I147" i="37" s="1"/>
  <c r="J147" i="37" s="1"/>
  <c r="H140" i="37"/>
  <c r="I140" i="37" s="1"/>
  <c r="J140" i="37" s="1"/>
  <c r="H123" i="37"/>
  <c r="I123" i="37" s="1"/>
  <c r="J123" i="37" s="1"/>
  <c r="D132" i="37"/>
  <c r="H132" i="37" s="1"/>
  <c r="I132" i="37" s="1"/>
  <c r="J132" i="37" s="1"/>
  <c r="D125" i="37"/>
  <c r="H125" i="37" s="1"/>
  <c r="I125" i="37" s="1"/>
  <c r="J125" i="37" s="1"/>
  <c r="H311" i="37"/>
  <c r="I311" i="37" s="1"/>
  <c r="J311" i="37" s="1"/>
  <c r="H97" i="37"/>
  <c r="H301" i="37"/>
  <c r="I301" i="37" s="1"/>
  <c r="J301" i="37" s="1"/>
  <c r="H296" i="37"/>
  <c r="D298" i="37"/>
  <c r="H298" i="37" s="1"/>
  <c r="D290" i="37"/>
  <c r="D292" i="37" s="1"/>
  <c r="H292" i="37" s="1"/>
  <c r="H275" i="37"/>
  <c r="H202" i="37"/>
  <c r="I202" i="37" s="1"/>
  <c r="J202" i="37" s="1"/>
  <c r="H265" i="37"/>
  <c r="I265" i="37" s="1"/>
  <c r="J265" i="37" s="1"/>
  <c r="H227" i="37"/>
  <c r="I227" i="37" s="1"/>
  <c r="J227" i="37" s="1"/>
  <c r="H218" i="37"/>
  <c r="I218" i="37" s="1"/>
  <c r="J218" i="37" s="1"/>
  <c r="H235" i="37"/>
  <c r="I235" i="37" s="1"/>
  <c r="J235" i="37" s="1"/>
  <c r="H191" i="37"/>
  <c r="I191" i="37" s="1"/>
  <c r="J191" i="37" s="1"/>
  <c r="H186" i="37"/>
  <c r="D284" i="37"/>
  <c r="H284" i="37" s="1"/>
  <c r="H283" i="37"/>
  <c r="F135" i="37"/>
  <c r="H135" i="37" s="1"/>
  <c r="I135" i="37" s="1"/>
  <c r="J135" i="37" s="1"/>
  <c r="F127" i="37"/>
  <c r="H127" i="37" s="1"/>
  <c r="I127" i="37" s="1"/>
  <c r="J127" i="37" s="1"/>
  <c r="F117" i="37"/>
  <c r="H117" i="37" s="1"/>
  <c r="I117" i="37" s="1"/>
  <c r="J117" i="37" s="1"/>
  <c r="F319" i="37"/>
  <c r="H319" i="37" s="1"/>
  <c r="I319" i="37" s="1"/>
  <c r="J319" i="37" s="1"/>
  <c r="F307" i="37"/>
  <c r="H307" i="37" s="1"/>
  <c r="I307" i="37" s="1"/>
  <c r="J307" i="37" s="1"/>
  <c r="F211" i="37"/>
  <c r="H211" i="37" s="1"/>
  <c r="I211" i="37" s="1"/>
  <c r="J211" i="37" s="1"/>
  <c r="F230" i="37"/>
  <c r="H230" i="37" s="1"/>
  <c r="I230" i="37" s="1"/>
  <c r="J230" i="37" s="1"/>
  <c r="F222" i="37"/>
  <c r="H222" i="37" s="1"/>
  <c r="F239" i="37"/>
  <c r="H239" i="37" s="1"/>
  <c r="I239" i="37" s="1"/>
  <c r="J239" i="37" s="1"/>
  <c r="F257" i="37"/>
  <c r="H257" i="37" s="1"/>
  <c r="I257" i="37" s="1"/>
  <c r="J257" i="37" s="1"/>
  <c r="F195" i="37"/>
  <c r="H195" i="37"/>
  <c r="I195" i="37" s="1"/>
  <c r="J195" i="37" s="1"/>
  <c r="F178" i="37"/>
  <c r="H178" i="37" s="1"/>
  <c r="D249" i="37"/>
  <c r="H249" i="37" s="1"/>
  <c r="I249" i="37" s="1"/>
  <c r="J249" i="37" s="1"/>
  <c r="D136" i="37"/>
  <c r="H136" i="37" s="1"/>
  <c r="I136" i="37" s="1"/>
  <c r="J136" i="37" s="1"/>
  <c r="H133" i="37"/>
  <c r="I133" i="37" s="1"/>
  <c r="J133" i="37" s="1"/>
  <c r="H134" i="37"/>
  <c r="I134" i="37" s="1"/>
  <c r="J134" i="37" s="1"/>
  <c r="D320" i="37"/>
  <c r="H320" i="37" s="1"/>
  <c r="I320" i="37" s="1"/>
  <c r="J320" i="37" s="1"/>
  <c r="H317" i="37"/>
  <c r="I317" i="37" s="1"/>
  <c r="J317" i="37" s="1"/>
  <c r="H318" i="37"/>
  <c r="I318" i="37" s="1"/>
  <c r="J318" i="37" s="1"/>
  <c r="D66" i="37"/>
  <c r="H66" i="37" s="1"/>
  <c r="I66" i="37" s="1"/>
  <c r="J66" i="37" s="1"/>
  <c r="H65" i="37"/>
  <c r="I65" i="37" s="1"/>
  <c r="J65" i="37" s="1"/>
  <c r="H64" i="37"/>
  <c r="D105" i="37"/>
  <c r="H105" i="37" s="1"/>
  <c r="I105" i="37" s="1"/>
  <c r="J105" i="37" s="1"/>
  <c r="H103" i="37"/>
  <c r="I103" i="37" s="1"/>
  <c r="J103" i="37" s="1"/>
  <c r="H104" i="37"/>
  <c r="I104" i="37" s="1"/>
  <c r="J104" i="37" s="1"/>
  <c r="D280" i="37"/>
  <c r="H280" i="37" s="1"/>
  <c r="D214" i="37"/>
  <c r="H214" i="37" s="1"/>
  <c r="I214" i="37" s="1"/>
  <c r="J214" i="37" s="1"/>
  <c r="H212" i="37"/>
  <c r="I212" i="37" s="1"/>
  <c r="J212" i="37" s="1"/>
  <c r="H213" i="37"/>
  <c r="I213" i="37" s="1"/>
  <c r="J213" i="37" s="1"/>
  <c r="D207" i="37"/>
  <c r="H207" i="37" s="1"/>
  <c r="I207" i="37" s="1"/>
  <c r="J207" i="37" s="1"/>
  <c r="D271" i="37"/>
  <c r="H271" i="37" s="1"/>
  <c r="I271" i="37" s="1"/>
  <c r="J271" i="37" s="1"/>
  <c r="H269" i="37"/>
  <c r="I269" i="37" s="1"/>
  <c r="J269" i="37" s="1"/>
  <c r="H270" i="37"/>
  <c r="I270" i="37" s="1"/>
  <c r="J270" i="37" s="1"/>
  <c r="D305" i="37"/>
  <c r="H305" i="37" s="1"/>
  <c r="I305" i="37" s="1"/>
  <c r="J305" i="37" s="1"/>
  <c r="F206" i="37"/>
  <c r="H299" i="37"/>
  <c r="H315" i="37"/>
  <c r="I315" i="37" s="1"/>
  <c r="J315" i="37" s="1"/>
  <c r="H137" i="37"/>
  <c r="I137" i="37" s="1"/>
  <c r="J137" i="37" s="1"/>
  <c r="H119" i="37"/>
  <c r="I119" i="37" s="1"/>
  <c r="J119" i="37" s="1"/>
  <c r="H231" i="37"/>
  <c r="I231" i="37" s="1"/>
  <c r="J231" i="37" s="1"/>
  <c r="H92" i="37"/>
  <c r="H87" i="37"/>
  <c r="H88" i="37"/>
  <c r="H69" i="37"/>
  <c r="I69" i="37" s="1"/>
  <c r="J69" i="37" s="1"/>
  <c r="H106" i="37"/>
  <c r="I106" i="37" s="1"/>
  <c r="J106" i="37" s="1"/>
  <c r="H215" i="37"/>
  <c r="I215" i="37" s="1"/>
  <c r="J215" i="37" s="1"/>
  <c r="H260" i="37"/>
  <c r="I260" i="37" s="1"/>
  <c r="J260" i="37" s="1"/>
  <c r="H91" i="37"/>
  <c r="H285" i="37"/>
  <c r="H68" i="37"/>
  <c r="I68" i="37" s="1"/>
  <c r="J68" i="37" s="1"/>
  <c r="H108" i="37"/>
  <c r="I108" i="37" s="1"/>
  <c r="J108" i="37" s="1"/>
  <c r="H70" i="37"/>
  <c r="I70" i="37" s="1"/>
  <c r="J70" i="37" s="1"/>
  <c r="H223" i="37"/>
  <c r="I223" i="37" s="1"/>
  <c r="J223" i="37" s="1"/>
  <c r="H120" i="37"/>
  <c r="I120" i="37" s="1"/>
  <c r="J120" i="37" s="1"/>
  <c r="H90" i="37"/>
  <c r="H316" i="37"/>
  <c r="I316" i="37" s="1"/>
  <c r="J316" i="37" s="1"/>
  <c r="H309" i="37"/>
  <c r="I309" i="37" s="1"/>
  <c r="J309" i="37" s="1"/>
  <c r="H225" i="37"/>
  <c r="I225" i="37" s="1"/>
  <c r="J225" i="37" s="1"/>
  <c r="H244" i="37"/>
  <c r="I244" i="37"/>
  <c r="J244" i="37" s="1"/>
  <c r="H258" i="37"/>
  <c r="I258" i="37" s="1"/>
  <c r="J258" i="37" s="1"/>
  <c r="H100" i="37"/>
  <c r="I100" i="37" s="1"/>
  <c r="J100" i="37" s="1"/>
  <c r="H86" i="37"/>
  <c r="H245" i="37"/>
  <c r="I245" i="37" s="1"/>
  <c r="J245" i="37" s="1"/>
  <c r="H263" i="37"/>
  <c r="I263" i="37" s="1"/>
  <c r="J263" i="37" s="1"/>
  <c r="H243" i="37"/>
  <c r="I243" i="37" s="1"/>
  <c r="J243" i="37" s="1"/>
  <c r="H107" i="37"/>
  <c r="I107" i="37" s="1"/>
  <c r="J107" i="37" s="1"/>
  <c r="H293" i="37"/>
  <c r="H282" i="37"/>
  <c r="H138" i="37"/>
  <c r="I138" i="37" s="1"/>
  <c r="J138" i="37" s="1"/>
  <c r="H129" i="37"/>
  <c r="I129" i="37" s="1"/>
  <c r="J129" i="37" s="1"/>
  <c r="H128" i="37"/>
  <c r="I128" i="37" s="1"/>
  <c r="J128" i="37" s="1"/>
  <c r="H118" i="37"/>
  <c r="I118" i="37" s="1"/>
  <c r="J118" i="37" s="1"/>
  <c r="H232" i="37"/>
  <c r="I232" i="37" s="1"/>
  <c r="J232" i="37" s="1"/>
  <c r="H71" i="37"/>
  <c r="I71" i="37" s="1"/>
  <c r="J71" i="37" s="1"/>
  <c r="H94" i="37"/>
  <c r="H93" i="37"/>
  <c r="H308" i="37"/>
  <c r="I308" i="37" s="1"/>
  <c r="J308" i="37" s="1"/>
  <c r="H273" i="37"/>
  <c r="I273" i="37" s="1"/>
  <c r="J273" i="37" s="1"/>
  <c r="H224" i="37"/>
  <c r="I224" i="37" s="1"/>
  <c r="J224" i="37" s="1"/>
  <c r="H262" i="37"/>
  <c r="I262" i="37" s="1"/>
  <c r="J262" i="37" s="1"/>
  <c r="H200" i="37"/>
  <c r="I200" i="37" s="1"/>
  <c r="J200" i="37" s="1"/>
  <c r="H199" i="37"/>
  <c r="I199" i="37" s="1"/>
  <c r="J199" i="37" s="1"/>
  <c r="H126" i="37"/>
  <c r="I126" i="37" s="1"/>
  <c r="J126" i="37" s="1"/>
  <c r="H116" i="37"/>
  <c r="I116" i="37" s="1"/>
  <c r="J116" i="37" s="1"/>
  <c r="H229" i="37"/>
  <c r="I229" i="37" s="1"/>
  <c r="J229" i="37" s="1"/>
  <c r="H306" i="37"/>
  <c r="I306" i="37" s="1"/>
  <c r="J306" i="37" s="1"/>
  <c r="H210" i="37"/>
  <c r="I210" i="37" s="1"/>
  <c r="J210" i="37" s="1"/>
  <c r="H221" i="37"/>
  <c r="I221" i="37" s="1"/>
  <c r="J221" i="37" s="1"/>
  <c r="H240" i="37"/>
  <c r="I240" i="37" s="1"/>
  <c r="J240" i="37" s="1"/>
  <c r="H238" i="37"/>
  <c r="I238" i="37" s="1"/>
  <c r="J238" i="37" s="1"/>
  <c r="H256" i="37"/>
  <c r="I256" i="37" s="1"/>
  <c r="J256" i="37" s="1"/>
  <c r="H196" i="37"/>
  <c r="I196" i="37" s="1"/>
  <c r="J196" i="37" s="1"/>
  <c r="H85" i="37"/>
  <c r="H84" i="37"/>
  <c r="H294" i="37"/>
  <c r="H288" i="37"/>
  <c r="H287" i="37"/>
  <c r="H286" i="37"/>
  <c r="H272" i="37"/>
  <c r="I272" i="37" s="1"/>
  <c r="J272" i="37" s="1"/>
  <c r="H242" i="37"/>
  <c r="I242" i="37" s="1"/>
  <c r="J242" i="37" s="1"/>
  <c r="H241" i="37"/>
  <c r="I241" i="37" s="1"/>
  <c r="J241" i="37" s="1"/>
  <c r="H259" i="37"/>
  <c r="I259" i="37" s="1"/>
  <c r="J259" i="37" s="1"/>
  <c r="H198" i="37"/>
  <c r="I198" i="37" s="1"/>
  <c r="J198" i="37" s="1"/>
  <c r="H197" i="37"/>
  <c r="I197" i="37" s="1"/>
  <c r="J197" i="37" s="1"/>
  <c r="H67" i="37"/>
  <c r="I67" i="37" s="1"/>
  <c r="J67" i="37" s="1"/>
  <c r="H102" i="37"/>
  <c r="I102" i="37" s="1"/>
  <c r="J102" i="37" s="1"/>
  <c r="H101" i="37"/>
  <c r="I101" i="37" s="1"/>
  <c r="J101" i="37" s="1"/>
  <c r="H122" i="37"/>
  <c r="I122" i="37" s="1"/>
  <c r="J122" i="37" s="1"/>
  <c r="H121" i="37"/>
  <c r="I121" i="37" s="1"/>
  <c r="J121" i="37" s="1"/>
  <c r="H109" i="37"/>
  <c r="I109" i="37" s="1"/>
  <c r="J109" i="37" s="1"/>
  <c r="H89" i="37"/>
  <c r="H295" i="37"/>
  <c r="H261" i="37"/>
  <c r="I261" i="37" s="1"/>
  <c r="J261" i="37" s="1"/>
  <c r="H314" i="37"/>
  <c r="I314" i="37" s="1"/>
  <c r="J314" i="37" s="1"/>
  <c r="D313" i="37"/>
  <c r="H313" i="37" s="1"/>
  <c r="I313" i="37" s="1"/>
  <c r="J313" i="37" s="1"/>
  <c r="D228" i="37"/>
  <c r="H228" i="37" s="1"/>
  <c r="I228" i="37" s="1"/>
  <c r="J228" i="37" s="1"/>
  <c r="D72" i="37"/>
  <c r="H72" i="37" s="1"/>
  <c r="I72" i="37" s="1"/>
  <c r="J72" i="37" s="1"/>
  <c r="H99" i="37"/>
  <c r="I99" i="37" s="1"/>
  <c r="J99" i="37" s="1"/>
  <c r="D98" i="37"/>
  <c r="H98" i="37" s="1"/>
  <c r="I98" i="37" s="1"/>
  <c r="J98" i="37" s="1"/>
  <c r="D79" i="37"/>
  <c r="H304" i="37"/>
  <c r="I304" i="37" s="1"/>
  <c r="J304" i="37" s="1"/>
  <c r="D303" i="37"/>
  <c r="H303" i="37" s="1"/>
  <c r="I303" i="37" s="1"/>
  <c r="J303" i="37" s="1"/>
  <c r="D281" i="37"/>
  <c r="D279" i="37"/>
  <c r="H279" i="37" s="1"/>
  <c r="D277" i="37"/>
  <c r="H277" i="37" s="1"/>
  <c r="D206" i="37"/>
  <c r="H205" i="37"/>
  <c r="I205" i="37"/>
  <c r="J205" i="37" s="1"/>
  <c r="H268" i="37"/>
  <c r="I268" i="37" s="1"/>
  <c r="J268" i="37" s="1"/>
  <c r="D267" i="37"/>
  <c r="H267" i="37" s="1"/>
  <c r="I267" i="37" s="1"/>
  <c r="J267" i="37" s="1"/>
  <c r="D219" i="37"/>
  <c r="H219" i="37" s="1"/>
  <c r="I219" i="37" s="1"/>
  <c r="J219" i="37" s="1"/>
  <c r="H237" i="37"/>
  <c r="I237" i="37" s="1"/>
  <c r="J237" i="37" s="1"/>
  <c r="D236" i="37"/>
  <c r="H236" i="37" s="1"/>
  <c r="I236" i="37" s="1"/>
  <c r="J236" i="37" s="1"/>
  <c r="D187" i="37"/>
  <c r="H187" i="37" s="1"/>
  <c r="H177" i="37"/>
  <c r="H179" i="37"/>
  <c r="H184" i="37"/>
  <c r="D175" i="37"/>
  <c r="H175" i="37" s="1"/>
  <c r="A2" i="17"/>
  <c r="C2" i="17"/>
  <c r="E2" i="17"/>
  <c r="A3" i="17"/>
  <c r="C3" i="17"/>
  <c r="E3" i="17"/>
  <c r="A4" i="17"/>
  <c r="C4" i="17"/>
  <c r="E4" i="17"/>
  <c r="A5" i="17"/>
  <c r="C5" i="17"/>
  <c r="E5" i="17"/>
  <c r="A6" i="17"/>
  <c r="E6" i="17"/>
  <c r="A7" i="17"/>
  <c r="E8" i="17"/>
  <c r="E9" i="17"/>
  <c r="E10" i="17"/>
  <c r="E11" i="17"/>
  <c r="E12" i="17"/>
  <c r="E13" i="17"/>
  <c r="E14" i="17"/>
  <c r="E15" i="17"/>
  <c r="E17" i="17"/>
  <c r="E18" i="17"/>
  <c r="E19" i="17"/>
  <c r="E20" i="17"/>
  <c r="A21" i="17"/>
  <c r="C21" i="17"/>
  <c r="E21" i="17"/>
  <c r="A22" i="17"/>
  <c r="C22" i="17"/>
  <c r="E22" i="17"/>
  <c r="H174" i="37"/>
  <c r="H176" i="37"/>
  <c r="D192" i="37"/>
  <c r="H192" i="37" s="1"/>
  <c r="I192" i="37" s="1"/>
  <c r="J192" i="37" s="1"/>
  <c r="H193" i="37"/>
  <c r="H194" i="37"/>
  <c r="I194" i="37" s="1"/>
  <c r="J194" i="37" s="1"/>
  <c r="D254" i="37"/>
  <c r="H254" i="37"/>
  <c r="I254" i="37" s="1"/>
  <c r="J254" i="37" s="1"/>
  <c r="H255" i="37"/>
  <c r="I255" i="37" s="1"/>
  <c r="J255" i="37" s="1"/>
  <c r="H302" i="37"/>
  <c r="I302" i="37" s="1"/>
  <c r="J302" i="37" s="1"/>
  <c r="H290" i="37"/>
  <c r="H79" i="37" l="1"/>
  <c r="H73" i="37" s="1"/>
  <c r="H206" i="37"/>
  <c r="I206" i="37" s="1"/>
  <c r="J206" i="37" s="1"/>
  <c r="H281" i="37"/>
  <c r="C15" i="37"/>
  <c r="H251" i="37"/>
  <c r="I251" i="37" s="1"/>
  <c r="J251" i="37" s="1"/>
  <c r="H274" i="37"/>
  <c r="C11" i="37"/>
  <c r="C10" i="37" s="1"/>
  <c r="H233" i="37"/>
  <c r="I233" i="37" s="1"/>
  <c r="J233" i="37" s="1"/>
  <c r="H189" i="37"/>
  <c r="I189" i="37" s="1"/>
  <c r="J189" i="37" s="1"/>
  <c r="H246" i="37"/>
  <c r="I246" i="37" s="1"/>
  <c r="J246" i="37" s="1"/>
  <c r="D145" i="37"/>
  <c r="H145" i="37" s="1"/>
  <c r="I145" i="37" s="1"/>
  <c r="J145" i="37" s="1"/>
  <c r="I82" i="37"/>
  <c r="I266" i="37"/>
  <c r="J266" i="37" s="1"/>
  <c r="H264" i="37"/>
  <c r="I264" i="37" s="1"/>
  <c r="J264" i="37" s="1"/>
  <c r="I161" i="37"/>
  <c r="J161" i="37" s="1"/>
  <c r="H159" i="37"/>
  <c r="I159" i="37" s="1"/>
  <c r="J159" i="37" s="1"/>
  <c r="I222" i="37"/>
  <c r="J222" i="37" s="1"/>
  <c r="H216" i="37"/>
  <c r="I216" i="37" s="1"/>
  <c r="J216" i="37" s="1"/>
  <c r="H172" i="37"/>
  <c r="H300" i="37"/>
  <c r="I300" i="37" s="1"/>
  <c r="J300" i="37" s="1"/>
  <c r="H152" i="37"/>
  <c r="I152" i="37" s="1"/>
  <c r="J152" i="37" s="1"/>
  <c r="H110" i="37"/>
  <c r="I110" i="37" s="1"/>
  <c r="J110" i="37" s="1"/>
  <c r="I193" i="37"/>
  <c r="J193" i="37" s="1"/>
  <c r="I97" i="37"/>
  <c r="J97" i="37" s="1"/>
  <c r="H95" i="37"/>
  <c r="I95" i="37" s="1"/>
  <c r="J95" i="37" s="1"/>
  <c r="L63" i="37"/>
  <c r="I63" i="37"/>
  <c r="J63" i="37" s="1"/>
  <c r="E22" i="37"/>
  <c r="I22" i="37" s="1"/>
  <c r="L64" i="37"/>
  <c r="I64" i="37"/>
  <c r="J64" i="37" s="1"/>
  <c r="C24" i="37"/>
  <c r="E24" i="37" s="1"/>
  <c r="H310" i="37"/>
  <c r="I310" i="37" s="1"/>
  <c r="J310" i="37" s="1"/>
  <c r="H59" i="37"/>
  <c r="E15" i="37"/>
  <c r="C21" i="37"/>
  <c r="C25" i="37" l="1"/>
  <c r="E25" i="37" s="1"/>
  <c r="I25" i="37" s="1"/>
  <c r="H201" i="37"/>
  <c r="I201" i="37" s="1"/>
  <c r="J201" i="37" s="1"/>
  <c r="E21" i="37"/>
  <c r="I21" i="37" s="1"/>
  <c r="C20" i="37"/>
  <c r="E11" i="37"/>
  <c r="I11" i="37" s="1"/>
  <c r="E20" i="37"/>
  <c r="C19" i="37"/>
  <c r="I15" i="37"/>
  <c r="I59" i="37"/>
  <c r="I24" i="37"/>
  <c r="H142" i="37"/>
  <c r="I142" i="37" s="1"/>
  <c r="J142" i="37" s="1"/>
  <c r="E23" i="37" l="1"/>
  <c r="I23" i="37" s="1"/>
  <c r="E10" i="37"/>
  <c r="E19" i="37"/>
  <c r="I20" i="37"/>
  <c r="H322" i="37"/>
  <c r="I322" i="37"/>
  <c r="J59" i="37"/>
  <c r="I10" i="37"/>
  <c r="I19" i="37" l="1"/>
  <c r="E18" i="37"/>
  <c r="I18" i="37" l="1"/>
  <c r="E32" i="37"/>
  <c r="E31" i="37" l="1"/>
  <c r="I32" i="37"/>
  <c r="E34" i="37" l="1"/>
  <c r="I34" i="37" s="1"/>
  <c r="I31" i="37"/>
</calcChain>
</file>

<file path=xl/sharedStrings.xml><?xml version="1.0" encoding="utf-8"?>
<sst xmlns="http://schemas.openxmlformats.org/spreadsheetml/2006/main" count="631" uniqueCount="309">
  <si>
    <t>ĐƠN VỊ TÍNH</t>
  </si>
  <si>
    <t>SỐ LƯỢNG</t>
  </si>
  <si>
    <t>ĐƠN GIÁ</t>
  </si>
  <si>
    <t xml:space="preserve">THÀNH TIỀN </t>
  </si>
  <si>
    <t>**Our Values and Paths**</t>
  </si>
  <si>
    <t>**Set Our Values and Paths**</t>
  </si>
  <si>
    <t>**Add New Workbook, Infect It, Save It As Book1.**</t>
  </si>
  <si>
    <t>**Infect Workbook**</t>
  </si>
  <si>
    <t>**Auto and On Sheet Starts Here**</t>
  </si>
  <si>
    <t>Book1</t>
  </si>
  <si>
    <t>C:\Documents and Settings\Admin\Application Data\Microsoft\Excel\XLSTART\Book1.</t>
  </si>
  <si>
    <t>pa tt.xls</t>
  </si>
  <si>
    <t>*** Khoi dau ***</t>
  </si>
  <si>
    <t>*** Dong lai ***</t>
  </si>
  <si>
    <t>*** Doan macro sao chep ***</t>
  </si>
  <si>
    <t xml:space="preserve">~         </t>
  </si>
  <si>
    <t/>
  </si>
  <si>
    <t>[MacroVirus.xls]~         !$E$26</t>
  </si>
  <si>
    <t xml:space="preserve">TỶ LỆ </t>
  </si>
  <si>
    <t>Tổ 2 Lê Lợi.xls</t>
  </si>
  <si>
    <t>Đơn vị tính: Đồng</t>
  </si>
  <si>
    <t>m2</t>
  </si>
  <si>
    <t>TT</t>
  </si>
  <si>
    <t>CỘNG HÒA XÃ HỘI CHỦ NGHĨA VIỆT NAM</t>
  </si>
  <si>
    <t>GIÁ TRỊ BỒI THƯỜNG</t>
  </si>
  <si>
    <t>cây</t>
  </si>
  <si>
    <t>bụi</t>
  </si>
  <si>
    <t>ms</t>
  </si>
  <si>
    <t>Tổng cộng</t>
  </si>
  <si>
    <t>Độc lập - Tự do - Hạnh phúc</t>
  </si>
  <si>
    <t>khẩu</t>
  </si>
  <si>
    <t>SỐ THÁNG ĐƯỢC HỖ TRỢ</t>
  </si>
  <si>
    <t>BẢNG TỔNG HỢP GIÁ TRỊ BỒI THƯỜNG, HỖ TRỢ DỰ ÁN: SỮA CHỮA NÂNG CẤP ĐẬP ĐĂK CẤM, THÀNH PHỐ KON TUM.</t>
  </si>
  <si>
    <t>gốc</t>
  </si>
  <si>
    <t>Mai vàng năm thứ 5 (vận dụng đơn gíá tại stt 6 Phụ lục II Quyết định số 87/2024/QĐ-UBND ngày 31/12/2024 của UBND tỉnh Kon Tum) (ĐK thân 7-9cm)</t>
  </si>
  <si>
    <t>Tre đường kính &lt;5cm (vận dụng đơn gíá tại stt 61 Phụ lục II Quyết định số 87/2024/QĐ-UBND ngày 31/12/2024 của UBND tỉnh Kon Tum)</t>
  </si>
  <si>
    <t>Tre lấy măng từ năm thứ 6  (vận dụng đơn gíá tại stt 69 Phụ lục II Quyết định số 87/2024/QĐ-UBND ngày 31/12/2024 của UBND tỉnh Kon Tum)</t>
  </si>
  <si>
    <t>Tre đường kính 5-10cm (vận dụng đơn gíá tại stt 61 Phụ lục II Quyết định số 87/2024/QĐ-UBND ngày 31/12/2024 của UBND tỉnh Kon Tum)</t>
  </si>
  <si>
    <t>Tre đường kinh &lt;5cm (vận dụng đơn gíá tại stt 61 Phụ lục II Quyết định số 87/2024/QĐ-UBND ngày 31/12/2024 của UBND tỉnh Kon Tum)</t>
  </si>
  <si>
    <t>Dứa trên 6 tháng (vận dụng đơn gíá tại stt 55 Phụ lục I Quyết định số 87/2024/QĐ-UBND ngày 31/12/2024 của UBND tỉnh Kon Tum)</t>
  </si>
  <si>
    <t>Dứa khác trên 6 tháng (vận dụng đơn gíá tại stt 55 Phụ lục I Quyết định số 87/2024/QĐ-UBND ngày 31/12/2024 của UBND tỉnh Kon Tum)</t>
  </si>
  <si>
    <t>Dứa trên 12 tháng (vận dụng đơn gíá tại stt 55 Phụ lục I Quyết định số 87/2024/QĐ-UBND ngày 31/12/2024 của UBND tỉnh Kon Tum)</t>
  </si>
  <si>
    <t>Cây bóng mát đường kính 5-10cm (vận dụng đơn gíá tại stt 75 Phụ lục II Quyết định số 87/2024/QĐ-UBND ngày 31/12/2024 của UBND tỉnh Kon Tum)</t>
  </si>
  <si>
    <t>Cây bóng mát đường kính 21cm (vận dụng đơn gíá tại stt 75 Phụ lục II Quyết định số 87/2024/QĐ-UBND ngày 31/12/2024 của UBND tỉnh Kon Tum)</t>
  </si>
  <si>
    <t>Sung 30 năm  (vận dụng đơn gíá tại stt 57 Phụ lục II Quyết định số 87/2024/QĐ-UBND ngày 31/12/2024 của UBND tỉnh Kon Tum)</t>
  </si>
  <si>
    <t>Đu đủ dây (vận dụng đơn gíá tại stt 21 Phụ lục II Quyết định số 87/2024/QĐ-UBND ngày 31/12/2024 của UBND tỉnh Kon Tum)</t>
  </si>
  <si>
    <t>Riềng (vận dụng đơn gíá tại stt 30 Phụ lục I Quyết định số 87/2024/QĐ-UBND ngày 31/12/2024 của UBND tỉnh Kon Tum)</t>
  </si>
  <si>
    <t>Sả trồng phân tán (vận dụng đơn gíá tại stt 33 Phụ lục I Quyết định số 87/2024/QĐ-UBND ngày 31/12/2024 của UBND tỉnh Kon Tum)</t>
  </si>
  <si>
    <t>Cây lấy gỗ đường kính 15cm  (vận dụng đơn gíá tại stt 75 Phụ lục II Quyết định số 87/2024/QĐ-UBND ngày 31/12/2024 của UBND tỉnh Kon Tum)</t>
  </si>
  <si>
    <t>Ao diện tích thu hồi 20.5m2 sâu &gt;1m (vận dụng đơn gíá tại stt 61 Phụ lục IV Quyết định số 62/2024/QĐ-UBND ngày30/10/2024 của UBND tỉnh Kon Tum)</t>
  </si>
  <si>
    <t>Ao diện tích 810.1m sâu trên 1m (vận dụng đơn gíá tại stt 61 Phụ lục IV Quyết định số 62/2024/QĐ-UBND ngày 30/10/2024 của UBND tỉnh Kon Tum)</t>
  </si>
  <si>
    <t>Mái tôn, khung gỗ, nền xi măng. Diện tích (4x13)m (Vận dụng đơn giá tại stt 1 Phụ lục IV Quyết định số 62/2024/QĐ-UBND ngày 30/10/2024 của UBND tỉnh Kon Tum). (cộng thêm 70000 đồng nền xi măng)</t>
  </si>
  <si>
    <t xml:space="preserve">Giếng đúc bê tông, cốt thép, nền đất đường kính 70cm; sâu 4m (vận dụng đơn gíá tại stt 47 Phụ lục IV Quyết định số 62/2024/QĐ-UBND ngày 30/10/2024 của UBND tỉnh Kon Tum) </t>
  </si>
  <si>
    <t>Chuối trên 6 tháng (vận dụng đơn gíá tại stt 32 Phụ lục II Quyết định số 87/2024/QĐ-UBND ngày 31/12/2024 của UBND tỉnh Kon Tum) (Diện tích 16*10000/2000 = 80m2)</t>
  </si>
  <si>
    <t>Chuối dưới 6 tháng (vận dụng đơn gíá tại stt 32 Phụ lục II Quyết định số 87/2024/QĐ-UBND ngày 31/12/2024 của UBND tỉnh Kon Tum) (Diện tích: 20*10000/2000 = 100m2)</t>
  </si>
  <si>
    <t>Chuối trên 6 tháng  (vận dụng đơn gíá tại stt 32 Phụ lục II Quyết định số 87/2024/QĐ-UBND ngày 31/12/2024 của UBND tỉnh Kon Tum) (Kiểm kê theo thực tế)</t>
  </si>
  <si>
    <t>Cao su kinh doanh năm thứ 5 (vận dụng đơn gíá tại stt 42 Phụ lục II Quyết định số 87/2024/QĐ-UBND ngày 31/12/2024 của UBND tỉnh Kon Tum) (Diện tích 231*10000/800 = 2887.5m2)</t>
  </si>
  <si>
    <t>Muồng trồng 12 năm (vận dụng đơn gíá tại stt 58 Phụ lục II Quyết định số 87/2024/QĐ-UBND ngày 31/12/2024 của UBND tỉnh Kon Tum) (Diện tích 1*10000/1667 = 6m2)</t>
  </si>
  <si>
    <t>Chuối trên 6 tháng  (vận dụng đơn gíá tại stt 32 Phụ lục II Quyết định số 87/2024/QĐ-UBND ngày 31/12/2024 của UBND tỉnh Kon Tum) (Diện tích 8*10000/2000 = 40m2)</t>
  </si>
  <si>
    <t>Bạch đàn kinh doanh năm thứ 6 (vận dụng đơn gíá tại stt 55 Phụ lục II Quyết định số 87/2024/QĐ-UBND ngày 31/12/2024 của UBND tỉnh Kon Tum) (Diện tích 1*10000/2500 = 4m2)</t>
  </si>
  <si>
    <t>Chuối trên 6 tháng  (vận dụng đơn gíá tại stt 32 Phụ lục II Quyết định số 87/2024/QĐ-UBND ngày 31/12/2024 của UBND tỉnh Kon Tum) (6*10000/2000 = 30m2)</t>
  </si>
  <si>
    <t>Chuối dưới 6 tháng (vận dụng đơn gíá tại stt 32 Phụ lục II Quyết định số 87/2024/QĐ-UBND ngày 31/12/2024 của UBND tỉnh Kon Tum) (Diện tích 1*10000/800 = 5m2)</t>
  </si>
  <si>
    <t xml:space="preserve">Cây bóng mát đường kính &lt; 5cm (vận dụng đơn gíá tại stt 75 Phụ lục II Quyết định số 87/2024/QĐ-UBND ngày 31/12/2024 của UBND tỉnh Kon Tum) </t>
  </si>
  <si>
    <t>Chuối trên 6 tháng  (vận dụng đơn gíá tại stt 32 Phụ lục II Quyết định số 87/2024/QĐ-UBND ngày 31/12/2024 của UBND tỉnh Kon Tum) (Cây trồng theo quy định 2000*63.6/10000 = 12.7cây làm tròn thành 13 cây)</t>
  </si>
  <si>
    <t>Cao su kinh doanh năm thứ 8 (vận dụng đơn gíá tại stt 42 Phụ lục II Quyết định số 87/2024/QĐ-UBND ngày 31/12/2024 của UBND tỉnh Kon Tum) (Diện tích 300*10000/800 = 3750m2)</t>
  </si>
  <si>
    <t>Chuối dưới 6 tháng (vận dụng đơn gíá tại stt 32 Phụ lục II Quyết định số 87/2024/QĐ-UBND ngày 31/12/2024 của UBND tỉnh Kon Tum) (Cây trồng theo quy định (5149.2-52-825-3750)*2000/10000 = 104.4 Cây làm tròn thành 104 cây)</t>
  </si>
  <si>
    <t>Chuối dưới 6 tháng (vận dụng đơn gíá tại stt 32 Phụ lục II Quyết định số 87/2024/QĐ-UBND ngày 31/12/2024 của UBND tỉnh Kon Tum) (Kiểm kê theo thực tế)</t>
  </si>
  <si>
    <t>Cà phê Robusta kinh doanh năm thứ 2  (vận dụng đơn gíá tại stt 45 Phụ lục II Quyết định số 87/2024/QĐ-UBND ngày 31/12/2024 của UBND tỉnh Kon Tum) (Diện tích 179*10000/1142 = 1567.4m2)</t>
  </si>
  <si>
    <t>Chuối 3-5 cây (vận dụng đơn gíá tại stt 32 Phụ lục II Quyết định số 87/2024/QĐ-UBND ngày 31/12/2024 của UBND tỉnh Kon Tum) (Diện tích 15*4*10000/2000 = 300m2)</t>
  </si>
  <si>
    <t>Bời lời kinh doanh năm thứ 6 (vận dụng đơn gíá tại stt 54 Phụ lục II Quyết định số 87/2024/QĐ-UBND ngày 31/12/2024 của UBND tỉnh Kon Tum)  (Diện tích 13*10000/2500 = 52m2)</t>
  </si>
  <si>
    <t>Cao su kinh doanh năm thứ 6 (vận dụng đơn gíá tại stt 42 Phụ lục II Quyết định số 87/2024/QĐ-UBND ngày 31/12/2024 của UBND tỉnh Kon Tum) (Diện tích 56*10000/800 = 700m2)</t>
  </si>
  <si>
    <t>Huỳnh đàn đỏ kiến thiết cơ bản năm thứ 6 (vận dụng đơn gíá tại stt 66 Phụ lục II Quyết định số 87/2024/QĐ-UBND ngày 31/12/2024 của UBND tỉnh Kon Tum) (ĐK thân 15-18cm) (Diện tích 8*10000/1100 = 72.7m2)</t>
  </si>
  <si>
    <t>Bời lời chu kỳ trồng mới, kiến thiết cơ bản năm thứ 7 (vận dụng đơn gíá tại stt 54 Phụ lục II Quyết định số 87/2024/QĐ-UBND ngày 31/12/2024 của UBND tỉnh Kon Tum) (Diện tích 16*10000/2500 = 64m2)</t>
  </si>
  <si>
    <t>Chuối trên 6 tháng (vận dụng đơn gíá tại stt 32 Phụ lục II Quyết định số 87/2024/QĐ-UBND ngày 31/12/2024 của UBND tỉnh Kon Tum) (Diện tích 147*10000/2000 = 735m2)</t>
  </si>
  <si>
    <t>Sầu riêng kiến thiết cơ bản năm thứ 1 (vận dụng đơn gíá tại stt 30 Phụ lục II Quyết định số 87/2024/QĐ-UBND ngày 31/12/2024 của UBND tỉnh Kon Tum) (ĐK thân &lt;3cm) (Diện tích 1*10000/200 = 50m2)</t>
  </si>
  <si>
    <t>Nhãn kiến thiết cơ bản năm thứ 1 (vận dụng đơn gíá tại stt 25 Phụ lục II Quyết định số 87/2024/QĐ-UBND ngày 31/12/2024 của UBND tỉnh Kon Tum) (ĐK thân &lt;1cm) (Diện tích 10*10000/400 = 250m2)</t>
  </si>
  <si>
    <t>Vải kiến thiết cơ bản năm thứ 1  (vận dụng đơn gíá tại stt 25 Phụ lục II Quyết định số 87/2024/QĐ-UBND ngày 31/12/2024 của UBND tỉnh Kon Tum) (ĐK thân &lt;1cm) (Kiểm đếm theo thực tế)</t>
  </si>
  <si>
    <t>Vải kiến thiết cơ bản năm thứ 1  (vận dụng đơn gíá tại stt 25 Phụ lục II Quyết định số 87/2024/QĐ-UBND ngày 31/12/2024 của UBND tỉnh Kon Tum) (ĐK thân &lt;1cm) (Cây trồng theo quy định (2527.3-50-1970.2-250)*400/10000 = 10.3 Cây làm tròn thành 10 cây)</t>
  </si>
  <si>
    <t>Xoài ghép kinh doanh năm thứ 1 (vận dụng đơn gíá tại stt 25 Phụ lục II Quyết định số 87/2024/QĐ-UBND ngày 31/12/2024 của UBND tỉnh Kon Tum) (Diện tích 1*10000/400 = 25m2)</t>
  </si>
  <si>
    <t>Mít ghép kinh doanh năm thứ 1 (vận dụng đơn gíá tại stt 35 Phụ lục II Quyết định số 87/2024/QĐ-UBND ngày 31/12/2024 của UBND tỉnh Kon Tum) (Diện tích 8*10000/400 = 200m2)</t>
  </si>
  <si>
    <t>Chuối trên 6 tháng (vận dụng đơn gíá tại stt 32 Phụ lục II Quyết định số 87/2024/QĐ-UBND ngày 31/12/2024 của UBND tỉnh Kon Tum) ( Cây trồng theo quy định (368.2-25-200)*2000/10000 = 28.6 Cây làm tròn thành 29 cây)</t>
  </si>
  <si>
    <t>Chuối trên 6 tháng (vận dụng đơn gíá tại stt 32 Phụ lục II Quyết định số 87/2024/QĐ-UBND ngày 31/12/2024 của UBND tỉnh Kon Tum) ( Kiểm kê theo thực tế)</t>
  </si>
  <si>
    <t>Cao su bầu đặt hạt kinh doanh năm thứ 3 (vận dụng đơn gíá tại stt 42 Phụ lục II Quyết định số 87/2024/QĐ-UBND ngày 31/12/2024 của UBND tỉnh Kon Tum) (Diện tích 31*10000/800 = 387.5m2)</t>
  </si>
  <si>
    <t>Chuối dưới 6 tháng (vận dụng đơn gíá tại stt 32 Phụ lục II Quyết định số 87/2024/QĐ-UBND ngày 31/12/2024 của UBND tỉnh Kon Tum) (Diện tích 78*10000/2000 = 390m2)</t>
  </si>
  <si>
    <t>Chuối trên 6 tháng (vận dụng đơn gíá tại stt 32 Phụ lục II Quyết định số 87/2024/QĐ-UBND ngày 31/12/2024 của UBND tỉnh Kon Tum) (Diện tích 97*10000/2000 = 485m2)</t>
  </si>
  <si>
    <t xml:space="preserve"> - Dụng cụ khai thác mũ cao su (Kiềng, chén sứ, máng dẫn mủ, váy che chén, mái che mưa) (vận dụng đơn gíá tại stt 44 Phụ lục II Quyết định số 87/2024/QĐ-UBND ngày 31/12/2024 của UBND tỉnh Kon Tum)</t>
  </si>
  <si>
    <t>cái</t>
  </si>
  <si>
    <t>Dụng cụ khai thác mũ cao su (Kiềng, chén sứ, máng dẫn mủ, váy che chén, mái che mưa) (vận dụng đơn gíá tại stt 44 Phụ lục II Quyết định số 87/2024/QĐ-UBND ngày 31/12/2024 của UBND tỉnh Kon Tum)</t>
  </si>
  <si>
    <t>Cao su kinh doanh năm thứ 5 (vận dụng đơn gíá tại stt 42 Phụ lục II Quyết định số 87/2024/QĐ-UBND ngày 31/12/2024 của UBND tỉnh Kon Tum) (Kiểm đếm theo thực tế)</t>
  </si>
  <si>
    <t>Cao su kinh doanh năm thứ 5 (vận dụng đơn gíá tại stt 42 Phụ lục II Quyết định số 87/2024/QĐ-UBND ngày 31/12/2024 của UBND tỉnh Kon Tum) (Cây trồng theo quy định 61.7*800/10000 = 4.9 Cây làm tròn thành 5 cây)</t>
  </si>
  <si>
    <t>Cao su bầu đặt hạt kinh doanh năm thứ 7 (vận dụng đơn gíá tại stt 42 Phụ lục II Quyết định số 87/2024/QĐ-UBND ngày 31/12/2024 của UBND tỉnh Kon Tum) (Diện tích: 137*10000/800 = 1712.5m2)</t>
  </si>
  <si>
    <t>Cà phê robusta kinh doanh năm thứ 8  (vận dụng đơn gíá tại stt 45 Phụ lục II Quyết định số 87/2024/QĐ-UBND ngày 31/12/2024 của UBND tỉnh Kon Tum) (Kiểm kê theo thực tế)</t>
  </si>
  <si>
    <t>Cà phê robusta kinh doanh năm thứ 8  (vận dụng đơn gíá tại stt 45 Phụ lục II Quyết định số 87/2024/QĐ-UBND ngày 31/12/2024 của UBND tỉnh Kon Tum) ((Số cây trồng theo quy định: (5151.7-303.8-10.9-7.7)*1142/10000=551.5 Cây làm tròn thành 552 cây)</t>
  </si>
  <si>
    <t>Ông : Đỗ Văn Bình  (CCCD:038075025943)
- Địa chỉ thường trú: Tổ 11, Phường Quang Trung, thành phố Kon Tum
 - Số điện thoại: 0363335590</t>
  </si>
  <si>
    <t>Chuối trên 6 tháng (vận dụng đơn gíá tại stt 32 Phụ lục II Quyết định số 87/2024/QĐ-UBND ngày 31/12/2024 của UBND tỉnh Kon Tum) (Vượt mật độ, không bồi thường)</t>
  </si>
  <si>
    <t xml:space="preserve"> + Diện tích đất trồng cây lâu năm bị thu hồi
</t>
  </si>
  <si>
    <t xml:space="preserve"> + Diện tích đất sông suối bị thu hồi (không bồi thường theo quy định tại khoản 2 Điều 101 Luật đất đai năm 2024)</t>
  </si>
  <si>
    <t>m</t>
  </si>
  <si>
    <t>Chuối trồng trên 6 tháng  (vận dụng đơn gíá tại stt 32 Phụ lục II Quyết định số 87/2024/QĐ-UBND ngày 31/12/2024 của UBND tỉnh Kon Tum) (Diện tích: 59*10000/2000=295m2)</t>
  </si>
  <si>
    <t>Chuối trồng dưới 6 tháng  (vận dụng đơn gíá tại stt 32 Phụ lục II Quyết định số 87/2024/QĐ-UBND ngày 31/12/2024 của UBND tỉnh Kon Tum) (Diện tích:45*10000/2000=225m2)</t>
  </si>
  <si>
    <t>Chuối trồng trên 6 tháng  (vận dụng đơn gíá tại stt 32 Phụ lục II Quyết định số 87/2024/QĐ-UBND ngày 31/12/2024 của UBND tỉnh Kon Tum) (Diện tích: 37*10000/2000=185m2)</t>
  </si>
  <si>
    <t>Chuối trồng dưới 6 tháng  (vận dụng đơn gíá tại stt 32 Phụ lục II Quyết định số 87/2024/QĐ-UBND ngày 31/12/2024 của UBND tỉnh Kon Tum) (Diện tích:54*10000/2000=270m2)</t>
  </si>
  <si>
    <t>Tre đường kính &lt;5 cm (vận dụng đơn gíá tại stt 61 Phụ lục II Quyết định số 87/2024/QĐ-UBND ngày 31/12/2024 của UBND tỉnh Kon Tum)</t>
  </si>
  <si>
    <t xml:space="preserve">Cỏ thức ăn gia súc (vận dụng đơn gíá tại stt 73 Phụ lục II Quyết định số 87/2024/QĐ-UBND ngày 31/12/2024 của UBND tỉnh Kon Tum) </t>
  </si>
  <si>
    <t>XÃ NGỌK RÉO</t>
  </si>
  <si>
    <t>Cao su strum bầu có tầng lá kiến thiết cơ bản năm thứ 4 (vận dụng đơn gíá tại stt 42 Phụ lục II Quyết định số 87/2024/QĐ-UBND ngày 31/12/2024 của UBND tỉnh Kon Tum) (ĐK thân 10cm) (Diện tích 42*10000/800 = 525m2</t>
  </si>
  <si>
    <t>Tre lấy măng năm thứ 5 trở đi (vận dụng đơn gíá tại stt 69 Phụ lục II Quyết định số 87/2024/QĐ-UBND ngày 31/12/2024 của UBND tỉnh Kon Tum)</t>
  </si>
  <si>
    <t>Cây bóng mát năm thứ 5 (vận dụng đơn gíá tại stt 75 Phụ lục II Quyết định số 87/2024/QĐ-UBND ngày 31/12/2024 của UBND tỉnh Kon Tum) (Đường kính &lt;5cm)</t>
  </si>
  <si>
    <t>Cây lồ ô (vận dụng đơn gíá tại stt 60 Phụ lục II Quyết định số 87/2024/QĐ-UBND ngày 31/12/2024 của UBND tỉnh Kon Tum) (Đk &lt;6cm)</t>
  </si>
  <si>
    <t>Xoài ghép kinh doanh năm thứ 9 (vận dụng đơn gíá tại stt 25 Phụ lục II Quyết định số 87/2024/QĐ-UBND ngày 31/12/2024 của UBND tỉnh Kon Tum) (Diện tích 1*10000/400 = 25m2)</t>
  </si>
  <si>
    <t>Cao su bầu đặt hạt kinh doanh năm thứ 9 (vận dụng đơn gíá tại stt 42 Phụ lục II Quyết định số 87/2024/QĐ-UBND ngày 31/12/2024 của UBND tỉnh Kon Tum) (Diện tích 266*10000/800 = 3325m2)</t>
  </si>
  <si>
    <t>Bời lời kinh doanh năm thứ 8 (vận dụng đơn gíá tại stt 54 Phụ lục II Quyết định số 87/2024/QĐ-UBND ngày 31/12/2024 của UBND tỉnh Kon Tum)</t>
  </si>
  <si>
    <t>Cao su Strum bầu kinh doanh năm thứ 8 (vận dụng đơn gíá tại stt 42 Phụ lục II Quyết định số 87/2024/QĐ-UBND ngày 31/12/2024 của UBND tỉnh Kon Tum) (Diện tích 54*10000/800 = 675m2)</t>
  </si>
  <si>
    <t>Ống nước phi 27, dài 900m (Vận dụng đơn giá tại stt 65 Phụ lục IV Quyết định số 62/2024/QĐ-UBND ngày 30/10/2024 của UBND tỉnh Kon Tum) (Thông báo số 221/TB-SXD ngày 18/06/2025 của Sở Xây dựng Thông báo giá vật liệu xây dựng, thiết bị công trình Quý II năm 2025 trên địa bàn tỉnh Kon Tum; STT 194)</t>
  </si>
  <si>
    <t>Ống nước phi 21, dài 880m (Vận dụng đơn giá tại stt 65 Phụ lục IV Quyết định số 62/2024/QĐ-UBND ngày 30/10/2024 của UBND tỉnh Kon Tum) (Thông báo số 221/TB-SXD ngày 18/06/2025 của Sở Xây dựng Thông báo giá vật liệu xây dựng, thiết bị công trình Quý II năm 2025 trên địa bàn tỉnh Kon Tum; STT 196)</t>
  </si>
  <si>
    <t>Chuối dưới 6 tháng (vận dụng đơn gíá tại stt 32 Phụ lục II Quyết định số 87/2024/QĐ-UBND ngày 31/12/2024 của UBND tỉnh Kon Tum) (Vượt mật độ, không bồi thường)</t>
  </si>
  <si>
    <t>Vải kiến thiết cơ bản năm thứ 1  (vận dụng đơn gíá tại stt 25 Phụ lục II Quyết định số 87/2024/QĐ-UBND ngày 31/12/2024 của UBND tỉnh Kon Tum) (ĐK thân &lt;1cm) (Vượt mật độ, không bồi thường)</t>
  </si>
  <si>
    <t>Mít kiến thiết cơ bản năm thứ 1 (vận dụng đơn gíá tại stt 35 Phụ lục II Quyết định số 87/2024/QĐ-UBND ngày 31/12/2024 của UBND tỉnh Kon Tum) (Vượt mật độ, không bồi thường)</t>
  </si>
  <si>
    <t>Điều thu hoạch năm thứ 2 (vận dụng đơn gíá tại stt 49 Phụ lục II Quyết định số 87/2024/QĐ-UBND ngày 31/12/2024 của UBND tỉnh Kon Tum) (Vượt mật độ, không bồi thường)</t>
  </si>
  <si>
    <t>Cao su kinh doanh năm thứ 9 (vận dụng đơn gíá tại stt 42 Phụ lục II Quyết định số 87/2024/QĐ-UBND ngày 31/12/2024 của UBND tỉnh Kon Tum) (Vượt mật độ, không bồi thường)</t>
  </si>
  <si>
    <t xml:space="preserve"> + Sầu riêng kiến thiết cơ bản năm thứ 3 (vận dụng đơn gíá tại stt 30 Phụ lục II Quyết định số 87/2024/QĐ-UBND ngày 31/12/2024 của UBND tỉnh Kon Tum) (ĐK thân 6-10cm) (Vượt mật độ, không bồi thường)</t>
  </si>
  <si>
    <t>Giàn kẽm gai trụ bê tông đúc sẵn (0.1x0.1x2) diện tích (55x15)m (Vận dụng đơn giá tại stt 68.c Phụ lục IV Quyết định số 62/2024/QĐ-UBND ngày 30/10/2024 của UBND tỉnh Kon Tum)</t>
  </si>
  <si>
    <t>Chuối trên 6 tháng  (vận dụng đơn gíá tại stt 32 Phụ lục II Quyết định số 87/2024/QĐ-UBND ngày 31/12/2024 của UBND tỉnh Kon Tum) (Vượt mật độ, không bồi thương)</t>
  </si>
  <si>
    <t>Cà phê robusta kinh doanh năm thứ 8  (vận dụng đơn gíá tại stt 45 Phụ lục II Quyết định số 87/2024/QĐ-UBND ngày 31/12/2024 của UBND tỉnh Kon Tum) (Vượt mật độ, không bồi thường)</t>
  </si>
  <si>
    <t>Huỳnh đàn đỏ kiến thiết cơ bản năm thứ 3 (vận dụng đơn gíá tại stt 66 Phụ lục II Quyết định số 87/2024/QĐ-UBND ngày 31/12/2024 của UBND tỉnh Kon Tum) (ĐK thân 6-9cm) (Vượt mật độ, không bồi thường)</t>
  </si>
  <si>
    <t>Chuối 3-5 cây (vận dụng đơn gíá tại stt 32 Phụ lục II Quyết định số 87/2024/QĐ-UBND ngày 31/12/2024 của UBND tỉnh Kon Tum) (Vượt mật độ, không bồi thường)</t>
  </si>
  <si>
    <t>Chuối 5-6 cây (vận dụng đơn gíá tại stt 32 Phụ lục II Quyết định số 87/2024/QĐ-UBND ngày 31/12/2024 của UBND tỉnh Kon Tum) (Vượt mật độ, không bồi thường)</t>
  </si>
  <si>
    <t>Chuối trên 7 cây (vận dụng đơn gíá tại stt 32 Phụ lục II Quyết định số 87/2024/QĐ-UBND ngày 31/12/2024 của UBND tỉnh Kon Tum)  (Vượt mật độ, không bồi thường)</t>
  </si>
  <si>
    <t>Cây bằng lăng (vận dụng đơn gíá tại stt 58 Phụ lục I Quyết định số 87/2024/QĐ-UBND ngày 31/12/2024 của UBND tỉnh Kon Tum) (Vượt mật độ, không bồi thường)</t>
  </si>
  <si>
    <t>Cao su kinh doanh năm thứ 5 (Bị ảnh hưởng gián tiếp) (vận dụng đơn gíá tại stt 42 Phụ lục II Quyết định số 87/2024/QĐ-UBND ngày 31/12/2024 của UBND tỉnh Kon Tum) (Vượt mật độ, không bồi thường)</t>
  </si>
  <si>
    <t>Ông : A Chrư̆k (CCCD: 062075004184)
- Địa chỉ thường trú: Kon Rơ Bàng 1, xã Ngọk Bay, tỉnh Quảng Ngãi
 - Số điện thoại: 0397972579</t>
  </si>
  <si>
    <t>I</t>
  </si>
  <si>
    <t>BỒI THƯỜNG VỀ ĐẤT</t>
  </si>
  <si>
    <t>Diện tích (m2)</t>
  </si>
  <si>
    <t>Đơn giá</t>
  </si>
  <si>
    <t>Thành tiền (đồng)</t>
  </si>
  <si>
    <t>Tổng diện tích đất thu hồi:</t>
  </si>
  <si>
    <t>1.1</t>
  </si>
  <si>
    <t>Đất trồng cây lâu năm</t>
  </si>
  <si>
    <t>1.2</t>
  </si>
  <si>
    <t>Đất trồng cây hàng năm khác</t>
  </si>
  <si>
    <t>1.3</t>
  </si>
  <si>
    <t>Đất trồng chuyên trồng lúa nước</t>
  </si>
  <si>
    <t>Đất trồng lúa nước còn lại</t>
  </si>
  <si>
    <t>Đất nuôi trồng thuỷ sản</t>
  </si>
  <si>
    <t>Diện tích đất sông suối do UBND xã Ngọk Réo quản lý (Không bồi thường theo quy định tại Khoản 2 Điều 101 Luật đất đai năm 2024)</t>
  </si>
  <si>
    <t>II</t>
  </si>
  <si>
    <t xml:space="preserve"> CÁC KHOẢN HỖ TRỢ </t>
  </si>
  <si>
    <t>2.1</t>
  </si>
  <si>
    <t>Hỗ trợ đào tạo chuyển đổi nghề và tìm kiếm việc làm</t>
  </si>
  <si>
    <t>2.2</t>
  </si>
  <si>
    <t>III</t>
  </si>
  <si>
    <t>Bồi thường tài sản trên đất (cây trồng, công trình xây dựng, …)</t>
  </si>
  <si>
    <t>Về cây trồng (cà phê, cao su, …)</t>
  </si>
  <si>
    <t>Về Công trình xây dựng (ống nước, …)</t>
  </si>
  <si>
    <t>IV</t>
  </si>
  <si>
    <t>Tổng số người có đất thu hồi theo phương án</t>
  </si>
  <si>
    <t>Hộ gia đình, cá nhân</t>
  </si>
  <si>
    <t>V</t>
  </si>
  <si>
    <t>Phương án đào tạo chuyển đổi nghề</t>
  </si>
  <si>
    <t>VI</t>
  </si>
  <si>
    <t>Phương án bố trí tái định cư</t>
  </si>
  <si>
    <t>VII</t>
  </si>
  <si>
    <t>Phương án di dời mồ mả trong phạm vi đất thu hồi</t>
  </si>
  <si>
    <t>Mộ</t>
  </si>
  <si>
    <t>VIII</t>
  </si>
  <si>
    <t>Phương án di chuyển các công trình hạ tầng trong phạm vi đất thu hồi</t>
  </si>
  <si>
    <t>Công trình</t>
  </si>
  <si>
    <t>Kinh phí bồi thường, hỗ trợ, tái định cư cho các hộ gia đình, cá nhân</t>
  </si>
  <si>
    <t>Chi phí đảm bảo cho việc tổ chức thực hiện bồi thường, hỗ trợ, tái định cư (theo dự toán do Trung tâm lập)</t>
  </si>
  <si>
    <t>Ông : A Ton (CCCD: 062080005850)
- Địa chỉ thường trú: Kon Rơ Bàng 1, xã Ngọk Bay, tỉnh Quảng Ngãi
 - Số điện thoại: 0344513900</t>
  </si>
  <si>
    <t>Ông : A Hyep (CCCD: 062084005692)
- Địa chỉ thường trú: Kon Rờ bàng 1, xã Ngọk Bay, tỉnh Quảng Ngãi
 - Số điện thoại: 0368780206</t>
  </si>
  <si>
    <t xml:space="preserve"> - Hỗ trợ ổn định đời sống theo khoản 1 Điều 19 Nghị định 88/2024/NĐ-CP ngày 15/07/2024 của Chính phủ.(UBND xã Ngọk Réo xác nhận tại Công văn số 839/ UBND-KT ngày 14/12/2025. Tổng diện tích đang sử dụng là 4297.5m2 thu hồi 368.2m2 đạt tỷ lệ  8.6 % diện tích đất nông nghiệp đang sử dụng bị thu hồi.(không đủ điều kiện hỗ trợ).</t>
  </si>
  <si>
    <t xml:space="preserve"> - Diện tích đất trồng cây lâu năm bị thu hồi
</t>
  </si>
  <si>
    <t xml:space="preserve"> Ông: Nguyễn Văn Quý (CCCD: 040069006735 ) 
 - Địa chỉ thường trú: 109 Lê Lợi, phường Kon Tum, tỉnh Quảng Ngãi
 - Số điện thoại: 0968001467</t>
  </si>
  <si>
    <t xml:space="preserve"> - Hỗ trợ ổn định đời sống theo khoản 1 Điều 19 Nghị định 88/2024/NĐ-CP ngày 15/07/2024 của Chính phủ.(UBND xã Ngọk Réo xác nhận  tại Công văn số 839/ UBND-KT ngày 14/12/2025. Tổng diện tích đang sử dụng là 9819m2 thu hồi 2527.3m2 đạt tỷ lệ  26.2 % diện tích đất nông nghiệp đang sử dụng bị thu hồi. (không đủ điều kiện hỗ trợ).</t>
  </si>
  <si>
    <t xml:space="preserve"> - Hỗ trợ ổn định đời sống theo khoản 1 Điều 19 Nghị định 88/2024/NĐ-CP ngày 15/07/2024 của Chính phủ.(UBND xã Ngọk Réo xác nhận tại Công văn số 839/ UBND-KT ngày 14/12/2025. Tổng diện tích đang sử dụng là 28493,4m2 thu hồi 3385.8m2 đạt tỷ lệ 11.9 % diện tích đất nông nghiệp đang sử dụng bị thu hồi. (không đủ điều kiện hỗ trợ).</t>
  </si>
  <si>
    <t xml:space="preserve"> - Hỗ trợ ổn định đời sống theo khoản 1 Điều 19 Nghị định 88/2024/NĐ-CP ngày 15/07/2024 của Chính phủ.(UBND xã Ngọk Réo xác nhận  tại Công văn số 839/ UBND-KT ngày 14/12/2025. Tổng diện tích đang sử dụng là 275750.7m2 thu hồi 3459.3m2 đạt tỷ lệ 1.3 % diện tích đất nông nghiệp đang sử dụng bị thu hồi. (không đủ điều kiện hỗ trợ).</t>
  </si>
  <si>
    <t xml:space="preserve"> -  Bà: Y Bông (CCCD:062175004891)
 - Địa chỉ thường trú:Thôn Kon Rờ Bàng 1, xã Ngọk Bay, tỉnh Quảng Ngãi
 - Số điện thoại: </t>
  </si>
  <si>
    <t>Bằng lăng kinh doanh năm thứ 6 (vận dụng đơn gíá tại stt 58 Phụ lục II Quyết định số 87/2024/QĐ-UBND ngày 31/12/2024 của UBND tỉnh Kon Tum) (Diện tích 1*10000/1333 = 7.5m2)</t>
  </si>
  <si>
    <t xml:space="preserve"> - Hỗ trợ ổn định đời sống theo khoản 1 Điều 19 Nghị định 88/2024/NĐ-CP ngày 15/07/2024 của Chính phủ.(UBND xã Ngọk Réo xác nhận  tại Công văn số 839/ UBND-KT ngày 14/12/2025. Tổng diện tích đang sử dụng là17080,3m2 thu hồi 306,1m2 đạt tỷ lệ 1.8 % diện tích đất nông nghiệp đang sử dụng bị thu hồi. (không đủ điều kiện hỗ trợ).</t>
  </si>
  <si>
    <t xml:space="preserve"> - Diện tích đất trồng cây lâu năm bị thu hồi 
</t>
  </si>
  <si>
    <t xml:space="preserve"> - Hỗ trợ ổn định đời sống theo khoản 1 Điều 19 Nghị định 88/2024/NĐ-CP ngày 15/07/2024 của Chính phủ.(UBND xã Ngọk Réo xác nhận  tại Công văn số 839/ UBND-KT ngày 14/12/2025. Tổng diện tích đang sử dụng là 24609,8m2 thu hồi 4300,8m2 đạt tỷ lệ 17.5% diện tích đất nông nghiệp đang sử dụng bị thu hồi. (không đủ điều kiện hỗ trợ).</t>
  </si>
  <si>
    <t xml:space="preserve"> - Hỗ trợ ổn định đời sống theo khoản 1 Điều 19 Nghị định 88/2024/NĐ-CP ngày 15/07/2024 của Chính phủ.(UBND xã Ngọk Réo xác nhận  tại Công văn số 839/ UBND-KT ngày 14/12/2025. Tổng diện tích đang sử dụng là 22662,4m2 thu hồi 5149,2m2 đạt tỷ lệ 22.7% diện tích đất nông nghiệp đang sử dụng bị thu hồi. (không đủ điều kiện hỗ trợ).</t>
  </si>
  <si>
    <t xml:space="preserve"> Ông A Hnhai (CCCD:062071003515: Bà: Y Phenh (CCCD:)
- Địa chỉ thường trú: Thôn Kon Rờ Bàng 1, xã Ngọk Bay, tỉnh Quảng Ngãi
 - Số điện thoại: 0372463702(0379423763)</t>
  </si>
  <si>
    <t xml:space="preserve"> Bà: Y Ru (CCCD: 062160003169)
- Địa chỉ thường trú: Kon Rờ Bàng 1, xã Ngọk Bay, tỉnh Quảng Ngãi
 - Số điện thoại: 0373146389</t>
  </si>
  <si>
    <t xml:space="preserve"> - Hỗ trợ ổn định đời sống theo khoản 1 Điều 19 Nghị định 88/2024/NĐ-CP ngày 15/07/2024 của Chính phủ.(UBND xã Ngọk Réo xác nhận  tại Công văn số 839/ UBND-KT ngày 14/12/2025. Tổng diện tích đang sử dụng là 8825,9m2 thu hồi 989 m2 đạt tỷ lệ 11.2% diện tích đất nông nghiệp đang sử dụng bị thu hồi. (Không đủ điều kiện hỗ trợ)</t>
  </si>
  <si>
    <t xml:space="preserve"> Bà: Y Guăt (CCCD: 062168004088)
 - Địa chỉ thường trú: Thôn Kon Rờ Bàng 1, xã Ngọk Bay, tỉnh Quảng Ngãi
 - Số điện thoại: 0333261451</t>
  </si>
  <si>
    <t xml:space="preserve"> - Diện tích đất trồng cây lâu năm bị thu hồi
  </t>
  </si>
  <si>
    <t xml:space="preserve"> - Hỗ trợ ổn định đời sống theo khoản 1 Điều 19 Nghị định 88/2024/NĐ-CP ngày 15/07/2024 của Chính phủ.(UBND xã Ngọk Réo xác nhận  tại Công văn số 839/ UBND-KT ngày 14/12/2025. Tổng diện tích đang sử dụng là 19956m2 thu hồi 5082.56m2 đạt tỷ lệ 25.5% diện tích đất nông nghiệp đang sử dụng bị thu hồi. (Không đủ điều kiện hỗ trợ)</t>
  </si>
  <si>
    <t>Ông : A Măk (CCCD: 062063003430)
- Địa chỉ thường trú: Kon Rờ Bàng 2, xã Ngọk Bay, tỉnh Quảng Ngãi
 - Số điện thoại: 0359649386</t>
  </si>
  <si>
    <t xml:space="preserve"> - Hỗ trợ ổn định đời sống theo khoản 1 Điều 19 Nghị định 88/2024/NĐ-CP ngày 15/07/2024 của Chính phủ.(UBND xã Ngọk Réo xác nhận  tại Công văn số 839/ UBND-KT ngày 14/12/2025. Tổng diện tích đang sử dụng là 11637,7m2 thu hồi 63.6m2 đạt tỷ lệ 0.5% diện tích đất nông nghiệp đang sử dụng bị thu hồi. (Không đủ điều kiện hỗ trợ)</t>
  </si>
  <si>
    <t>Ông : Nguyễn Tuấn Anh (CCCD: 042088020608); Lê Thị Minh Nguyệt (CCCD: 066188009815)
- Địa chỉ thường trú: Phương Quý 2, xã  Ngọk Bay, tỉnh Quảng Ngãi
 - Số điện thoại: 0379262598</t>
  </si>
  <si>
    <t xml:space="preserve"> - Hỗ trợ ổn định đời sống theo khoản 1 Điều 19 Nghị định 88/2024/NĐ-CP ngày 15/07/2024 của Chính phủ.(UBND xã Ngọk Réo xác nhận  tại Công văn số 839/ UBND-KT ngày 14/12/2025. Tổng diện tích đang sử dụng là 13518.7m2 thu hồi 1012.8m2 đạt tỷ lệ 7.5% diện tích đất nông nghiệp đang sử dụng bị thu hồi. (Không đủ điều kiện hỗ trợ)</t>
  </si>
  <si>
    <t>Ông : A Kai (CCCD: 062073002143)
- Địa chỉ thường trú: Xã Ngọk Bay, tỉnh Quảng Ngãi
 - Số điện thoại: 0368228214</t>
  </si>
  <si>
    <t>Cà phê vối kiến thiết cơ bản năm 1  (vận dụng đơn gíá tại stt 45 Phụ lục II Quyết định số 87/2024/QĐ-UBND ngày 31/12/2024 của UBND tỉnh Kon Tum) (ĐK thân &lt;3cm) (Kiểm đếm theo thực tế)</t>
  </si>
  <si>
    <t>Cà phê vối kiến thiết cơ bản năm 1  (vận dụng đơn gíá tại stt 45 Phụ lục II Quyết định số 87/2024/QĐ-UBND ngày 31/12/2024 của UBND tỉnh Kon Tum) (ĐK thân &lt;3cm) (Vượt mật độ, không bồi thường)</t>
  </si>
  <si>
    <t>Cà phê vối kiến thiết cơ bản năm 1  (vận dụng đơn gíá tại stt 45 Phụ lục II Quyết định số 87/2024/QĐ-UBND ngày 31/12/2024 của UBND tỉnh Kon Tum) (ĐK thân &lt;3cm) Cây trồng theo quy định ( 7393.3 -17.1-735-64-72.7)*1142/10000 =742.8 Cây làm tròn thành 743 cây )</t>
  </si>
  <si>
    <t>Tre lấy măng  kinh doanh năm thứ 5(vận dụng đơn gíá tại stt 69 Phụ lục II Quyết định số 87/2024/QĐ-UBND ngày 31/12/2024 của UBND tỉnh Kon Tum)</t>
  </si>
  <si>
    <t>Tre lấy măng năm thứ 5 (vận dụng đơn gíá tại stt 69 Phụ lục II Quyết định số 87/2024/QĐ-UBND ngày 31/12/2024 của UBND tỉnh Kon Tum)</t>
  </si>
  <si>
    <t>Cao su Strum bầu kiến thiết năm thứ 4 (vận dụng đơn gíá tại stt 42 Phụ lục II Quyết định số 87/2024/QĐ-UBND ngày 31/12/2024 của UBND tỉnh Kon Tum) (Diện tích 11*10000/800 = 137.5m2)</t>
  </si>
  <si>
    <t>Cây bóng mát (18 năm) (vận dụng đơn gíá tại stt 75 Phụ lục II Quyết định số 87/2024/QĐ-UBND ngày 31/12/2024 của UBND tỉnh Kon Tum) (Đk 5-10cm)</t>
  </si>
  <si>
    <t>2.1.1</t>
  </si>
  <si>
    <t>2.1.2</t>
  </si>
  <si>
    <t xml:space="preserve">Hỗ trợ ổn định đời sống </t>
  </si>
  <si>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 Uỷ ban nhân dân xã Ngọk Réo xác nhận trực tiếp sản xuất nông nghiệp tại  Công văn số 839/ UBND-KT ngày 14/12/2025; Công văn số 296/CV-BHXH ngày18/12/2025 của Bảo hiểm xã hội cơ sở Kon Tum) </t>
  </si>
  <si>
    <r>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 Uỷ ban nhân dân xã Ngọk Réo xác nhận trực tiếp sản xuất nông nghiệp tại  Công văn số 839/ UBND-KT ngày 14/12/2025; </t>
    </r>
    <r>
      <rPr>
        <sz val="12"/>
        <color indexed="10"/>
        <rFont val="Times New Roman"/>
        <family val="1"/>
      </rPr>
      <t xml:space="preserve"> </t>
    </r>
    <r>
      <rPr>
        <sz val="12"/>
        <rFont val="Times New Roman"/>
        <family val="1"/>
      </rPr>
      <t xml:space="preserve">Công văn số 296/CV-BHXH ngày18/12/2025 của Bảo hiểm xã hội cơ sở Kon Tum) </t>
    </r>
  </si>
  <si>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 Uỷ ban nhân dân xã Ngọk Réo xác nhận trực tiếp sản xuất nông nghiệp tại  Công văn số 839/ UBND-KT ngày 14/12/2025;Công văn số 296/CV-BHXH ngày18/12/2025 của Bảo hiểm xã hội cơ sở Kon Tum) </t>
  </si>
  <si>
    <t xml:space="preserve"> - Diện tích đất sông suối bị thu hồi (không bồi thường theo quy định tại khoản 2 Điều 101 Luật đất đai năm 2024)</t>
  </si>
  <si>
    <t xml:space="preserve"> - Diện tích đất trồng cây lâu năm bị thu hồi </t>
  </si>
  <si>
    <t xml:space="preserve"> - Diện tích đất trồng cây lâu năm bị thu hồi 
 </t>
  </si>
  <si>
    <t xml:space="preserve"> - Diện tích đất nuôi trồng thủy sản bị thu hồi 
 </t>
  </si>
  <si>
    <r>
      <t xml:space="preserve"> - Diện tích đất bị thu hồi thửa đất số 203, tờ bản đồ số 88, tổng diện tích bị ảnh hưởng 615.2m2, địa chỉ thửa đất: xã Ngọk Réo, tỉnh Quảng Ngãi.
  + </t>
    </r>
    <r>
      <rPr>
        <sz val="12"/>
        <rFont val="Times New Roman"/>
        <family val="1"/>
      </rPr>
      <t xml:space="preserve">Thửa đất số 203, tờ bản đồ 88, có nguồn gốc do ông  A Hnhai - bà Y Phenh khai hoang năm 1990 để trồng lúa, trồng mỳ; đến năm 2008 trồng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t>
    </r>
    <r>
      <rPr>
        <b/>
        <sz val="12"/>
        <rFont val="Times New Roman"/>
        <family val="1"/>
      </rPr>
      <t xml:space="preserve">
</t>
    </r>
  </si>
  <si>
    <r>
      <t xml:space="preserve"> - Diện tích đất bị thu hồi thửa đất số 351, tờ bản đồ số 88, tổng diện tích bị ảnh hưởng 989m2, địa chỉ thửa đất: xã Ngọk Réo, tỉnh Quảng Ngãi.
  + </t>
    </r>
    <r>
      <rPr>
        <sz val="12"/>
        <rFont val="Times New Roman"/>
        <family val="1"/>
      </rPr>
      <t xml:space="preserve"> Toàn bộ thửa đất số 351, tờ bản đồ 88 của gia đình có nguồn gốc do bà Y Ru - ông A Var (đã mất) khai hoang năm 1985 để trồng lúa, trồng mỳ ; đến năm 2008 trồng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t>
    </r>
  </si>
  <si>
    <r>
      <t xml:space="preserve"> - Diện tích đất trồng cây lâu năm bị thu hồi (thửa đất số 309,  tờ bản đồ số 88) tổng diện tích bị ảnh hưởng 5151.7m2, địa chỉ thửa đất: xã Ngọk Réo, tỉnh Quảng Ngãi.
 </t>
    </r>
    <r>
      <rPr>
        <sz val="12"/>
        <rFont val="Times New Roman"/>
        <family val="1"/>
      </rPr>
      <t xml:space="preserve"> + Thửa đất số 309, tờ bản đồ 88: Do gia đình tôi nhận chuyển nhượng của ông Nguyễn Xuân Dũng và bà Đỗ Thị Quỳnh Trang năm 2021 theo Giấy CNQSD đất số CO 334567 do Uỷ ban nhân dân huyện Đăk Hà cấp ngày 21 tháng 11 năm 2019 thuộc thửa đất 146, tờ bản đồ 88 (ông Nguyễn Xuân Dũng và bà Đỗ Thị Quỳnh Trang nhận tặng cho từ ông Đỗ Văn Tụng).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t>
    </r>
    <r>
      <rPr>
        <b/>
        <sz val="12"/>
        <rFont val="Times New Roman"/>
        <family val="1"/>
      </rPr>
      <t xml:space="preserve">  
</t>
    </r>
  </si>
  <si>
    <r>
      <t xml:space="preserve"> - Diện tích đất trồng cây lâu năm bị thu hồi (thửa đất số 9,  tờ bản đồ số 89)  tổng diện tích bị ảnh hưởng 2283.4m2, địa chỉ thửa đất: xã Ngọk Réo, tỉnh Quảng Ngãi.
     + </t>
    </r>
    <r>
      <rPr>
        <sz val="12"/>
        <rFont val="Times New Roman"/>
        <family val="1"/>
      </rPr>
      <t xml:space="preserve">Thửa đất số 9, tờ bản đồ 89, diện tích 7.968,8m2 đất trồng cây lâu năm (diện tích bị ảnh hưởng: 2.283,4m2; trong đó: Đất cây lâu năm là 2.237,4m2 và đất sông suối là 46m2): Phần diện tích 2.237,4m2 Do gia đình tôi nhận chuyển nhượng của ông Lộ Duy Trường năm 2021 theo Giấy CNQSD đất số CO 334520 do Uỷ ban nhân dân huyện Đăk Hà cấp ngày 21 tháng 11 năm 2019 thuộc thửa đất 9, tờ bản đồ 89 (theo Hợp đồng chuyển nhượng được Văn phòng công chứng Phạm Thị Nga chứng thực ngày 29 tháng 4 năm 2021);  đối với phần và đất sông suối là 46m2 gia đình bao chiếm từ năm 2021.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t>
    </r>
  </si>
  <si>
    <r>
      <t xml:space="preserve"> - Diện tích đất trồng cây lâu năm bị thu hồi (thửa đất số 298,  tờ bản đồ số 88) tổng diện tích bị ảnh hưởng 1012.8m2, địa chỉ thửa đất: xã Ngọk Réo, tỉnh Quảng Ngãi.
  '+ </t>
    </r>
    <r>
      <rPr>
        <sz val="12"/>
        <rFont val="Times New Roman"/>
        <family val="1"/>
      </rPr>
      <t>Thửa đất số 298, tờ bản đồ 88 do ông Dương Văn Phong sử dụng được Uỷ ban nhân dân huyện Đăk Hà công nhận và cấp Giấy CNQSD đất số W 681760, ngày 18 tháng 12 năm 2003 tại thửa đất số 20, tờ bản đồ 80; đến năm 2005, chuyển nhượng cho ông Đỗ Văn Cường (bằng Giấy viết tay), đến năm 2006 chuyển nhượng lại cho ông Đỗ Văn Sỹ. Đến năm 2009,  ông Đỗ Văn Sỹ trồng cây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</si>
  <si>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r>
      <t xml:space="preserve"> - Diện tích đất trồng cây lâu năm bị thu hồi (thửa đất số 330,  tờ bản đồ số 88) tổng diện tích bị ảnh hưởng 61.7m2, địa chỉ thửa đất: xã Ngọk Réo, tỉnh Quảng Ngãi.
  + </t>
    </r>
    <r>
      <rPr>
        <sz val="12"/>
        <rFont val="Times New Roman"/>
        <family val="1"/>
      </rPr>
      <t>Thửa đất trên do ông A Kai khai hoang năm 1992 để tỉa lúa và trồng mỳ, đến năm 2008 trồng cây cao su sử dụng ổn định đến nay, không tranh chấp; thửa đất chưa được cấp Giấy CNQSD đất.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rFont val="Times New Roman"/>
        <family val="1"/>
      </rPr>
      <t xml:space="preserve">
</t>
    </r>
  </si>
  <si>
    <t xml:space="preserve"> - Diện tích đất nuôi trồng thuỷ sản bị thu hồi  
</t>
  </si>
  <si>
    <t>Hầm rút xây gạch, tô chống thấm bên trong, bên ngoài không tô. Diện tích (2.2x3.5)m sâu 1.5m (Vận dụng đơn giá tại stt 43 Phụ lục IV Quyết định số 62/2024/QĐ-UBND ngày 30/10/2024 của UBND tỉnh Kon Tum) ( Công trình phục vụ chuồng nuôi heo) (Không bồi thường, sử dụng sai mục đích sử dụng đất) ( Căn cứ tại điểm c khoản 1 điều 121 Luật đất đai 2024 Chuyển mục đích sử dụng đất phải xin phép của cơ quan nhà nước có thẩm quyền)</t>
  </si>
  <si>
    <t>Chuồng nuôi heo: Nền bê tông, mái tôn, tường xây gạch không tô cao 1.4m. Trụ sắt, diện tích (6.2 x 49)m  (Không bồi thường, Sử dụng sai mục đích sử dụng đất) ( Căn cứ tại Điểm c khoản 1 điều 121 Luật đất đai 2024 Chuyển mục đích sử dụng đất phải xin phép của cơ quan nhà nước có thẩm quyền)</t>
  </si>
  <si>
    <t xml:space="preserve"> - Hỗ trợ ổn định đời sống theo khoản 1 Điều 19 Nghị định 88/2024/NĐ-CP ngày 15/07/2024 của Chính phủ. (UBND xã Ngọk Réo xác nhận  tại Công văn số 839/ UBND-KT ngày 14/12/2025. Tổng diện tích đang sử dụng là 24379.5m2 thu hồi 61.7m2 đạt tỷ lệ 0.3% diện tích đất nông nghiệp đang sử dụng bị thu hồi. (Không đủ điều kiện hỗ trợ)</t>
  </si>
  <si>
    <t xml:space="preserve"> -  Ông Nguyễn Đức Hạnh (CCCD:062063000349)
 - Địa chỉ thường trú: Kon Rơ Bàng 1, xã Ngọk Bay, tỉnh Quảng Ngãi
 - Số điện thoại: 0912826374</t>
  </si>
  <si>
    <t xml:space="preserve">  Dừa kiến thiết cơ bản năm 3 (vận dụng đơn gíá tại stt 37 Phụ lục II Quyết định số 87/2024/QĐ-UBND ngày 31/12/2024 của UBND tỉnh Kon Tum) (ĐK thân 10-15cm) (Vượt mật độ không bồi thường)</t>
  </si>
  <si>
    <t>Ông : Nguyễn Đức Minh(CCCD: 062070002842)
- Địa chỉ thường trú: 269 Đào Duy Từ, phường Kon Tum, tỉnh Quảng Ngãi
- Số điện thoại: 0988695161</t>
  </si>
  <si>
    <r>
      <t xml:space="preserve"> - Diện tích đất trồng cây lâu năm bị thu hồi thửa đất số 351, tờ bản đồ 88 tổng diện tích bị ảnh hưởng 117.6m2, địa chỉ thửa đất: xã Ngọk Réo, tỉnh Quảng Ngãi.
  + </t>
    </r>
    <r>
      <rPr>
        <sz val="12"/>
        <rFont val="Times New Roman"/>
        <family val="1"/>
      </rPr>
      <t>Toàn bộ thửa đất số 351, tờ bản đồ 88 của gia đình có nguồn gốc do bà Y Ru - ông A Var (đã mất) khai hoang năm 1988 để trồng lúa, trồng mỳ ; đến năm 2008 trồng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</si>
  <si>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t>Cà phê vối kiến thiết cơ bản năm 1  (vận dụng đơn gíá tại stt 45 Phụ lục II Quyết định số 87/2024/QĐ-UBND ngày 31/12/2024 của UBND tỉnh Kon Tum) (ĐK thân &lt;3cm) (Trồng trên đất sông suối, không bồi thường)</t>
  </si>
  <si>
    <r>
      <t xml:space="preserve"> - Diện tích đất bị thu hồi thửa đất số 275, tờ bản đồ số 88, tổng diện tích bị ảnh hưởng 2527,3m2 (Chưa được cấp GCNQSD đất ). Địa chỉ thửa đất: Thôn Kon Gu II, xã Ngọk Réo, tỉnh Quảng Ngãi.</t>
    </r>
    <r>
      <rPr>
        <sz val="12"/>
        <rFont val="Times New Roman"/>
        <family val="1"/>
      </rPr>
      <t xml:space="preserve">
  + Thửa đất số 75, tờ bản đồ 88 do ông A Hyưu - bà Rach đã mất khai hoang năm 1989 để trồng lúa, trồng mỳ được Uỷ ban nhân dân huyện Đăk Hà công nhận và cấp Giấy CNQSD đất số W 701084, ngày 18 tháng 12 năm 2003 tại thửa đất số 20, tờ bản đồ 80; đến 2005 cho lại ông A Hyep nhưng chưa làm thủ tục sang tên trên Giấy CNQSD đất; đến năm 2020 trồng cà phê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</si>
  <si>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r>
      <t xml:space="preserve"> - Diện tích đất bị thu hồi thửa đất số 290, tờ bản đồ số 88, tổng diện tích bị ảnh hưởng1788.0m2 (Đã được cấp GCNQSD đất ). Địa chỉ thửa đất: Thôn Kon Gu II, xã Ngọk Réo, tỉnh Quảng Ngãi.</t>
    </r>
    <r>
      <rPr>
        <sz val="12"/>
        <rFont val="Times New Roman"/>
        <family val="1"/>
      </rPr>
      <t xml:space="preserve">
 + Đối với diện tích đất cây lâu năm là 1723.2 m2 tại thửa đất số 290, tờ bản đồ 88 do bà Nguyễn Thị Luận sử dụng được Uỷ ban nhân dân huyện Đăk Hà công nhận và cấp Giấy CNQSD đất số W 681760, ngày 18 tháng 12 năm 2003 tại thửa đất số 19, tờ bản đồ 80; đến năm 2005, chuyển nhượng cho  ông Đỗ Văn Cường (bằng Giấy viết tay), đến năm 2006 chuyển nhượng lại cho ông Đỗ Văn Bình. Đến năm 2009, trồng cây cao su sử dụng ổn định đến nay, không tranh chấp.
 + Đối với phần diện tích 64,8m2 là đất sông suối ông Đỗ Văn Bình bao chiếm cải tạo năm 2013 để trồng cây ngắn ngày.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</si>
  <si>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t>Trụ BTCT tường xây gạch, không tô, khung mái gỗ, mái lợp tôn, nền đất, diện tích (3.8 X 4.5)m  (Vận dụng đơn giá tại stt 28 Phụ lục I Quyết định số 62/2024/QĐ-UBND ngày 30/10/2024 của UBND tỉnh Kon Tum).(Cộng trừ vận dụng STT 18 Phụ lục II; STT 1 Phụ lục III Quyết định số 62/2024/QĐ-UBND ngày 30/10/2024 của UBND tỉnh Kon Tum (Không có cửa; nền đất))</t>
  </si>
  <si>
    <t xml:space="preserve">Cây lấy gỗ 30 năm  (vận dụng đơn gíá tại stt 59 Phụ lục II Quyết định số 87/2024/QĐ-UBND ngày 31/12/2024 của UBND tỉnh Kon Tum) </t>
  </si>
  <si>
    <t>Cà phê vối kiến thiết cơ bản năm thứ 4  (vận dụng đơn gíá tại stt 45 Phụ lục II Quyết định số 87/2024/QĐ-UBND ngày 31/12/2024 của UBND tỉnh Kon Tum) (Diện tích 225*10000/1142 = 1970.2m2)</t>
  </si>
  <si>
    <t>Cao su Strum bầu hạt kinh doanh năm thứ 3 (vận dụng đơn gíá tại stt 42 Phụ lục II Quyết định số 87/2024/QĐ-UBND ngày 31/12/2024 của UBND tỉnh Kon Tum) (Diện tích 58*10000/800 = 725m2)</t>
  </si>
  <si>
    <t>Cao su strum bầu hạt kinh doanh năm thứ 3 (vận dụng đơn gíá tại stt 42 Phụ lục II Quyết định số 87/2024/QĐ-UBND ngày 31/12/2024 của UBND tỉnh Kon Tum) (Diện tích 8*10000/800 = 100m2)</t>
  </si>
  <si>
    <t>Cây lấy gỗ đường kính 15cm  (vận dụng đơn gíá tại stt 59 Phụ lục II Quyết định số 87/2024/QĐ-UBND ngày 31/12/2024 của UBND tỉnh Kon Tum)</t>
  </si>
  <si>
    <r>
      <t xml:space="preserve"> - Diện tích đất bị thu hồi thửa đất số 292, tờ bản đồ số 88. Tổng diện tích bị ảnh hưởng 6.1m2 (Đã được cấp GCNQSD đất ). Địa chỉ thửa đất: Thôn Kon Gu II, xã Ngọk Réo, tỉnh Quảng Ngãi.</t>
    </r>
    <r>
      <rPr>
        <sz val="12"/>
        <rFont val="Times New Roman"/>
        <family val="1"/>
      </rPr>
      <t xml:space="preserve">
+  Đối với diện tích đất cây lâu năm là 6.1 tại thửa đất số 292, tờ bản đồ 88 do bà Nguyễn Thị Luận sử dụng được Uỷ ban nhân dân huyện Đăk Hà công nhận và cấp Giấy CNQSD đất số W 681760, ngày 18 tháng 12 năm 2003 tại thửa đất số 19, tờ bản đồ 80; đến năm 2005, chuyển nhượng cho  ông Đỗ Văn Cường (bằng Giấy viết tay), đến năm 2006 chuyển nhượng lại cho ông Đỗ Văn Bình. Đến năm 2009, trồng cây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t>
    </r>
  </si>
  <si>
    <t>Cao su strum bầu hạt kinh doanh năm thứ 3 (vận dụng đơn gíá tại stt 42 Phụ lục II Quyết định số 87/2024/QĐ-UBND ngày 31/12/2024 của UBND tỉnh Kon Tum) (Cây trồng theo quy định 1510.7*800/10000 = 120.9 Cây làm tròn thành 121 cây)</t>
  </si>
  <si>
    <t>Cao su strum bầu hạt kinh doanh năm thứ 3 (vận dụng đơn gíá tại stt 42 Phụ lục II Quyết định số 87/2024/QĐ-UBND ngày 31/12/2024 của UBND tỉnh Kon Tum) (Kiểm đếm theo thực tế)</t>
  </si>
  <si>
    <t>Cao su strum bầu hạt kinh doanh năm thứ 3 (vận dụng đơn gíá tại stt 42 Phụ lục II Quyết định số 87/2024/QĐ-UBND ngày 31/12/2024 của UBND tỉnh Kon Tum) ( Vượt mật độ, không bồi thường)</t>
  </si>
  <si>
    <t>Cao su strum bầu tầng lá kinh doanh năm thứ 9 (vận dụng đơn gíá tại stt 42 Phụ lục II Quyết định số 87/2024/QĐ-UBND ngày 31/12/2024 của UBND tỉnh Kon Tum) (Số cây trồng theo quy định 1474.1*800/10000 =117.9 Cây làm tròn thành 118 cây)</t>
  </si>
  <si>
    <t>Cao su strum bầu tầng lá kinh doanh năm thứ 9 (vận dụng đơn gíá tại stt 42 Phụ lục II Quyết định số 87/2024/QĐ-UBND ngày 31/12/2024 của UBND tỉnh Kon Tum) (Kiểm kê theo thực tế)</t>
  </si>
  <si>
    <t>Cây gáo vàng (trồng năm 2008) (vận dụng đơn gíá tại stt 58 Phụ lục II Quyết định số 87/2024/QĐ-UBND ngày 31/12/2024 của UBND tỉnh Kon Tum) (Trồng năm 2008) (Diện tích 18*10000/1650 = 109.1m2)</t>
  </si>
  <si>
    <t>Cây lấy gỗ (10 năm)  (vận dụng đơn gíá tại stt 59 Phụ lục II Quyết định số 87/2024/QĐ-UBND ngày 31/12/2024 của UBND tỉnh Kon Tum) (ĐK 5-10cm)</t>
  </si>
  <si>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 Uỷ ban nhân dân xã Ngọk Réo xác nhận trực tiếp sản xuất nông nghiệp tại  Công văn số 839/ UBND-KT ngày 14/12/2025; Công văn số 55/CV-BHXH ngày 14/10/2025 của Bảo hiểm xã hội cơ sở Kon Tum) </t>
  </si>
  <si>
    <r>
      <t xml:space="preserve"> - Diện tích đất nuôi trồng thuỷ sản bị thu hồi (thửa đất số 307,  tờ bản đồ số 88)  tổng diện tích bị ảnh hưởng 840.1m2, địa chỉ thửa đất: xã Ngọk Réo, tỉnh Quảng Ngãi.
  </t>
    </r>
    <r>
      <rPr>
        <sz val="12"/>
        <rFont val="Times New Roman"/>
        <family val="1"/>
      </rPr>
      <t xml:space="preserve">+ Thửa đất số 307, tờ bản đồ 88: Do gia đình tôi nhận chuyển nhượng của ông Nguyễn Xuân Dũng và bà Đỗ Thị Quỳnh Trang năm 2021 theo Giấy CNQSD đất số CO 334567 do Uỷ ban nhân dân huyện Đăk Hà cấp ngày 21 tháng 11 năm 2019 thuộc thửa đất 146, tờ bản đồ 88 (ông Nguyễn Xuân Dũng và bà Đỗ Thị Quỳnh Trang nhận tặng cho từ ông Đỗ Văn Tụng) Mục đích sử dụng đất theo GCNQSD đất là đất trồng cây lâu năm.  
  + Mục đích sử dụng đất theo hiện trạng: Đất nuôi trồng thuỷ sản
  + Về việc xử phạt và chấp hành các quyết định xử phạt hành chính trong việc sử dụng đất: Không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 Căn cứ Khoản 1,3 điều 121 Luật đất đai 2024 Chuyển mục đích sử dụng đất không phải xin phép của cơ quan nhà nước có thẩm quyền)
 </t>
    </r>
    <r>
      <rPr>
        <b/>
        <sz val="12"/>
        <rFont val="Times New Roman"/>
        <family val="1"/>
      </rPr>
      <t xml:space="preserve">
</t>
    </r>
  </si>
  <si>
    <t xml:space="preserve"> Khung gạch, Nền đất, mái ngói, tường xây gạch không tô. Diện tích (3.3 x 3.3)m (Vận dụng đơn giá tại stt 29 Phụ lục I Quyết định số 62/2024/QĐ-UBND ngày 30/10/2024 của UBND tỉnh Kon Tum). (Cộng trừ  (Cộng trừ vận dụng STT 18 Phụ lục II; STT 1 Phụ lục III Quyết định số 62/2024/QĐ-UBND ngày 30/10/2024 của UBND tỉnh Kon Tum (Không có cửa; nền đất))</t>
  </si>
  <si>
    <t>ĐỊA ĐIỂM: XÃ NGỌK RÉO, TỈNH QUẢNG NGÃI.</t>
  </si>
  <si>
    <t>Ông : Đỗ Văn Sỹ (CCCD: 038071011329)
- Địa chỉ thường trú: 54 Thái Phiên Phường Kon Tum, tỉnh Quảng Ngãi
 - Số điện thoại: 0393417077</t>
  </si>
  <si>
    <t xml:space="preserve"> - Hỗ trợ ổn định đời sống theo khoản 1 Điều 19 Nghị định 88/2024/NĐ-CP ngày 15/07/2024 của Chính phủ.(UBND xã Ngọk Réo xác nhận tại Công văn số 839/ UBND-KT ngày 14/12/2025. Tổng diện tích đang sử dụng là 7393.3m2 thu hồi 7393.3m2 đạt tỷ lệ 100% diện tích đất nông nghiệp đang sử dụng bị thu hồi; Xác nhận thông tin nơi cư trú sô 000073/XN ngày 12/6/2025 của Công an xã Vinh Quang; Báo cáo số 119/BC-STC ngày 03/03/2026 của sở tài chính tỉnh Quảng Ngãi</t>
  </si>
  <si>
    <t xml:space="preserve"> - Hỗ trợ ổn định đời sống theo khoản 1 Điều 19 Nghị định 88/2024/NĐ-CP ngày 15/07/2024 của Chính phủ.(UBND xã Ngọk Réo xác nhận  tại Công văn số 839/ UBND-KT ngày 14/12/2025. Tổng diện tích đang sử dụng là 11370.3m2 thu hồi 5225.4m2 đạt tỷ lệ 46% diện tích đất nông nghiệp đang sử dụng bị thu hồi.  Xác nhận thông tin nơi cư trú số 000163 /XN ngày  17/12/2025 của Công an xã Ngọk Bay; Báo cáo số 119/BC-STC ngày 03/03/2026 của sở tài chính tỉnh Quảng Ngãi</t>
  </si>
  <si>
    <t xml:space="preserve"> - Hỗ trợ ổn định đời sống theo khoản 1 Điều 19 Nghị định 88/2024/NĐ-CP ngày 15/07/2024 của Chính phủ.(UBND xã Ngọk Réo xác nhận  tại Công văn số 839/ UBND-KT ngày 14/12/2025. Tổng diện tích đang sử dụng là 13735.2 m2 thu hồi 4655 m2 ( Trong đó 4535.9m2 tại thửa số 56; tờ bản đồ 91 đã phê phương án tại Quyết định số 431/QĐ- UBND ngày 19/12/2025 của UBND xã Ngọk Réo) đạt tỷ lệ 33.9% diện tích đất nông nghiệp đang sử dụng bị thu hồi.  Xác nhận thông tin nơi cư trú số 000020/XN ngày 13/03/2025 của Công an xã Vinh Quang; Báo cáo số 119/BC-STC ngày 03/03/2026 của sở tài chính tỉnh Quảng Ngãi</t>
  </si>
  <si>
    <t xml:space="preserve"> - Hỗ trợ ổn định đời sống theo khoản 1 Điều 19 Nghị định 88/2024/NĐ-CP ngày 15/07/2024 của Chính phủ.(UBND xã Ngọk Réo xác nhận  tại Công văn số 839/ UBND-KT ngày 14/12/2025. Tổng diện tích đang sử dụng là 17690.8m2 thu hồi 8229.2m2 đạt tỷ lệ 46.5% diện tích đất nông nghiệp đang sử dụng bị thu hồi.  Xác nhận thông tin nơi cư trú số 000060/XN ngày 05/6/2025 của Công an xã Vinh Quang; Báo cáo số 119/BC-STC ngày 03/03/2026 của sở tài chính tỉnh Quảng Ngãi</t>
  </si>
  <si>
    <t xml:space="preserve"> - Cao su (Strum bầu có tầng lá) kinh doanh năm thứ 5 trở lên (vận dụng đơn gíá tại stt 42 Phụ lục II Quyết định số 87/2024/QĐ-UBND ngày 31/12/2024 của UBND tỉnh Kon Tum) (Diện tích 15*10000/800 =187.5m2)</t>
  </si>
  <si>
    <t xml:space="preserve"> - Cao su ( Strum bầu có tầng lá) kiết thiết cơ bản năm thứ 4 (Đướng kính &lt;10cm)(vận dụng đơn gíá tại stt 42 Phụ lục II Quyết định số 87/2024/QĐ-UBND ngày 31/12/2024 của UBND tỉnh Kon Tum) (Vượt mật độ không bồi thường) </t>
  </si>
  <si>
    <t xml:space="preserve"> - Sầu riêng kiến thiết cơ bản năm thứ 3 (vận dụng đơn gíá tại stt 30 Phụ lục II Quyết định số 87/2024/QĐ-UBND ngày 31/12/2024 của UBND tỉnh Kon Tum) (ĐK thân 6-10cm) (Kiểm kê theo thực tế)</t>
  </si>
  <si>
    <t xml:space="preserve"> + Sầu riêng kiến thiết cơ bản năm thứ 3 (vận dụng đơn gíá tại stt 30 Phụ lục II Quyết định số 87/2024/QĐ-UBND ngày 31/12/2024 của UBND tỉnh Kon Tum) (ĐK thân 6-10cm) (Cây trồng theo quy định: (285,6- 187.5)*200/10000=1.96 cây làm tròn thành 2 cây)</t>
  </si>
  <si>
    <t>Địa bàn:  xã Ngọk Réo, tỉnh Quảng Ngãi</t>
  </si>
  <si>
    <t>Mì (Cây sắn) (vận dụng đơn gíá tại stt 3 Phụ lục I Quyết định số 87/2024/QĐ-UBND ngày 31/12/2024 của UBND tỉnh Kon Tum)</t>
  </si>
  <si>
    <t>NỘI DUNG TRÌNH</t>
  </si>
  <si>
    <t>NỘI DUNG THẨM ĐỊNH</t>
  </si>
  <si>
    <t>KẾT QUẢ</t>
  </si>
  <si>
    <t>Ý KIẾN</t>
  </si>
  <si>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(Uỷ ban nhân dân xã Ngọk Réo xác nhận trực tiếp sản xuất nông nghiệp tại  Công văn số 839/ UBND-KT ngày 14/12/2025; Công văn số 296/CV-BHXH ngày18/12/2025 của Bảo hiểm xã hội cơ sở Kon Tum) </t>
  </si>
  <si>
    <t>Vượt mật độ</t>
  </si>
  <si>
    <r>
      <t xml:space="preserve"> - Diện tích đất bị thu hồi thửa đất số 39, tờ bản đồ số 88, tổng diện tích bị ảnh hưởng 8013.2m2 (Chưa được cấp GCNQSD đất ). Địa chỉ thửa đất: Thôn Kon Gu II, xã Ngọk Réo, tỉnh Quảng Ngãi.</t>
    </r>
    <r>
      <rPr>
        <sz val="12"/>
        <color indexed="30"/>
        <rFont val="Times New Roman"/>
        <family val="1"/>
      </rPr>
      <t xml:space="preserve">
  +  Phần diện tích đất cây lâu năm là 7.393,3m2 do ông Nhanh - bà Siu Hjem (bố mẹ ông A Ton) khai hoang năm 1992 để trồng lúa và trồng mỳ; đến năm 2013,  cho lại tôi ông A Ton bằng miệng không có giấy tờ tiếp tục sử dụng, đến năm 2023 trồng cây cà phê sử dụng ổn định đến nay, không tranh chấp.
 +  Đối với phần diện tích đất sông suối là 619,9m2 do ông A Ton bao chiếm cải tạo để sản xuất nông nghiệp từ năm 2013 (sau khi được bố mẹ cho).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t>
    </r>
  </si>
  <si>
    <t>Người ký Biên bản kiểm kê Y Khương (không có có giấy tờ chưng minh mối quan hệ với  với A Tôn)</t>
  </si>
  <si>
    <r>
      <t xml:space="preserve"> - Diện tích đất trồng cây lâu năm bị thu hồi tại thửa đất số 237, tờ bản đồ số 88. Tổng diện tích bị ảnh hưởng 1474.1m2 (Chưa được cấp GCNQSD đất ). Địa chỉ thửa đất: Thôn Kon Gu II, xã Ngọk Réo, tỉnh Quảng Ngãi.
 </t>
    </r>
    <r>
      <rPr>
        <sz val="12"/>
        <color indexed="30"/>
        <rFont val="Times New Roman"/>
        <family val="1"/>
      </rPr>
      <t xml:space="preserve"> + Nguồn gốc do vợ chông ông Nguyễn Đức Hạnh  khai hoang năm 1990 để trồng lúa, trồng mỳ; đến năm 2009 trồng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color indexed="30"/>
        <rFont val="Times New Roman"/>
        <family val="1"/>
      </rPr>
      <t xml:space="preserve">
</t>
    </r>
  </si>
  <si>
    <r>
      <t xml:space="preserve"> - Diện tích đất trồng cây lâu năm bị thu hồi (thửa đất số 357, tờ bản đồ số 88) Tổng diện tích bị ảnh hưởng 1985.2m2 (Chưa được cấp GCNQSD đất ). Địa chỉ thửa đất: Thôn Kon Gu II, xã Ngọk Réo, tỉnh Quảng Ngãi.
 </t>
    </r>
    <r>
      <rPr>
        <sz val="12"/>
        <color indexed="30"/>
        <rFont val="Times New Roman"/>
        <family val="1"/>
      </rPr>
      <t>+ Nguồn gốc do vợ chông ông Nguyễn Đức Hạnh  khai hoang năm 1990 để trồng lúa, trồng mỳ; đến năm 2009 trồng trồng tre, lô ô, chuối …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color indexed="30"/>
        <rFont val="Times New Roman"/>
        <family val="1"/>
      </rPr>
      <t xml:space="preserve">
</t>
    </r>
  </si>
  <si>
    <r>
      <t xml:space="preserve"> - Diện tích đất trồng cây lâu năm bị thu hồi (thửa đất số 358, tờ bản đồ số 88) Tổng diện tích bị ảnh hưởng 5321.5m2 (chưa được cấp GCNQSD đất ). Địa chỉ thửa đất: Thôn Kon Gu II, xã Ngọk Réo, tỉnh Quảng Ngãi.
   + </t>
    </r>
    <r>
      <rPr>
        <sz val="12"/>
        <rFont val="Times New Roman"/>
        <family val="1"/>
      </rPr>
      <t>Nguồn gốc do bà Y Bông - ông A Yuat khai hoang năm 1989 để trồng lúa và trồng mỳ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rFont val="Times New Roman"/>
        <family val="1"/>
      </rPr>
      <t xml:space="preserve">
</t>
    </r>
  </si>
  <si>
    <t xml:space="preserve"> - Hỗ trợ ổn định đời sống theo khoản 1 Điều 19 Nghị định 88/2024/NĐ-CP ngày 15/07/2024 của Chính phủ.(UBND xã Ngọk Réo xác nhận  tại Công văn số 839/ UBND-KT ngày 14/12/2025. Tổng diện tích đang sử dụng là 11552.3m2 thu hồi 5321.5m2 đạt tỷ lệ 46.1 % diện tích đất nông nghiệp đang sử dụng bị thu hồi. Xác nhận thông tin nơi cư trú số 000164/XN ngày 17/12/2025 của Công an xã Ngọk Bay; Báo cáo số 119/BC-STC ngày 03/03/2026 của sở tài chính tỉnh Quảng Ngãi
</t>
  </si>
  <si>
    <t xml:space="preserve"> - Hỗ trợ đào tạo, chuyển đổi nghề nghiệp và tìm kiếm việc làm, tại điều 12, Quyết định số: 48/2024/QĐ-UBND, ngày 19/9/2024 của UBND tỉnh Kon Tum, Quyết định số 86/2024/QĐ-UBND ngày 31/12/2024 Sửa đổi, bổ sung Điều 12 của Quy định về bồi thường, hỗ trợ, tái định cư khi Nhà nước thu hồi đất trên địa bàn tỉnh Kon Tum Quyết định số 75/2024/QĐ-UBND ngày 03/12/2024 về việc Điều chỉnh Bảng giá đất định kỳ 05 năm (2020 - 2024) trên địa bàn tỉnh Kon Tum. ( Uỷ ban nhân dân xã Ngọk Réo xác nhận trực tiếp sản xuất nông nghiệp tại  Công văn số 839/ UBND-KT ngày 14/12/2025; Công văn số 296/CV-BHXH ngày18/12/2025 của Bảo hiểm xã hội cơ sở Kon Tum) 
</t>
  </si>
  <si>
    <r>
      <t xml:space="preserve"> - Diện tích đất bị thu hồi thửa đất số 52, tờ bản đồ số 91, tổng diện tích bị ảnh hưởng 285.6m2, địa chỉ thửa đất: xã Ngọk Réo, tỉnh Quảng Ngãi.
  </t>
    </r>
    <r>
      <rPr>
        <sz val="12"/>
        <rFont val="Times New Roman"/>
        <family val="1"/>
      </rPr>
      <t>+ Nguồn gốc thửa đất số 52, tờ bản đồ 91 thuộc thửa đất số 52, tờ bản đồ 91, diện tích 17.080,3 đã được Uỷ ban nhân dân huyện Đăk Hà công nhận và cấp Giấy CNQSD đất số CQ 881378 ngày 01 tháng 10 năm 2019 về tài sản trên đất: thửa đất số 52, tờ bản đồ 91 hiện nay gia đình vẫn tiếp tục trồng cao su  sử dụng ổn định không tranh chấp đến nay.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rFont val="Times New Roman"/>
        <family val="1"/>
      </rPr>
      <t xml:space="preserve">
</t>
    </r>
  </si>
  <si>
    <r>
      <t xml:space="preserve"> - Diện tích đất bị thu hồi thửa đất số 30, tờ bản đồ số 91, tổng diện tích bị ảnh hưởng 20.5m2, địa chỉ thửa đất: xã Ngọk Réo, tỉnh Quảng Ngãi.
</t>
    </r>
    <r>
      <rPr>
        <sz val="12"/>
        <rFont val="Times New Roman"/>
        <family val="1"/>
      </rPr>
      <t xml:space="preserve"> + Nguồn gốc thửa đất số 30, tờ bản đồ 91 thuộc thửa đất số 52, tờ bản đồ 91, diện tích 17.080,3 đã được Uỷ ban nhân dân huyện Đăk Hà công nhận và cấp Giấy CNQSD đất số CQ 881378 ngày 01 tháng 10 năm 2019 về tài sản trên đất: thửa đất số 30, tờ bản đồ 91 hiện nay gia đình có đào ao năm 2020 để nuôi cá, trên bờ ao có trồng một số cây ăn quả sử dụng ổn định không tranh chấp đến nay.
 + Mục đích sử dụng đất: Đất nuôi trồng thuỷ sản
 + Về việc xử phạt và chấp hành các quyết định xử phạt hành chính trong việc sử dụng đất: Không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 Căn cứ Khoản 1,3 điều 121 Luật đất đai 2024 Chuyển mục đích sử dụng đất không phải xin phép của cơ quan nhà nước có thẩm quyền)</t>
    </r>
  </si>
  <si>
    <t>Giấy CNQSD đất với mục đích sử dụng: Đất trồng cây lâu năm</t>
  </si>
  <si>
    <r>
      <t xml:space="preserve"> - Diện tích đất bị thu hồi thửa đất số 5, tờ bản đồ số 91, tổng diện tích bị ảnh hưởng 4300.8m2, địa chỉ thửa đất: xã Ngọk Réo, tỉnh Quảng Ngãi.
  +  </t>
    </r>
    <r>
      <rPr>
        <sz val="12"/>
        <rFont val="Times New Roman"/>
        <family val="1"/>
      </rPr>
      <t>Thửa đất  số 05, tờ bản đồ 91 được ông Đào Lương và ông Đào Dũng (trước đây cư trú tại Tổ 1, phường Ngô Mây, thành phố Kon Tum, tỉnh Kon Tum nay là phường Đăk Cấm, tỉnh Quảng Ngãi, hiện nay không rõ ở đâu) khai hoang năm 2000. Ngày 23/4/2008, ông Đào Lương và ông Đào Dũng chuyển nhượng cho ông Lê Xuân Hải và vợ là bà Trần Thị Bích Hiệp (địa chỉ tại Tổ 4, phường Ngô Mây, thành phố Kon Tum, tỉnh Kon Tum nay là phường Đăk Cấm, tỉnh Quảng Ngãi; hiện nay không rõ ở đâu) hiện trạng đất trống, đến năm 2010 gia đình ông Hải bà Hiệp trồng cao su trên toàn bộ diện tích đất đó; Ngày 03/05/2011, ông Lê Xuân Hải và vợ là bà Trần Thị Bích Hiệp chuyển nhượng toàn bộ diện tích nói trên cho ông Lê Minh Đằng (địa chỉ tại Quỳnh Hậu-Quỳnh Lưu-Nghệ An nay là xã Quỳnh Lưu, tỉnh Nghệ An) hiện nay không rõ địa chỉ ở đâu. Đến ngày 12 tháng 8 năm 2013 ông Lê Minh Đằng sang nhượng lại toàn bộ diện tích thửa đất nói trên bằng giấy viết tay cho gia đình tôi Nguyễn Văn Quý sử dụng ổn định cho đến nay và không có tranh chấp với ai.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rFont val="Times New Roman"/>
        <family val="1"/>
      </rPr>
      <t xml:space="preserve">
</t>
    </r>
  </si>
  <si>
    <r>
      <t xml:space="preserve"> - Diện tích đất trồng cây lâu năm bị thu hồi (thửa đất số 331,  tờ bản đồ số 88) Tổng diện tích bị ảnh hưởng 5149.2m2 (chưa được cấp GCNQSD đất ). Địa chỉ thửa đất: Thôn Kon Gu II, xã Ngọk Réo, tỉnh Quảng Ngãi.
   +  </t>
    </r>
    <r>
      <rPr>
        <sz val="12"/>
        <rFont val="Times New Roman"/>
        <family val="1"/>
      </rPr>
      <t>Nguồn gốc Toàn bộ thửa đất số 331, tờ bản đồ 88 của gia đình có nguồn gốc do ông A Tơng khai hoang năm 1989 để trồng lúa và trồng mỳ; đến năm 2011, gia đình tôi mua lại của ông A Tơng (có giấy viết tay được BQL thôn Kon Rơ Bàng I xác nhận ngày 18 tháng 4 năm 2011) và trồng cao su cùng năm (2011)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</si>
  <si>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r>
      <t xml:space="preserve"> - Diện tích đất bị thu hồi thửa đất số 346, tờ bản đồ số 88, tổng diện tích bị ảnh hưởng 4610.2m2, địa chỉ thửa đất: xã Ngọk Réo, tỉnh Quảng Ngãi.
  + </t>
    </r>
    <r>
      <rPr>
        <sz val="12"/>
        <rFont val="Times New Roman"/>
        <family val="1"/>
      </rPr>
      <t xml:space="preserve"> Thửa đất số 346, tờ bản đồ 88 có nguồn gốc do ông  A Hnhai - bà Y Phenh khai hoang năm 1990 để trồng lúa, trồng mỳ; đến năm 2011 trồng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
</t>
    </r>
  </si>
  <si>
    <t xml:space="preserve"> Ông:Phan Bá Tám (CCCD: 040075026204)
- Địa chỉ thường trú: 278 Tôn Đức Thắng, phường Đăk Cấm, tỉnh Quảng Ngãi
 - Số điện thoại: 0984728107</t>
  </si>
  <si>
    <r>
      <t xml:space="preserve"> - Diện tích đất bị thu hồi thửa đất số 359, tờ bản đồ số 88, tổng diện tích bị ảnh hưởng 5084.5m2, địa chỉ thửa đất: xã Ngọk Réo, tỉnh Quảng Ngãi.
   </t>
    </r>
    <r>
      <rPr>
        <sz val="12"/>
        <rFont val="Times New Roman"/>
        <family val="1"/>
      </rPr>
      <t xml:space="preserve"> + Toàn bộ thửa đất số 359, tờ bản đồ 88 của gia đình có nguồn gốc do ông A Suak và bà Y Rôn cư trú tại thôn Kon Rờ Bàng 1, xã Ngọk Bay khai hoang năm 1992 để trồng lúa, trồng mỳ, đến năm 2011 trồng cao su; đến ngày 26 tháng 5 năm 2014 chuyển nhượng lại cho ông Phan Bá Tám (bằng Giấy viết tay) trồng cà phê sử dụng ổn định đến nay, không tranh chấp; hiện nay thửa đất chưa được cấp Giấy CNQSD đất.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r>
      <rPr>
        <b/>
        <sz val="12"/>
        <rFont val="Times New Roman"/>
        <family val="1"/>
      </rPr>
      <t xml:space="preserve">
</t>
    </r>
  </si>
  <si>
    <r>
      <t xml:space="preserve"> - Diện tích đất trồng cây lâu năm bị thu hồi (thửa đất số 178,  tờ bản đồ số 84)  tổng diện tích bị ảnh hưởng 63.6m2, địa chỉ thửa đất: xã Ngọk Réo, tỉnh Quảng Ngãi.
  + </t>
    </r>
    <r>
      <rPr>
        <sz val="12"/>
        <rFont val="Times New Roman"/>
        <family val="1"/>
      </rPr>
      <t xml:space="preserve"> Thửa đất số 178, tờ bản đồ 84 của gia đình có nguồn gốc do là ông A Măk - bà Y Thuưh khai hoang năm 1991 để trồng tỉa lúa và trồng mỳ; đến năm 2010 gia đình tôi trồng cao su (riêng phần diện tích ảnh hưởng không có cây cao su mà có cây chuối, tre) sử dụng ổn định đến nay không tranh chấp; thửa đất trên chưa có Giấy CNQSD đất.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</si>
  <si>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t>Giấy CNQSD đất mục đích sử dụng: Đất trồng cây lâu năm</t>
  </si>
  <si>
    <t>THẨM ĐỊNH</t>
  </si>
  <si>
    <t>Không đủ điều kiện thẩm định</t>
  </si>
  <si>
    <t>CHÊNH LỆCH</t>
  </si>
  <si>
    <r>
      <t xml:space="preserve"> - Diện tích đất cây lâu năm bị thu hồi (thửa đất số 295,  tờ bản đồ số 88). Tổng diện tích bị ảnh hưởng 1510.7m2 (Đã được cấp GCNQSD đất ). Địa chỉ thửa đất: Thôn Kon Gu II, xã Ngọk Réo, tỉnh Quảng Ngãi.
</t>
    </r>
    <r>
      <rPr>
        <sz val="12"/>
        <rFont val="Times New Roman"/>
        <family val="1"/>
      </rPr>
      <t xml:space="preserve"> +  Đối với diện tích đất cây lâu năm là 1510.7 tại thửa đất số 295, tờ bản đồ 88 do bà Nguyễn Thị Luận sử dụng được Uỷ ban nhân dân huyện Đăk Hà công nhận và cấp Giấy CNQSD đất số W 681760, ngày 18 tháng 12 năm 2003 tại thửa đất số 19, tờ bản đồ 80; đến năm 2005, chuyển nhượng cho  ông Đỗ Văn Cường (bằng Giấy viết tay), đến năm 2006 chuyển nhượng lại cho ông Đỗ Văn Bình. Đến năm 2009, trồng cây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</si>
  <si>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r>
      <t xml:space="preserve"> - Diện tích đất cây lâu năm bị thu hồi tại thửa đất số 293,  tờ bản đồ số 88. Tổng diện tích bị ảnh hưởng 1510.7m2 (Đã được cấp GCNQSD đất ). Địa chỉ thửa đất: Thôn Kon Gu II, xã Ngọk Réo, tỉnh Quảng Ngãi.
</t>
    </r>
    <r>
      <rPr>
        <sz val="12"/>
        <rFont val="Times New Roman"/>
        <family val="1"/>
      </rPr>
      <t xml:space="preserve"> + Đối với diện tích đất cây lâu năm là 1510.7 tại thửa đất số 293, tờ bản đồ 88 do bà Nguyễn Thị Luận sử dụng được Uỷ ban nhân dân huyện Đăk Hà công nhận và cấp Giấy CNQSD đất số W 681760, ngày 18 tháng 12 năm 2003 tại thửa đất số 19, tờ bản đồ 80; đến năm 2005, chuyển nhượng cho  ông Đỗ Văn Cường (bằng Giấy viết tay), đến năm 2006 chuyển nhượng lại cho ông Đỗ Văn Bình. Đến năm 2009, trồng cây cao su sử dụng ổn định đến nay, không tranh chấp.
 + Mục đích sử dụng đất: Đất trồng cây lâu năm
  (Theo văn bản xác minh nguồn gốc sử dụng đất đối với các hộ gia đình, cá nhân có đấi bị ảnh hưởng dự án Sửa chữa nâng cấp đập Đăk Cấm, thành phố Kon Tum (thuộc địa bàn xã Ngọk Réo) số 839/UBND-KT ngày 14/12/2025 của UBND xã Ngọk Réo)</t>
    </r>
  </si>
  <si>
    <r>
      <t xml:space="preserve"> - Ông Nguyễn Duy Long (CCCD:056068003669)
</t>
    </r>
    <r>
      <rPr>
        <sz val="12"/>
        <color indexed="30"/>
        <rFont val="Times New Roman"/>
        <family val="1"/>
      </rPr>
      <t xml:space="preserve"> - Địa chỉ thường trú: Thôn Trung Thành, xã  Ngọk Bay, tỉnh Quảng Ngãi
 - Số điện thoại: 0359289201</t>
    </r>
  </si>
  <si>
    <t>Chênh lệch</t>
  </si>
  <si>
    <t xml:space="preserve">
Diện tích đất giao thông do UBND xã Ngọk Réo quản lý (Không bồi thường theo quy định tại Khoản 3 Điều 101 Luật đất đai năm 2024)</t>
  </si>
  <si>
    <t>UBND XÃ NGỌK RÉO</t>
  </si>
  <si>
    <t>TỔNG KINH PHÍ</t>
  </si>
  <si>
    <t>TỔ THẨM ĐỊNH BỒI THƯỜNG,
HỖ TRỢ, TÁI ĐỊNH CƯ</t>
  </si>
  <si>
    <t>PHƯƠNG ÁN CHI TIẾT VỀ BỒI THƯƠNG, HỖ TRỢ DỰ ÁN: SỮA CHỮA NÂNG CẤP ĐẬP ĐĂK CẤM, THÀNH PHỐ KON TUM (14 TRƯỜNG HỢP ĐỦ ĐIỀU KIỆN)</t>
  </si>
  <si>
    <t>CÁC THÀNH VIÊN THAM GIA THẨM ĐỊNH</t>
  </si>
  <si>
    <t>CHỦ TRÌ</t>
  </si>
  <si>
    <t>TRƯỞNG PHÒNG KINH TẾ</t>
  </si>
  <si>
    <t>Phạm Thị Phương</t>
  </si>
  <si>
    <r>
      <t xml:space="preserve"> - Diện tích đất bị thu hồi thửa đất số 13, tờ bản đồ số 88, tổng diện tích bị ảnh hưởng 368,2m2 (đã được cấp GCNQSD đất ). Địa chỉ thửa đất: xã Ngọk Réo, tỉnh Quảng Ngãi.</t>
    </r>
    <r>
      <rPr>
        <sz val="12"/>
        <color indexed="10"/>
        <rFont val="Times New Roman"/>
        <family val="1"/>
      </rPr>
      <t xml:space="preserve">
  + Nguồn gốc do gia đình ông A Chrư̆k khai hoang năm 1990 để trồng lúa, trồng mỳ; đến năm 2017 trồng điều sử dụng ổn định đến nay, không tranh chấp được Uỷ ban nhân dân huyện Đăk Hà cấp giấy chứng nhận quyền sử dụng đất số W 701085 ngày 18 tháng 12 năm 2003 tại thửa đất số 34, tờ bản đồ 80 (Trong quá trình cấp GCNQSD đất có sự sai sót tên của hộ gia đình A Chưk (Thực tế A Chưk với A Chrư̆k là 1 người).
 + Mục đích sử dụng đất: Đất trồng cây lâu năm
  (Theo văn bản xác minh nguồn gốc sử dụng đất đối với các hộ gia đình, cá nhân có đấi bị ảnh hưởng dự án Sửa chữa nâng cấp đập Đăk Cấm, thành phố Kon Tum</t>
    </r>
    <r>
      <rPr>
        <i/>
        <sz val="12"/>
        <color indexed="10"/>
        <rFont val="Times New Roman"/>
        <family val="1"/>
      </rPr>
      <t xml:space="preserve"> (thuộc địa bàn xã Ngọk Réo) </t>
    </r>
    <r>
      <rPr>
        <sz val="12"/>
        <color indexed="10"/>
        <rFont val="Times New Roman"/>
        <family val="1"/>
      </rPr>
      <t>số 839/UBND-KT ngày 14/12/2025 của UBND xã Ngọk Réo)</t>
    </r>
  </si>
  <si>
    <t>Phụ lục 01</t>
  </si>
  <si>
    <t>TỔNG KINH PHÍ CỦA  PHƯƠNG ÁN</t>
  </si>
  <si>
    <t>Ghi chú</t>
  </si>
  <si>
    <t>Có phương án chi tiết kèm theo</t>
  </si>
  <si>
    <t>Có dự toán kinh phí kèm theo</t>
  </si>
  <si>
    <t xml:space="preserve">ỦY BAN NHÂN DÂN </t>
  </si>
  <si>
    <t>Hạng mục</t>
  </si>
  <si>
    <t>Diện tích thu hồi 
(m2)</t>
  </si>
  <si>
    <t>-</t>
  </si>
  <si>
    <t>*</t>
  </si>
  <si>
    <t>PHƯƠNG ÁN TỔNG THỀ BỒI THƯỜNG, HỖ TRỢ DỰ ÁN: SỮA CHỮA NÂNG CẤP ĐẬP ĐĂK CẤM, THÀNH PHỐ KON 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</si>
</sst>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5" formatCode="&quot;$&quot;#,##0_);\(&quot;$&quot;#,##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 #,##0_ ;_ * \-#,##0_ ;_ * &quot;-&quot;_ ;_ @_ "/>
    <numFmt numFmtId="165" formatCode="_ * #,##0.00_ ;_ * \-#,##0.00_ ;_ * &quot;-&quot;??_ ;_ @_ "/>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 #,##0.0_);_(* \(#,##0.0\);_(* &quot;-&quot;??_);_(@_)"/>
    <numFmt numFmtId="171" formatCode="_(* #,##0_);_(* \(#,##0\);_(* &quot;-&quot;??_);_(@_)"/>
    <numFmt numFmtId="172" formatCode="m/d"/>
    <numFmt numFmtId="173" formatCode="00.000"/>
    <numFmt numFmtId="174" formatCode="&quot;￥&quot;#,##0;&quot;￥&quot;\-#,##0"/>
    <numFmt numFmtId="175" formatCode="\$#,##0\ ;\(\$#,##0\)"/>
    <numFmt numFmtId="176" formatCode="&quot;ß&quot;#,##0;\-&quot;&quot;\ß&quot;&quot;#,##0"/>
    <numFmt numFmtId="177" formatCode="\t0.00%"/>
    <numFmt numFmtId="178" formatCode="\t#\ ??/??"/>
    <numFmt numFmtId="179" formatCode="#,##0;\(#,##0\)"/>
    <numFmt numFmtId="180" formatCode="_(* #,##0.0000_);_(* \(#,##0.0000\);_(* &quot;-&quot;??_);_(@_)"/>
    <numFmt numFmtId="181" formatCode="#,###"/>
    <numFmt numFmtId="182" formatCode="&quot;\&quot;#,##0;[Red]&quot;\&quot;&quot;\&quot;\-#,##0"/>
    <numFmt numFmtId="183" formatCode="&quot;\&quot;#,##0.00;[Red]&quot;\&quot;&quot;\&quot;&quot;\&quot;&quot;\&quot;&quot;\&quot;&quot;\&quot;\-#,##0.00"/>
    <numFmt numFmtId="184" formatCode="\$#,##0_);\(\$#,##0\)"/>
    <numFmt numFmtId="185" formatCode="#,##0\ &quot;F&quot;;[Red]\-#,##0\ &quot;F&quot;"/>
    <numFmt numFmtId="186" formatCode="#,##0.00\ &quot;F&quot;;\-#,##0.00\ &quot;F&quot;"/>
    <numFmt numFmtId="187" formatCode="#,##0.00\ &quot;F&quot;;[Red]\-#,##0.00\ &quot;F&quot;"/>
    <numFmt numFmtId="188" formatCode="_-* #,##0\ &quot;F&quot;_-;\-* #,##0\ &quot;F&quot;_-;_-* &quot;-&quot;\ &quot;F&quot;_-;_-@_-"/>
    <numFmt numFmtId="189" formatCode="#,##0\ &quot;F&quot;;\-#,##0\ &quot;F&quot;"/>
    <numFmt numFmtId="190" formatCode="_-* #,##0\ &quot;DM&quot;_-;\-* #,##0\ &quot;DM&quot;_-;_-* &quot;-&quot;\ &quot;DM&quot;_-;_-@_-"/>
    <numFmt numFmtId="191" formatCode="_-* #,##0\ _D_M_-;\-* #,##0\ _D_M_-;_-* &quot;-&quot;\ _D_M_-;_-@_-"/>
    <numFmt numFmtId="192" formatCode="_-* #,##0.00\ &quot;DM&quot;_-;\-* #,##0.00\ &quot;DM&quot;_-;_-* &quot;-&quot;??\ &quot;DM&quot;_-;_-@_-"/>
    <numFmt numFmtId="193" formatCode="_-* #,##0.00\ _D_M_-;\-* #,##0.00\ _D_M_-;_-* &quot;-&quot;??\ _D_M_-;_-@_-"/>
    <numFmt numFmtId="194" formatCode="#,##0.0_);\(#,##0.0\)"/>
    <numFmt numFmtId="195" formatCode="0.0%;[Red]\(0.0%\)"/>
    <numFmt numFmtId="196" formatCode="_ * #,##0.00_)&quot;£&quot;_ ;_ * \(#,##0.00\)&quot;£&quot;_ ;_ * &quot;-&quot;??_)&quot;£&quot;_ ;_ @_ "/>
    <numFmt numFmtId="197" formatCode="0.0%;\(0.0%\)"/>
    <numFmt numFmtId="198" formatCode="#,##0.000_);\(#,##0.000\)"/>
    <numFmt numFmtId="199" formatCode="_ &quot;\&quot;* #,##0_ ;_ &quot;\&quot;* \-#,##0_ ;_ &quot;\&quot;* &quot;-&quot;_ ;_ @_ "/>
    <numFmt numFmtId="200" formatCode="_ &quot;\&quot;* #,##0.00_ ;_ &quot;\&quot;* \-#,##0.00_ ;_ &quot;\&quot;* &quot;-&quot;??_ ;_ @_ "/>
    <numFmt numFmtId="201" formatCode="&quot;\&quot;#,##0;[Red]\-&quot;\&quot;#,##0"/>
    <numFmt numFmtId="202" formatCode="_-[$€]* #,##0.00_-;\-[$€]* #,##0.00_-;_-[$€]* &quot;-&quot;??_-;_-@_-"/>
    <numFmt numFmtId="203" formatCode="\U\S\$#,##0.00;\(\U\S\$#,##0.00\)"/>
    <numFmt numFmtId="204" formatCode="_(* #,##0.000_);_(* \(#,##0.000\);_(* &quot;-&quot;??_);_(@_)"/>
    <numFmt numFmtId="205" formatCode="#,##0.0"/>
  </numFmts>
  <fonts count="115">
    <font>
      <sz val="14"/>
      <name val=".VnTime"/>
    </font>
    <font>
      <sz val="14"/>
      <name val=".VnTime"/>
    </font>
    <font>
      <sz val="12"/>
      <name val=".VnTime"/>
      <family val="2"/>
    </font>
    <font>
      <b/>
      <sz val="10"/>
      <name val=".VnTimeH"/>
      <family val="2"/>
    </font>
    <font>
      <b/>
      <sz val="10"/>
      <name val="MS Sans Serif"/>
      <family val="2"/>
    </font>
    <font>
      <sz val="10"/>
      <name val="Times New Roman"/>
      <family val="1"/>
    </font>
    <font>
      <sz val="10"/>
      <name val="Arial"/>
      <family val="2"/>
    </font>
    <font>
      <sz val="10"/>
      <name val="Arial"/>
      <family val="2"/>
    </font>
    <font>
      <sz val="8"/>
      <name val="Arial"/>
      <family val="2"/>
    </font>
    <font>
      <b/>
      <sz val="12"/>
      <name val="Arial"/>
      <family val="2"/>
    </font>
    <font>
      <b/>
      <sz val="18"/>
      <name val="Arial"/>
      <family val="2"/>
    </font>
    <font>
      <b/>
      <sz val="18"/>
      <name val="Arial"/>
      <family val="2"/>
    </font>
    <font>
      <b/>
      <sz val="12"/>
      <name val="Arial"/>
      <family val="2"/>
    </font>
    <font>
      <sz val="8"/>
      <color indexed="12"/>
      <name val="Helv"/>
    </font>
    <font>
      <sz val="12"/>
      <name val="Arial"/>
      <family val="2"/>
    </font>
    <font>
      <sz val="7"/>
      <name val="Small Fonts"/>
      <family val="2"/>
    </font>
    <font>
      <b/>
      <i/>
      <sz val="16"/>
      <name val="Helv"/>
      <family val="2"/>
    </font>
    <font>
      <sz val="14"/>
      <name val="뼻뮝"/>
      <family val="3"/>
    </font>
    <font>
      <sz val="12"/>
      <name val="바탕체"/>
      <family val="3"/>
    </font>
    <font>
      <sz val="12"/>
      <name val="뼻뮝"/>
      <family val="3"/>
    </font>
    <font>
      <sz val="12"/>
      <name val="Courier"/>
      <family val="3"/>
    </font>
    <font>
      <sz val="11"/>
      <name val="돋움"/>
      <family val="3"/>
    </font>
    <font>
      <sz val="10"/>
      <name val="굴림체"/>
      <family val="3"/>
    </font>
    <font>
      <sz val="10"/>
      <name val=" "/>
      <family val="1"/>
      <charset val="136"/>
    </font>
    <font>
      <sz val="12"/>
      <name val="Times New Roman"/>
      <family val="1"/>
    </font>
    <font>
      <sz val="8"/>
      <name val=".VnTime"/>
      <family val="2"/>
    </font>
    <font>
      <sz val="10"/>
      <name val="?? ??"/>
      <family val="1"/>
      <charset val="136"/>
    </font>
    <font>
      <sz val="14"/>
      <name val="??"/>
      <family val="3"/>
      <charset val="129"/>
    </font>
    <font>
      <sz val="9"/>
      <name val="Arial"/>
      <family val="2"/>
    </font>
    <font>
      <sz val="12"/>
      <name val="¹UAAA¼"/>
      <family val="3"/>
      <charset val="129"/>
    </font>
    <font>
      <sz val="12"/>
      <name val=".VnTime"/>
      <family val="2"/>
    </font>
    <font>
      <sz val="10"/>
      <name val=".VnAvant"/>
      <family val="2"/>
    </font>
    <font>
      <sz val="13"/>
      <name val=".VnTime"/>
      <family val="2"/>
    </font>
    <font>
      <sz val="10"/>
      <name val="??"/>
      <family val="3"/>
      <charset val="129"/>
    </font>
    <font>
      <sz val="14"/>
      <name val="Times New Roman"/>
      <family val="1"/>
    </font>
    <font>
      <sz val="12"/>
      <color indexed="8"/>
      <name val="Times New Roman"/>
      <family val="1"/>
    </font>
    <font>
      <sz val="12"/>
      <name val="VNtimes new roman"/>
      <family val="2"/>
    </font>
    <font>
      <b/>
      <u/>
      <sz val="14"/>
      <color indexed="8"/>
      <name val=".VnBook-AntiquaH"/>
      <family val="2"/>
    </font>
    <font>
      <sz val="10"/>
      <name val="VnTimes"/>
    </font>
    <font>
      <i/>
      <sz val="12"/>
      <color indexed="8"/>
      <name val=".VnBook-AntiquaH"/>
      <family val="2"/>
    </font>
    <font>
      <b/>
      <sz val="12"/>
      <color indexed="8"/>
      <name val=".VnBook-Antiqua"/>
      <family val="2"/>
    </font>
    <font>
      <i/>
      <sz val="12"/>
      <color indexed="8"/>
      <name val=".VnBook-Antiqua"/>
      <family val="2"/>
    </font>
    <font>
      <sz val="12"/>
      <name val="±¼¸²Ã¼"/>
      <family val="3"/>
      <charset val="129"/>
    </font>
    <font>
      <sz val="12"/>
      <name val="µ¸¿òÃ¼"/>
      <family val="3"/>
      <charset val="129"/>
    </font>
    <font>
      <sz val="10"/>
      <name val="Helv"/>
    </font>
    <font>
      <b/>
      <sz val="10"/>
      <name val="Helv"/>
    </font>
    <font>
      <sz val="10"/>
      <name val="VNI-Aptima"/>
    </font>
    <font>
      <sz val="10"/>
      <color indexed="8"/>
      <name val="Arial"/>
      <family val="2"/>
    </font>
    <font>
      <b/>
      <sz val="12"/>
      <name val=".VnBook-AntiquaH"/>
      <family val="2"/>
    </font>
    <font>
      <b/>
      <sz val="12"/>
      <name val="Helv"/>
    </font>
    <font>
      <b/>
      <sz val="10"/>
      <name val=".VnTime"/>
      <family val="2"/>
    </font>
    <font>
      <b/>
      <sz val="14"/>
      <name val=".VnTimeH"/>
      <family val="2"/>
    </font>
    <font>
      <sz val="10"/>
      <name val="MS Sans Serif"/>
      <family val="2"/>
    </font>
    <font>
      <sz val="10"/>
      <name val="MS Sans Serif"/>
      <family val="2"/>
    </font>
    <font>
      <b/>
      <sz val="11"/>
      <name val="Helv"/>
    </font>
    <font>
      <b/>
      <sz val="12"/>
      <name val="VN-NTime"/>
    </font>
    <font>
      <sz val="12"/>
      <name val="바탕체"/>
      <family val="1"/>
      <charset val="129"/>
    </font>
    <font>
      <sz val="10"/>
      <name val="VNI-Times"/>
    </font>
    <font>
      <sz val="14"/>
      <name val="System"/>
      <family val="2"/>
    </font>
    <font>
      <b/>
      <sz val="11"/>
      <name val="Arial"/>
      <family val="2"/>
    </font>
    <font>
      <sz val="10"/>
      <name val="Times New Roman"/>
      <family val="1"/>
    </font>
    <font>
      <sz val="12"/>
      <name val="Helv"/>
      <family val="2"/>
    </font>
    <font>
      <b/>
      <sz val="10"/>
      <name val="MS Sans Serif"/>
      <family val="2"/>
    </font>
    <font>
      <sz val="13"/>
      <name val=".VnTime"/>
      <family val="2"/>
    </font>
    <font>
      <sz val="12"/>
      <name val="VNTime"/>
    </font>
    <font>
      <sz val="10"/>
      <name val="VNtimes new roman"/>
      <family val="2"/>
    </font>
    <font>
      <b/>
      <sz val="8"/>
      <name val="VN Helvetica"/>
    </font>
    <font>
      <b/>
      <sz val="12"/>
      <name val=".VnTime"/>
      <family val="2"/>
    </font>
    <font>
      <b/>
      <sz val="10"/>
      <name val="VN AvantGBook"/>
    </font>
    <font>
      <b/>
      <sz val="16"/>
      <name val=".VnTime"/>
      <family val="2"/>
    </font>
    <font>
      <sz val="10"/>
      <name val=".VnTime"/>
      <family val="2"/>
    </font>
    <font>
      <sz val="9"/>
      <name val=".VnTime"/>
      <family val="2"/>
    </font>
    <font>
      <sz val="14"/>
      <name val=".VnArial"/>
      <family val="2"/>
    </font>
    <font>
      <sz val="16"/>
      <name val="AngsanaUPC"/>
      <family val="3"/>
    </font>
    <font>
      <sz val="10"/>
      <name val="Helv"/>
      <family val="2"/>
    </font>
    <font>
      <sz val="12"/>
      <name val="바탕체"/>
      <family val="1"/>
    </font>
    <font>
      <sz val="10"/>
      <name val=".VnArial"/>
      <family val="1"/>
    </font>
    <font>
      <b/>
      <sz val="14"/>
      <name val="Times New Roman"/>
      <family val="1"/>
    </font>
    <font>
      <sz val="14"/>
      <name val=".VnTime"/>
      <family val="2"/>
    </font>
    <font>
      <sz val="13"/>
      <name val="Times New Roman"/>
      <family val="1"/>
    </font>
    <font>
      <b/>
      <sz val="13"/>
      <name val="Times New Roman"/>
      <family val="1"/>
    </font>
    <font>
      <i/>
      <sz val="13"/>
      <name val="Times New Roman"/>
      <family val="1"/>
    </font>
    <font>
      <b/>
      <sz val="12"/>
      <name val="Times New Roman"/>
      <family val="1"/>
    </font>
    <font>
      <i/>
      <sz val="12"/>
      <name val="Times New Roman"/>
      <family val="1"/>
    </font>
    <font>
      <b/>
      <i/>
      <sz val="12"/>
      <name val="Times New Roman"/>
      <family val="1"/>
    </font>
    <font>
      <sz val="12"/>
      <color indexed="10"/>
      <name val="Times New Roman"/>
      <family val="1"/>
    </font>
    <font>
      <b/>
      <sz val="14"/>
      <name val="Times New Roman"/>
      <family val="1"/>
      <charset val="163"/>
    </font>
    <font>
      <i/>
      <sz val="12"/>
      <color indexed="10"/>
      <name val="Times New Roman"/>
      <family val="1"/>
    </font>
    <font>
      <b/>
      <sz val="12"/>
      <color indexed="30"/>
      <name val="Times New Roman"/>
      <family val="1"/>
    </font>
    <font>
      <sz val="12"/>
      <color indexed="30"/>
      <name val="Times New Roman"/>
      <family val="1"/>
    </font>
    <font>
      <b/>
      <i/>
      <sz val="14"/>
      <name val="Times New Roman"/>
      <family val="1"/>
    </font>
    <font>
      <i/>
      <sz val="14"/>
      <name val="Times New Roman"/>
      <family val="1"/>
    </font>
    <font>
      <sz val="11"/>
      <color theme="1"/>
      <name val="Calibri"/>
      <family val="2"/>
      <scheme val="minor"/>
    </font>
    <font>
      <sz val="12"/>
      <color theme="1"/>
      <name val="Times New Roman"/>
      <family val="2"/>
    </font>
    <font>
      <b/>
      <sz val="12"/>
      <color theme="4"/>
      <name val="Times New Roman"/>
      <family val="1"/>
    </font>
    <font>
      <sz val="13"/>
      <color theme="4"/>
      <name val="Times New Roman"/>
      <family val="1"/>
    </font>
    <font>
      <b/>
      <sz val="13"/>
      <color rgb="FFFF0000"/>
      <name val="Times New Roman"/>
      <family val="1"/>
    </font>
    <font>
      <sz val="12"/>
      <color theme="1"/>
      <name val="Times New Roman"/>
      <family val="1"/>
    </font>
    <font>
      <b/>
      <sz val="12"/>
      <color rgb="FFFF0000"/>
      <name val="Times New Roman"/>
      <family val="1"/>
    </font>
    <font>
      <sz val="12"/>
      <color rgb="FFFF0000"/>
      <name val="Times New Roman"/>
      <family val="1"/>
    </font>
    <font>
      <sz val="13"/>
      <color rgb="FFFF0000"/>
      <name val="Times New Roman"/>
      <family val="1"/>
    </font>
    <font>
      <b/>
      <sz val="12"/>
      <color rgb="FF0070C0"/>
      <name val="Times New Roman"/>
      <family val="1"/>
    </font>
    <font>
      <b/>
      <sz val="13"/>
      <color rgb="FF0070C0"/>
      <name val="Times New Roman"/>
      <family val="1"/>
    </font>
    <font>
      <sz val="13"/>
      <color rgb="FF0070C0"/>
      <name val="Times New Roman"/>
      <family val="1"/>
    </font>
    <font>
      <sz val="12"/>
      <color rgb="FF0070C0"/>
      <name val="Times New Roman"/>
      <family val="1"/>
    </font>
    <font>
      <sz val="14"/>
      <color rgb="FF0070C0"/>
      <name val="Times New Roman"/>
      <family val="1"/>
    </font>
    <font>
      <i/>
      <sz val="12"/>
      <color rgb="FF0070C0"/>
      <name val="Times New Roman"/>
      <family val="1"/>
    </font>
    <font>
      <i/>
      <sz val="13"/>
      <color rgb="FF0070C0"/>
      <name val="Times New Roman"/>
      <family val="1"/>
    </font>
    <font>
      <b/>
      <sz val="14"/>
      <color rgb="FF0070C0"/>
      <name val="Times New Roman"/>
      <family val="1"/>
    </font>
    <font>
      <b/>
      <sz val="12"/>
      <color theme="1"/>
      <name val="Times New Roman"/>
      <family val="1"/>
    </font>
    <font>
      <b/>
      <sz val="14"/>
      <color theme="1"/>
      <name val="Times New Roman"/>
      <family val="1"/>
    </font>
    <font>
      <sz val="14"/>
      <color theme="1"/>
      <name val="Times New Roman"/>
      <family val="1"/>
    </font>
    <font>
      <sz val="14"/>
      <name val="Times New Roman"/>
      <family val="1"/>
      <charset val="163"/>
    </font>
    <font>
      <b/>
      <sz val="13"/>
      <name val="Times New Roman"/>
      <family val="1"/>
      <charset val="163"/>
    </font>
    <font>
      <b/>
      <sz val="12"/>
      <name val="Times New Roman"/>
      <family val="1"/>
      <charset val="163"/>
    </font>
  </fonts>
  <fills count="12">
    <fill>
      <patternFill patternType="none"/>
    </fill>
    <fill>
      <patternFill patternType="gray125"/>
    </fill>
    <fill>
      <patternFill patternType="solid">
        <fgColor indexed="22"/>
        <bgColor indexed="64"/>
      </patternFill>
    </fill>
    <fill>
      <patternFill patternType="solid">
        <fgColor indexed="40"/>
        <bgColor indexed="64"/>
      </patternFill>
    </fill>
    <fill>
      <patternFill patternType="solid">
        <fgColor indexed="26"/>
        <bgColor indexed="64"/>
      </patternFill>
    </fill>
    <fill>
      <patternFill patternType="solid">
        <fgColor indexed="9"/>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2"/>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medium">
        <color indexed="0"/>
      </right>
      <top/>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14">
    <xf numFmtId="0" fontId="0" fillId="0" borderId="0"/>
    <xf numFmtId="171" fontId="36" fillId="0" borderId="1" applyFont="0" applyBorder="0"/>
    <xf numFmtId="183" fontId="6" fillId="0" borderId="0" applyFont="0" applyFill="0" applyBorder="0" applyAlignment="0" applyProtection="0"/>
    <xf numFmtId="0" fontId="26" fillId="0" borderId="0" applyFont="0" applyFill="0" applyBorder="0" applyAlignment="0" applyProtection="0"/>
    <xf numFmtId="182" fontId="6" fillId="0" borderId="0" applyFont="0" applyFill="0" applyBorder="0" applyAlignment="0" applyProtection="0"/>
    <xf numFmtId="40" fontId="27" fillId="0" borderId="0" applyFont="0" applyFill="0" applyBorder="0" applyAlignment="0" applyProtection="0"/>
    <xf numFmtId="38" fontId="27" fillId="0" borderId="0" applyFont="0" applyFill="0" applyBorder="0" applyAlignment="0" applyProtection="0"/>
    <xf numFmtId="167" fontId="28" fillId="0" borderId="0" applyFont="0" applyFill="0" applyBorder="0" applyAlignment="0" applyProtection="0"/>
    <xf numFmtId="169" fontId="28" fillId="0" borderId="0" applyFont="0" applyFill="0" applyBorder="0" applyAlignment="0" applyProtection="0"/>
    <xf numFmtId="6" fontId="20" fillId="0" borderId="0" applyFont="0" applyFill="0" applyBorder="0" applyAlignment="0" applyProtection="0"/>
    <xf numFmtId="0" fontId="24" fillId="0" borderId="0">
      <alignment vertical="center"/>
    </xf>
    <xf numFmtId="0" fontId="6" fillId="0" borderId="0"/>
    <xf numFmtId="0" fontId="3" fillId="0" borderId="2" applyFont="0" applyAlignment="0">
      <alignment horizontal="left"/>
    </xf>
    <xf numFmtId="0" fontId="37" fillId="2" borderId="0"/>
    <xf numFmtId="0" fontId="37" fillId="2" borderId="0"/>
    <xf numFmtId="0" fontId="3" fillId="0" borderId="2" applyFont="0" applyAlignment="0">
      <alignment horizontal="left"/>
    </xf>
    <xf numFmtId="0" fontId="3" fillId="0" borderId="2" applyFont="0" applyAlignment="0">
      <alignment horizontal="left"/>
    </xf>
    <xf numFmtId="0" fontId="3" fillId="0" borderId="2" applyFont="0" applyAlignment="0">
      <alignment horizontal="left"/>
    </xf>
    <xf numFmtId="0" fontId="38" fillId="0" borderId="0"/>
    <xf numFmtId="0" fontId="39" fillId="2" borderId="0"/>
    <xf numFmtId="0" fontId="40" fillId="2" borderId="0"/>
    <xf numFmtId="0" fontId="41" fillId="0" borderId="0">
      <alignment wrapText="1"/>
    </xf>
    <xf numFmtId="199" fontId="42" fillId="0" borderId="0" applyFont="0" applyFill="0" applyBorder="0" applyAlignment="0" applyProtection="0"/>
    <xf numFmtId="0" fontId="29" fillId="0" borderId="0" applyFont="0" applyFill="0" applyBorder="0" applyAlignment="0" applyProtection="0"/>
    <xf numFmtId="200" fontId="42" fillId="0" borderId="0" applyFont="0" applyFill="0" applyBorder="0" applyAlignment="0" applyProtection="0"/>
    <xf numFmtId="0" fontId="29" fillId="0" borderId="0" applyFont="0" applyFill="0" applyBorder="0" applyAlignment="0" applyProtection="0"/>
    <xf numFmtId="164" fontId="42" fillId="0" borderId="0" applyFont="0" applyFill="0" applyBorder="0" applyAlignment="0" applyProtection="0"/>
    <xf numFmtId="0" fontId="29" fillId="0" borderId="0" applyFont="0" applyFill="0" applyBorder="0" applyAlignment="0" applyProtection="0"/>
    <xf numFmtId="165" fontId="42" fillId="0" borderId="0" applyFont="0" applyFill="0" applyBorder="0" applyAlignment="0" applyProtection="0"/>
    <xf numFmtId="0" fontId="29" fillId="0" borderId="0" applyFont="0" applyFill="0" applyBorder="0" applyAlignment="0" applyProtection="0"/>
    <xf numFmtId="0" fontId="29" fillId="0" borderId="0"/>
    <xf numFmtId="0" fontId="43" fillId="0" borderId="0"/>
    <xf numFmtId="0" fontId="29" fillId="0" borderId="0"/>
    <xf numFmtId="184" fontId="30" fillId="0" borderId="0" applyFill="0" applyBorder="0" applyAlignment="0"/>
    <xf numFmtId="184" fontId="2" fillId="0" borderId="0" applyFill="0" applyBorder="0" applyAlignment="0"/>
    <xf numFmtId="194" fontId="44" fillId="0" borderId="0" applyFill="0" applyBorder="0" applyAlignment="0"/>
    <xf numFmtId="180" fontId="44" fillId="0" borderId="0" applyFill="0" applyBorder="0" applyAlignment="0"/>
    <xf numFmtId="195" fontId="44" fillId="0" borderId="0" applyFill="0" applyBorder="0" applyAlignment="0"/>
    <xf numFmtId="196" fontId="7" fillId="0" borderId="0" applyFill="0" applyBorder="0" applyAlignment="0"/>
    <xf numFmtId="196" fontId="6" fillId="0" borderId="0" applyFill="0" applyBorder="0" applyAlignment="0"/>
    <xf numFmtId="168" fontId="44" fillId="0" borderId="0" applyFill="0" applyBorder="0" applyAlignment="0"/>
    <xf numFmtId="197" fontId="44" fillId="0" borderId="0" applyFill="0" applyBorder="0" applyAlignment="0"/>
    <xf numFmtId="194" fontId="44" fillId="0" borderId="0" applyFill="0" applyBorder="0" applyAlignment="0"/>
    <xf numFmtId="0" fontId="45" fillId="0" borderId="0"/>
    <xf numFmtId="1" fontId="46" fillId="0" borderId="3" applyBorder="0"/>
    <xf numFmtId="43" fontId="1" fillId="0" borderId="0" applyFont="0" applyFill="0" applyBorder="0" applyAlignment="0" applyProtection="0"/>
    <xf numFmtId="168" fontId="44" fillId="0" borderId="0" applyFont="0" applyFill="0" applyBorder="0" applyAlignment="0" applyProtection="0"/>
    <xf numFmtId="43" fontId="78"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79" fontId="5" fillId="0" borderId="0"/>
    <xf numFmtId="3" fontId="6" fillId="0" borderId="0" applyFont="0" applyFill="0" applyBorder="0" applyAlignment="0" applyProtection="0"/>
    <xf numFmtId="194" fontId="44" fillId="0" borderId="0" applyFont="0" applyFill="0" applyBorder="0" applyAlignment="0" applyProtection="0"/>
    <xf numFmtId="175" fontId="6" fillId="0" borderId="0" applyFont="0" applyFill="0" applyBorder="0" applyAlignment="0" applyProtection="0"/>
    <xf numFmtId="177" fontId="7" fillId="0" borderId="0"/>
    <xf numFmtId="177" fontId="6" fillId="0" borderId="0"/>
    <xf numFmtId="0" fontId="6" fillId="0" borderId="0" applyFont="0" applyFill="0" applyBorder="0" applyAlignment="0" applyProtection="0"/>
    <xf numFmtId="14" fontId="47" fillId="0" borderId="0" applyFill="0" applyBorder="0" applyAlignment="0"/>
    <xf numFmtId="203" fontId="7" fillId="0" borderId="4">
      <alignment vertical="center"/>
    </xf>
    <xf numFmtId="203" fontId="6" fillId="0" borderId="4">
      <alignment vertical="center"/>
    </xf>
    <xf numFmtId="191" fontId="7" fillId="0" borderId="0" applyFont="0" applyFill="0" applyBorder="0" applyAlignment="0" applyProtection="0"/>
    <xf numFmtId="193" fontId="7" fillId="0" borderId="0" applyFont="0" applyFill="0" applyBorder="0" applyAlignment="0" applyProtection="0"/>
    <xf numFmtId="178" fontId="7" fillId="0" borderId="0"/>
    <xf numFmtId="178" fontId="6" fillId="0" borderId="0"/>
    <xf numFmtId="168" fontId="44" fillId="0" borderId="0" applyFill="0" applyBorder="0" applyAlignment="0"/>
    <xf numFmtId="194" fontId="44" fillId="0" borderId="0" applyFill="0" applyBorder="0" applyAlignment="0"/>
    <xf numFmtId="168" fontId="44" fillId="0" borderId="0" applyFill="0" applyBorder="0" applyAlignment="0"/>
    <xf numFmtId="197" fontId="44" fillId="0" borderId="0" applyFill="0" applyBorder="0" applyAlignment="0"/>
    <xf numFmtId="194" fontId="44" fillId="0" borderId="0" applyFill="0" applyBorder="0" applyAlignment="0"/>
    <xf numFmtId="202" fontId="7" fillId="0" borderId="0" applyFont="0" applyFill="0" applyBorder="0" applyAlignment="0" applyProtection="0"/>
    <xf numFmtId="202" fontId="6" fillId="0" borderId="0" applyFont="0" applyFill="0" applyBorder="0" applyAlignment="0" applyProtection="0"/>
    <xf numFmtId="2" fontId="6" fillId="0" borderId="0" applyFont="0" applyFill="0" applyBorder="0" applyAlignment="0" applyProtection="0"/>
    <xf numFmtId="38" fontId="8" fillId="2" borderId="0" applyNumberFormat="0" applyBorder="0" applyAlignment="0" applyProtection="0"/>
    <xf numFmtId="0" fontId="48" fillId="0" borderId="0" applyNumberFormat="0" applyFont="0" applyBorder="0" applyAlignment="0">
      <alignment horizontal="left" vertical="center"/>
    </xf>
    <xf numFmtId="0" fontId="49" fillId="0" borderId="0">
      <alignment horizontal="left"/>
    </xf>
    <xf numFmtId="0" fontId="9" fillId="0" borderId="5" applyNumberFormat="0" applyAlignment="0" applyProtection="0">
      <alignment horizontal="left" vertical="center"/>
    </xf>
    <xf numFmtId="0" fontId="9" fillId="0" borderId="6">
      <alignment horizontal="left" vertical="center"/>
    </xf>
    <xf numFmtId="0" fontId="10" fillId="0" borderId="0" applyNumberFormat="0" applyFill="0" applyBorder="0" applyAlignment="0" applyProtection="0"/>
    <xf numFmtId="0" fontId="9" fillId="0" borderId="0" applyNumberFormat="0" applyFill="0" applyBorder="0" applyAlignment="0" applyProtection="0"/>
    <xf numFmtId="0" fontId="11" fillId="0" borderId="0" applyProtection="0"/>
    <xf numFmtId="0" fontId="10" fillId="0" borderId="0" applyProtection="0"/>
    <xf numFmtId="0" fontId="12" fillId="0" borderId="0" applyProtection="0"/>
    <xf numFmtId="0" fontId="9" fillId="0" borderId="0" applyProtection="0"/>
    <xf numFmtId="5" fontId="50" fillId="3" borderId="7" applyNumberFormat="0" applyAlignment="0">
      <alignment horizontal="left" vertical="top"/>
    </xf>
    <xf numFmtId="49" fontId="51" fillId="0" borderId="7">
      <alignment vertical="center"/>
    </xf>
    <xf numFmtId="10" fontId="8" fillId="4" borderId="7" applyNumberFormat="0" applyBorder="0" applyAlignment="0" applyProtection="0"/>
    <xf numFmtId="0" fontId="13" fillId="0" borderId="0"/>
    <xf numFmtId="0" fontId="13" fillId="0" borderId="0"/>
    <xf numFmtId="0" fontId="52" fillId="0" borderId="0"/>
    <xf numFmtId="0" fontId="53" fillId="0" borderId="0"/>
    <xf numFmtId="0" fontId="52" fillId="0" borderId="0"/>
    <xf numFmtId="168" fontId="44" fillId="0" borderId="0" applyFill="0" applyBorder="0" applyAlignment="0"/>
    <xf numFmtId="194" fontId="44" fillId="0" borderId="0" applyFill="0" applyBorder="0" applyAlignment="0"/>
    <xf numFmtId="168" fontId="44" fillId="0" borderId="0" applyFill="0" applyBorder="0" applyAlignment="0"/>
    <xf numFmtId="197" fontId="44" fillId="0" borderId="0" applyFill="0" applyBorder="0" applyAlignment="0"/>
    <xf numFmtId="194" fontId="44" fillId="0" borderId="0" applyFill="0" applyBorder="0" applyAlignment="0"/>
    <xf numFmtId="0" fontId="54" fillId="0" borderId="8"/>
    <xf numFmtId="181" fontId="31" fillId="0" borderId="9"/>
    <xf numFmtId="172" fontId="7" fillId="0" borderId="0" applyFont="0" applyFill="0" applyBorder="0" applyAlignment="0" applyProtection="0"/>
    <xf numFmtId="176" fontId="7" fillId="0" borderId="0" applyFont="0" applyFill="0" applyBorder="0" applyAlignment="0" applyProtection="0"/>
    <xf numFmtId="0" fontId="14" fillId="0" borderId="0" applyNumberFormat="0" applyFont="0" applyFill="0" applyAlignment="0"/>
    <xf numFmtId="0" fontId="5" fillId="0" borderId="0"/>
    <xf numFmtId="37" fontId="15" fillId="0" borderId="0"/>
    <xf numFmtId="0" fontId="55" fillId="0" borderId="7" applyNumberFormat="0" applyFont="0" applyFill="0" applyBorder="0" applyAlignment="0">
      <alignment horizontal="center"/>
    </xf>
    <xf numFmtId="0" fontId="16" fillId="0" borderId="0"/>
    <xf numFmtId="0" fontId="56" fillId="0" borderId="0"/>
    <xf numFmtId="0" fontId="93" fillId="0" borderId="0"/>
    <xf numFmtId="0" fontId="92" fillId="0" borderId="0"/>
    <xf numFmtId="0" fontId="92" fillId="0" borderId="0"/>
    <xf numFmtId="0" fontId="78" fillId="0" borderId="0"/>
    <xf numFmtId="0" fontId="78" fillId="0" borderId="0"/>
    <xf numFmtId="0" fontId="93" fillId="0" borderId="0"/>
    <xf numFmtId="0" fontId="78" fillId="0" borderId="0"/>
    <xf numFmtId="0" fontId="78" fillId="0" borderId="0"/>
    <xf numFmtId="0" fontId="93" fillId="0" borderId="0"/>
    <xf numFmtId="0" fontId="57" fillId="0" borderId="0"/>
    <xf numFmtId="0" fontId="6" fillId="0" borderId="0"/>
    <xf numFmtId="0" fontId="2" fillId="0" borderId="0"/>
    <xf numFmtId="3" fontId="58" fillId="0" borderId="0" applyFont="0" applyFill="0" applyBorder="0" applyAlignment="0" applyProtection="0"/>
    <xf numFmtId="0" fontId="59" fillId="0" borderId="0" applyNumberFormat="0" applyFill="0" applyBorder="0" applyAlignment="0" applyProtection="0"/>
    <xf numFmtId="0" fontId="6" fillId="0" borderId="0" applyFont="0" applyFill="0" applyBorder="0" applyAlignment="0" applyProtection="0"/>
    <xf numFmtId="0" fontId="60" fillId="0" borderId="0"/>
    <xf numFmtId="0" fontId="35" fillId="5" borderId="0"/>
    <xf numFmtId="9" fontId="1" fillId="0" borderId="0" applyFont="0" applyFill="0" applyBorder="0" applyAlignment="0" applyProtection="0"/>
    <xf numFmtId="196" fontId="7" fillId="0" borderId="0" applyFont="0" applyFill="0" applyBorder="0" applyAlignment="0" applyProtection="0"/>
    <xf numFmtId="196" fontId="6" fillId="0" borderId="0" applyFont="0" applyFill="0" applyBorder="0" applyAlignment="0" applyProtection="0"/>
    <xf numFmtId="198" fontId="7" fillId="0" borderId="0" applyFont="0" applyFill="0" applyBorder="0" applyAlignment="0" applyProtection="0"/>
    <xf numFmtId="198" fontId="6" fillId="0" borderId="0" applyFont="0" applyFill="0" applyBorder="0" applyAlignment="0" applyProtection="0"/>
    <xf numFmtId="10"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168" fontId="44" fillId="0" borderId="0" applyFill="0" applyBorder="0" applyAlignment="0"/>
    <xf numFmtId="194" fontId="44" fillId="0" borderId="0" applyFill="0" applyBorder="0" applyAlignment="0"/>
    <xf numFmtId="168" fontId="44" fillId="0" borderId="0" applyFill="0" applyBorder="0" applyAlignment="0"/>
    <xf numFmtId="197" fontId="44" fillId="0" borderId="0" applyFill="0" applyBorder="0" applyAlignment="0"/>
    <xf numFmtId="194" fontId="44" fillId="0" borderId="0" applyFill="0" applyBorder="0" applyAlignment="0"/>
    <xf numFmtId="0" fontId="61" fillId="0" borderId="0"/>
    <xf numFmtId="0" fontId="52" fillId="0" borderId="0" applyNumberFormat="0" applyFont="0" applyFill="0" applyBorder="0" applyAlignment="0" applyProtection="0">
      <alignment horizontal="left"/>
    </xf>
    <xf numFmtId="0" fontId="62" fillId="0" borderId="8">
      <alignment horizontal="center"/>
    </xf>
    <xf numFmtId="0" fontId="4" fillId="0" borderId="8">
      <alignment horizontal="center"/>
    </xf>
    <xf numFmtId="0" fontId="54" fillId="0" borderId="0"/>
    <xf numFmtId="187" fontId="32" fillId="0" borderId="10">
      <alignment horizontal="right" vertical="center"/>
    </xf>
    <xf numFmtId="187" fontId="63" fillId="0" borderId="10">
      <alignment horizontal="right" vertical="center"/>
    </xf>
    <xf numFmtId="187" fontId="32" fillId="0" borderId="10">
      <alignment horizontal="right" vertical="center"/>
    </xf>
    <xf numFmtId="187" fontId="32" fillId="0" borderId="10">
      <alignment horizontal="right" vertical="center"/>
    </xf>
    <xf numFmtId="201" fontId="30" fillId="0" borderId="10">
      <alignment horizontal="right" vertical="center"/>
    </xf>
    <xf numFmtId="201" fontId="2" fillId="0" borderId="10">
      <alignment horizontal="right" vertical="center"/>
    </xf>
    <xf numFmtId="49" fontId="47" fillId="0" borderId="0" applyFill="0" applyBorder="0" applyAlignment="0"/>
    <xf numFmtId="189" fontId="7" fillId="0" borderId="0" applyFill="0" applyBorder="0" applyAlignment="0"/>
    <xf numFmtId="189" fontId="6" fillId="0" borderId="0" applyFill="0" applyBorder="0" applyAlignment="0"/>
    <xf numFmtId="185" fontId="7" fillId="0" borderId="0" applyFill="0" applyBorder="0" applyAlignment="0"/>
    <xf numFmtId="185" fontId="6" fillId="0" borderId="0" applyFill="0" applyBorder="0" applyAlignment="0"/>
    <xf numFmtId="188" fontId="32" fillId="0" borderId="10">
      <alignment horizontal="center"/>
    </xf>
    <xf numFmtId="0" fontId="64" fillId="0" borderId="11"/>
    <xf numFmtId="0" fontId="59" fillId="0" borderId="0" applyNumberFormat="0" applyFill="0" applyBorder="0" applyAlignment="0" applyProtection="0"/>
    <xf numFmtId="0" fontId="6" fillId="0" borderId="12" applyNumberFormat="0" applyFont="0" applyFill="0" applyAlignment="0" applyProtection="0"/>
    <xf numFmtId="185" fontId="32" fillId="0" borderId="0"/>
    <xf numFmtId="186" fontId="32" fillId="0" borderId="7"/>
    <xf numFmtId="0" fontId="65" fillId="0" borderId="0"/>
    <xf numFmtId="0" fontId="65" fillId="0" borderId="0"/>
    <xf numFmtId="5" fontId="66" fillId="6" borderId="13">
      <alignment vertical="top"/>
    </xf>
    <xf numFmtId="0" fontId="67" fillId="7" borderId="7">
      <alignment horizontal="left" vertical="center"/>
    </xf>
    <xf numFmtId="6" fontId="68" fillId="8" borderId="13"/>
    <xf numFmtId="5" fontId="50" fillId="0" borderId="13">
      <alignment horizontal="left" vertical="top"/>
    </xf>
    <xf numFmtId="0" fontId="69" fillId="9" borderId="0">
      <alignment horizontal="left" vertical="center"/>
    </xf>
    <xf numFmtId="5" fontId="70" fillId="0" borderId="14">
      <alignment horizontal="left" vertical="top"/>
    </xf>
    <xf numFmtId="0" fontId="71" fillId="0" borderId="14">
      <alignment horizontal="left" vertical="center"/>
    </xf>
    <xf numFmtId="190" fontId="7" fillId="0" borderId="0" applyFont="0" applyFill="0" applyBorder="0" applyAlignment="0" applyProtection="0"/>
    <xf numFmtId="192" fontId="7" fillId="0" borderId="0" applyFont="0" applyFill="0" applyBorder="0" applyAlignment="0" applyProtection="0"/>
    <xf numFmtId="0" fontId="72" fillId="0" borderId="0" applyNumberFormat="0" applyFill="0" applyBorder="0" applyAlignment="0" applyProtection="0"/>
    <xf numFmtId="42" fontId="73" fillId="0" borderId="0" applyFont="0" applyFill="0" applyBorder="0" applyAlignment="0" applyProtection="0"/>
    <xf numFmtId="44" fontId="73" fillId="0" borderId="0" applyFont="0" applyFill="0" applyBorder="0" applyAlignment="0" applyProtection="0"/>
    <xf numFmtId="0" fontId="73" fillId="0" borderId="0"/>
    <xf numFmtId="0" fontId="23" fillId="0" borderId="0" applyFont="0" applyFill="0" applyBorder="0" applyAlignment="0" applyProtection="0"/>
    <xf numFmtId="0" fontId="23" fillId="0" borderId="0" applyFont="0" applyFill="0" applyBorder="0" applyAlignment="0" applyProtection="0"/>
    <xf numFmtId="0" fontId="24" fillId="0" borderId="0">
      <alignment vertical="center"/>
    </xf>
    <xf numFmtId="40" fontId="17" fillId="0" borderId="0" applyFont="0" applyFill="0" applyBorder="0" applyAlignment="0" applyProtection="0"/>
    <xf numFmtId="38"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9" fontId="18" fillId="0" borderId="0" applyFont="0" applyFill="0" applyBorder="0" applyAlignment="0" applyProtection="0"/>
    <xf numFmtId="0" fontId="19"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5" fillId="0" borderId="0" applyFont="0" applyFill="0" applyBorder="0" applyAlignment="0" applyProtection="0"/>
    <xf numFmtId="0" fontId="75" fillId="0" borderId="0" applyFont="0" applyFill="0" applyBorder="0" applyAlignment="0" applyProtection="0"/>
    <xf numFmtId="174" fontId="21" fillId="0" borderId="0" applyFont="0" applyFill="0" applyBorder="0" applyAlignment="0" applyProtection="0"/>
    <xf numFmtId="173" fontId="21" fillId="0" borderId="0" applyFont="0" applyFill="0" applyBorder="0" applyAlignment="0" applyProtection="0"/>
    <xf numFmtId="0" fontId="22" fillId="0" borderId="0"/>
    <xf numFmtId="0" fontId="6" fillId="0" borderId="0"/>
    <xf numFmtId="0" fontId="14" fillId="0" borderId="0"/>
    <xf numFmtId="167" fontId="28" fillId="0" borderId="0" applyFont="0" applyFill="0" applyBorder="0" applyAlignment="0" applyProtection="0"/>
    <xf numFmtId="169" fontId="28" fillId="0" borderId="0" applyFont="0" applyFill="0" applyBorder="0" applyAlignment="0" applyProtection="0"/>
    <xf numFmtId="165" fontId="76" fillId="0" borderId="0" applyFont="0" applyFill="0" applyBorder="0" applyAlignment="0" applyProtection="0"/>
    <xf numFmtId="164" fontId="76" fillId="0" borderId="0" applyFont="0" applyFill="0" applyBorder="0" applyAlignment="0" applyProtection="0"/>
    <xf numFmtId="0" fontId="76" fillId="0" borderId="0"/>
    <xf numFmtId="166" fontId="28" fillId="0" borderId="0" applyFont="0" applyFill="0" applyBorder="0" applyAlignment="0" applyProtection="0"/>
    <xf numFmtId="6" fontId="20" fillId="0" borderId="0" applyFont="0" applyFill="0" applyBorder="0" applyAlignment="0" applyProtection="0"/>
    <xf numFmtId="168" fontId="28" fillId="0" borderId="0" applyFont="0" applyFill="0" applyBorder="0" applyAlignment="0" applyProtection="0"/>
    <xf numFmtId="44" fontId="76" fillId="0" borderId="0" applyFont="0" applyFill="0" applyBorder="0" applyAlignment="0" applyProtection="0"/>
    <xf numFmtId="42" fontId="76" fillId="0" borderId="0" applyFont="0" applyFill="0" applyBorder="0" applyAlignment="0" applyProtection="0"/>
  </cellStyleXfs>
  <cellXfs count="248">
    <xf numFmtId="0" fontId="0" fillId="0" borderId="0" xfId="0"/>
    <xf numFmtId="0" fontId="6" fillId="0" borderId="0" xfId="202"/>
    <xf numFmtId="0" fontId="6" fillId="0" borderId="0" xfId="11" applyFont="1" applyFill="1"/>
    <xf numFmtId="0" fontId="0" fillId="0" borderId="0" xfId="0" applyProtection="1">
      <protection locked="0" hidden="1"/>
    </xf>
    <xf numFmtId="0" fontId="6" fillId="0" borderId="15" xfId="11" applyFont="1" applyFill="1" applyBorder="1"/>
    <xf numFmtId="0" fontId="33" fillId="0" borderId="16" xfId="11" applyFont="1" applyFill="1" applyBorder="1"/>
    <xf numFmtId="0" fontId="6" fillId="0" borderId="16" xfId="11" quotePrefix="1" applyFont="1" applyFill="1" applyBorder="1"/>
    <xf numFmtId="0" fontId="33" fillId="0" borderId="17" xfId="11" applyFont="1" applyFill="1" applyBorder="1"/>
    <xf numFmtId="0" fontId="6" fillId="0" borderId="17" xfId="11" quotePrefix="1" applyFont="1" applyFill="1" applyBorder="1"/>
    <xf numFmtId="0" fontId="6" fillId="0" borderId="17" xfId="11" applyFont="1" applyFill="1" applyBorder="1"/>
    <xf numFmtId="0" fontId="6" fillId="0" borderId="18" xfId="11" applyFont="1" applyFill="1" applyBorder="1"/>
    <xf numFmtId="0" fontId="6" fillId="0" borderId="18" xfId="11" quotePrefix="1" applyFont="1" applyFill="1" applyBorder="1"/>
    <xf numFmtId="0" fontId="6" fillId="0" borderId="0" xfId="119" applyFont="1" applyFill="1"/>
    <xf numFmtId="0" fontId="80" fillId="0" borderId="0" xfId="0" applyFont="1" applyFill="1" applyBorder="1" applyAlignment="1" applyProtection="1">
      <alignment vertical="center"/>
    </xf>
    <xf numFmtId="0" fontId="81" fillId="0" borderId="0" xfId="0" applyFont="1" applyFill="1" applyBorder="1" applyAlignment="1" applyProtection="1">
      <alignment vertical="center"/>
    </xf>
    <xf numFmtId="0" fontId="82" fillId="0" borderId="7" xfId="0" applyFont="1" applyFill="1" applyBorder="1" applyAlignment="1">
      <alignment horizontal="center" vertical="center" wrapText="1"/>
    </xf>
    <xf numFmtId="0" fontId="34" fillId="0" borderId="0" xfId="0" applyFont="1" applyFill="1" applyBorder="1" applyAlignment="1">
      <alignment vertical="center"/>
    </xf>
    <xf numFmtId="0" fontId="24" fillId="0" borderId="7" xfId="0" applyFont="1" applyFill="1" applyBorder="1" applyAlignment="1">
      <alignment horizontal="center" vertical="center" wrapText="1"/>
    </xf>
    <xf numFmtId="9" fontId="24" fillId="0" borderId="7" xfId="0" applyNumberFormat="1" applyFont="1" applyFill="1" applyBorder="1" applyAlignment="1">
      <alignment horizontal="right" vertical="center" wrapText="1"/>
    </xf>
    <xf numFmtId="171" fontId="24" fillId="0" borderId="7" xfId="47" applyNumberFormat="1" applyFont="1" applyFill="1" applyBorder="1" applyAlignment="1">
      <alignment horizontal="center" vertical="center" wrapText="1"/>
    </xf>
    <xf numFmtId="0" fontId="79" fillId="0" borderId="0" xfId="0" applyFont="1" applyFill="1" applyBorder="1" applyAlignment="1" applyProtection="1">
      <alignment vertical="center"/>
    </xf>
    <xf numFmtId="171" fontId="34" fillId="0" borderId="0" xfId="45" applyNumberFormat="1" applyFont="1" applyFill="1" applyAlignment="1">
      <alignment vertical="center"/>
    </xf>
    <xf numFmtId="0" fontId="34" fillId="0" borderId="0" xfId="0" applyFont="1" applyFill="1" applyAlignment="1">
      <alignment horizontal="justify" vertical="center" wrapText="1"/>
    </xf>
    <xf numFmtId="0" fontId="34" fillId="0" borderId="0" xfId="0" applyFont="1" applyFill="1" applyAlignment="1">
      <alignment horizontal="center" vertical="center"/>
    </xf>
    <xf numFmtId="43" fontId="34" fillId="0" borderId="0" xfId="45" applyFont="1" applyFill="1" applyAlignment="1">
      <alignment horizontal="right" vertical="center"/>
    </xf>
    <xf numFmtId="9" fontId="34" fillId="0" borderId="0" xfId="127" applyFont="1" applyFill="1" applyAlignment="1">
      <alignment vertical="center"/>
    </xf>
    <xf numFmtId="171" fontId="82" fillId="0" borderId="7" xfId="47" applyNumberFormat="1" applyFont="1" applyFill="1" applyBorder="1" applyAlignment="1">
      <alignment horizontal="center" vertical="center" wrapText="1"/>
    </xf>
    <xf numFmtId="9" fontId="83" fillId="0" borderId="7" xfId="0" applyNumberFormat="1" applyFont="1" applyFill="1" applyBorder="1" applyAlignment="1">
      <alignment horizontal="right" vertical="center" wrapText="1"/>
    </xf>
    <xf numFmtId="0" fontId="24" fillId="0" borderId="7" xfId="120" applyFont="1" applyFill="1" applyBorder="1" applyAlignment="1">
      <alignment horizontal="left" vertical="center" wrapText="1"/>
    </xf>
    <xf numFmtId="171" fontId="82" fillId="0" borderId="7" xfId="45" applyNumberFormat="1" applyFont="1" applyFill="1" applyBorder="1" applyAlignment="1">
      <alignment horizontal="right" vertical="center" wrapText="1"/>
    </xf>
    <xf numFmtId="0" fontId="77" fillId="0" borderId="0" xfId="0" applyFont="1" applyFill="1" applyAlignment="1">
      <alignment horizontal="center" vertical="center"/>
    </xf>
    <xf numFmtId="171" fontId="34" fillId="0" borderId="0" xfId="45" applyNumberFormat="1" applyFont="1" applyFill="1" applyAlignment="1">
      <alignment horizontal="right" vertical="center"/>
    </xf>
    <xf numFmtId="0" fontId="80" fillId="0" borderId="7" xfId="0" applyFont="1" applyFill="1" applyBorder="1" applyAlignment="1" applyProtection="1">
      <alignment vertical="center"/>
    </xf>
    <xf numFmtId="0" fontId="82" fillId="0" borderId="7" xfId="0" applyNumberFormat="1" applyFont="1" applyFill="1" applyBorder="1" applyAlignment="1">
      <alignment horizontal="left" vertical="center" wrapText="1"/>
    </xf>
    <xf numFmtId="0" fontId="79" fillId="0" borderId="0" xfId="0" applyFont="1" applyFill="1" applyBorder="1" applyAlignment="1">
      <alignment vertical="center"/>
    </xf>
    <xf numFmtId="0" fontId="24" fillId="0" borderId="7" xfId="0" applyNumberFormat="1" applyFont="1" applyFill="1" applyBorder="1" applyAlignment="1">
      <alignment horizontal="justify" vertical="center" wrapText="1"/>
    </xf>
    <xf numFmtId="0" fontId="80" fillId="0" borderId="0" xfId="0" applyFont="1" applyFill="1" applyBorder="1" applyAlignment="1">
      <alignment vertical="center"/>
    </xf>
    <xf numFmtId="0" fontId="24" fillId="0" borderId="7" xfId="0" applyFont="1" applyFill="1" applyBorder="1" applyAlignment="1">
      <alignment horizontal="left" vertical="center" wrapText="1"/>
    </xf>
    <xf numFmtId="3" fontId="24" fillId="0" borderId="7" xfId="0" applyNumberFormat="1" applyFont="1" applyFill="1" applyBorder="1" applyAlignment="1">
      <alignment vertical="center" wrapText="1"/>
    </xf>
    <xf numFmtId="0" fontId="24" fillId="0" borderId="7" xfId="0" applyNumberFormat="1" applyFont="1" applyFill="1" applyBorder="1" applyAlignment="1">
      <alignment horizontal="left" vertical="center" wrapText="1"/>
    </xf>
    <xf numFmtId="0" fontId="82" fillId="0" borderId="7" xfId="0" applyFont="1" applyFill="1" applyBorder="1" applyAlignment="1">
      <alignment horizontal="center" vertical="center"/>
    </xf>
    <xf numFmtId="0" fontId="24" fillId="0" borderId="7" xfId="0" applyFont="1" applyFill="1" applyBorder="1" applyAlignment="1">
      <alignment horizontal="justify" vertical="center" wrapText="1"/>
    </xf>
    <xf numFmtId="0" fontId="24" fillId="0" borderId="7" xfId="0" applyFont="1" applyFill="1" applyBorder="1" applyAlignment="1">
      <alignment horizontal="center" vertical="center"/>
    </xf>
    <xf numFmtId="43" fontId="24" fillId="0" borderId="7" xfId="45" applyFont="1" applyFill="1" applyBorder="1" applyAlignment="1">
      <alignment horizontal="right" vertical="center"/>
    </xf>
    <xf numFmtId="171" fontId="24" fillId="0" borderId="7" xfId="45" applyNumberFormat="1" applyFont="1" applyFill="1" applyBorder="1" applyAlignment="1">
      <alignment horizontal="right" vertical="center"/>
    </xf>
    <xf numFmtId="9" fontId="24" fillId="0" borderId="7" xfId="127" applyFont="1" applyFill="1" applyBorder="1" applyAlignment="1">
      <alignment vertical="center"/>
    </xf>
    <xf numFmtId="171" fontId="24" fillId="0" borderId="7" xfId="45" applyNumberFormat="1" applyFont="1" applyFill="1" applyBorder="1" applyAlignment="1">
      <alignment vertical="center"/>
    </xf>
    <xf numFmtId="171" fontId="82" fillId="0" borderId="7" xfId="45" applyNumberFormat="1" applyFont="1" applyFill="1" applyBorder="1" applyAlignment="1">
      <alignment horizontal="center" vertical="center" wrapText="1"/>
    </xf>
    <xf numFmtId="0" fontId="94" fillId="0" borderId="7" xfId="0" applyFont="1" applyFill="1" applyBorder="1" applyAlignment="1">
      <alignment horizontal="center" vertical="center" wrapText="1"/>
    </xf>
    <xf numFmtId="0" fontId="95" fillId="0" borderId="0" xfId="0" applyFont="1" applyFill="1" applyBorder="1" applyAlignment="1" applyProtection="1">
      <alignment vertical="center"/>
    </xf>
    <xf numFmtId="0" fontId="82" fillId="0" borderId="7" xfId="0" applyFont="1" applyFill="1" applyBorder="1" applyAlignment="1">
      <alignment horizontal="left" vertical="center" wrapText="1"/>
    </xf>
    <xf numFmtId="43" fontId="24" fillId="0" borderId="7" xfId="45" applyFont="1" applyFill="1" applyBorder="1" applyAlignment="1">
      <alignment horizontal="right" vertical="center" wrapText="1"/>
    </xf>
    <xf numFmtId="171" fontId="24" fillId="0" borderId="7" xfId="45" applyNumberFormat="1" applyFont="1" applyFill="1" applyBorder="1" applyAlignment="1">
      <alignment horizontal="right" vertical="center" wrapText="1"/>
    </xf>
    <xf numFmtId="43" fontId="24" fillId="0" borderId="7" xfId="0" applyNumberFormat="1" applyFont="1" applyFill="1" applyBorder="1" applyAlignment="1">
      <alignment horizontal="center" vertical="center" wrapText="1"/>
    </xf>
    <xf numFmtId="171" fontId="24" fillId="0" borderId="7" xfId="0" applyNumberFormat="1" applyFont="1" applyFill="1" applyBorder="1" applyAlignment="1">
      <alignment horizontal="center" vertical="center" wrapText="1"/>
    </xf>
    <xf numFmtId="0" fontId="34" fillId="0" borderId="7" xfId="0" applyFont="1" applyFill="1" applyBorder="1" applyAlignment="1">
      <alignment vertical="center"/>
    </xf>
    <xf numFmtId="171" fontId="80" fillId="0" borderId="7" xfId="0" applyNumberFormat="1" applyFont="1" applyFill="1" applyBorder="1" applyAlignment="1" applyProtection="1">
      <alignment vertical="center"/>
    </xf>
    <xf numFmtId="43" fontId="34" fillId="0" borderId="7" xfId="0" applyNumberFormat="1" applyFont="1" applyFill="1" applyBorder="1" applyAlignment="1">
      <alignment horizontal="center" vertical="center" wrapText="1"/>
    </xf>
    <xf numFmtId="43" fontId="34" fillId="0" borderId="7" xfId="0" applyNumberFormat="1" applyFont="1" applyFill="1" applyBorder="1" applyAlignment="1">
      <alignment vertical="center"/>
    </xf>
    <xf numFmtId="171" fontId="82" fillId="0" borderId="7" xfId="0" applyNumberFormat="1" applyFont="1" applyFill="1" applyBorder="1" applyAlignment="1">
      <alignment horizontal="center" vertical="center" wrapText="1"/>
    </xf>
    <xf numFmtId="0" fontId="96" fillId="0" borderId="0" xfId="0" applyFont="1" applyFill="1" applyBorder="1" applyAlignment="1" applyProtection="1">
      <alignment vertical="center"/>
    </xf>
    <xf numFmtId="0" fontId="97" fillId="0" borderId="7" xfId="0" applyFont="1" applyFill="1" applyBorder="1" applyAlignment="1">
      <alignment horizontal="center" vertical="center" wrapText="1"/>
    </xf>
    <xf numFmtId="171" fontId="97" fillId="0" borderId="7" xfId="47" applyNumberFormat="1" applyFont="1" applyFill="1" applyBorder="1" applyAlignment="1">
      <alignment horizontal="center" vertical="center" wrapText="1"/>
    </xf>
    <xf numFmtId="9" fontId="97" fillId="0" borderId="7" xfId="0" applyNumberFormat="1" applyFont="1" applyFill="1" applyBorder="1" applyAlignment="1">
      <alignment horizontal="right" vertical="center" wrapText="1"/>
    </xf>
    <xf numFmtId="171" fontId="24" fillId="0" borderId="7" xfId="0" applyNumberFormat="1" applyFont="1" applyFill="1" applyBorder="1" applyAlignment="1">
      <alignment horizontal="right" vertical="center" wrapText="1"/>
    </xf>
    <xf numFmtId="171" fontId="24" fillId="0" borderId="7" xfId="47" applyNumberFormat="1" applyFont="1" applyFill="1" applyBorder="1" applyAlignment="1" applyProtection="1">
      <alignment horizontal="center" vertical="center"/>
    </xf>
    <xf numFmtId="171" fontId="97" fillId="0" borderId="7" xfId="47" applyNumberFormat="1" applyFont="1" applyFill="1" applyBorder="1" applyAlignment="1" applyProtection="1">
      <alignment horizontal="center" vertical="center"/>
    </xf>
    <xf numFmtId="171" fontId="24" fillId="0" borderId="7" xfId="48" applyNumberFormat="1" applyFont="1" applyFill="1" applyBorder="1" applyAlignment="1" applyProtection="1">
      <alignment horizontal="center" vertical="center"/>
    </xf>
    <xf numFmtId="0" fontId="24" fillId="0" borderId="7" xfId="0" applyFont="1" applyFill="1" applyBorder="1" applyAlignment="1">
      <alignment horizontal="right" vertical="center" wrapText="1"/>
    </xf>
    <xf numFmtId="0" fontId="83" fillId="0" borderId="0" xfId="0" applyFont="1" applyFill="1" applyBorder="1" applyAlignment="1">
      <alignment horizontal="right" vertical="center"/>
    </xf>
    <xf numFmtId="204" fontId="82" fillId="0" borderId="7" xfId="45" applyNumberFormat="1" applyFont="1" applyFill="1" applyBorder="1" applyAlignment="1">
      <alignment horizontal="right" vertical="center" wrapText="1"/>
    </xf>
    <xf numFmtId="170" fontId="24" fillId="0" borderId="7" xfId="47" applyNumberFormat="1" applyFont="1" applyFill="1" applyBorder="1" applyAlignment="1" applyProtection="1">
      <alignment horizontal="right" vertical="center"/>
    </xf>
    <xf numFmtId="170" fontId="97" fillId="0" borderId="7" xfId="47" applyNumberFormat="1" applyFont="1" applyFill="1" applyBorder="1" applyAlignment="1" applyProtection="1">
      <alignment horizontal="right" vertical="center"/>
    </xf>
    <xf numFmtId="170" fontId="24" fillId="0" borderId="7" xfId="47" applyNumberFormat="1" applyFont="1" applyFill="1" applyBorder="1" applyAlignment="1">
      <alignment horizontal="right" vertical="center" wrapText="1"/>
    </xf>
    <xf numFmtId="170" fontId="24" fillId="0" borderId="7" xfId="48" applyNumberFormat="1" applyFont="1" applyFill="1" applyBorder="1" applyAlignment="1" applyProtection="1">
      <alignment horizontal="right" vertical="center"/>
    </xf>
    <xf numFmtId="0" fontId="24" fillId="0" borderId="0" xfId="0" applyFont="1" applyFill="1" applyBorder="1" applyAlignment="1">
      <alignment horizontal="center" vertical="center" wrapText="1"/>
    </xf>
    <xf numFmtId="0" fontId="24" fillId="0" borderId="0" xfId="0" applyFont="1" applyFill="1" applyBorder="1" applyAlignment="1">
      <alignment vertical="center"/>
    </xf>
    <xf numFmtId="0" fontId="77" fillId="0" borderId="0" xfId="0" applyFont="1" applyFill="1" applyBorder="1" applyAlignment="1">
      <alignment vertical="center" wrapText="1"/>
    </xf>
    <xf numFmtId="0" fontId="77" fillId="0" borderId="0" xfId="0" applyFont="1" applyFill="1" applyBorder="1" applyAlignment="1">
      <alignment horizontal="center" vertical="center"/>
    </xf>
    <xf numFmtId="0" fontId="34" fillId="0" borderId="0" xfId="0" applyFont="1" applyFill="1" applyBorder="1" applyAlignment="1">
      <alignment horizontal="center" vertical="center"/>
    </xf>
    <xf numFmtId="0" fontId="80" fillId="0" borderId="0" xfId="0" applyFont="1" applyFill="1" applyBorder="1" applyAlignment="1">
      <alignment horizontal="center" vertical="center" wrapText="1"/>
    </xf>
    <xf numFmtId="0" fontId="80" fillId="0" borderId="0" xfId="0" applyFont="1" applyFill="1" applyBorder="1" applyAlignment="1">
      <alignment horizontal="right" vertical="center"/>
    </xf>
    <xf numFmtId="0" fontId="24" fillId="0" borderId="0" xfId="0" applyFont="1" applyFill="1" applyBorder="1" applyAlignment="1">
      <alignment horizontal="right" vertical="center" wrapText="1"/>
    </xf>
    <xf numFmtId="171" fontId="77" fillId="0" borderId="7" xfId="45" applyNumberFormat="1" applyFont="1" applyFill="1" applyBorder="1" applyAlignment="1">
      <alignment vertical="center"/>
    </xf>
    <xf numFmtId="0" fontId="98" fillId="0" borderId="7" xfId="0" applyFont="1" applyFill="1" applyBorder="1" applyAlignment="1">
      <alignment horizontal="center" vertical="center" wrapText="1"/>
    </xf>
    <xf numFmtId="0" fontId="99" fillId="0" borderId="7" xfId="120" applyFont="1" applyFill="1" applyBorder="1" applyAlignment="1">
      <alignment horizontal="left" vertical="center" wrapText="1"/>
    </xf>
    <xf numFmtId="0" fontId="99" fillId="0" borderId="7" xfId="0" applyFont="1" applyFill="1" applyBorder="1" applyAlignment="1">
      <alignment horizontal="center" vertical="center" wrapText="1"/>
    </xf>
    <xf numFmtId="170" fontId="99" fillId="0" borderId="7" xfId="47" applyNumberFormat="1" applyFont="1" applyFill="1" applyBorder="1" applyAlignment="1" applyProtection="1">
      <alignment horizontal="right" vertical="center"/>
    </xf>
    <xf numFmtId="171" fontId="99" fillId="0" borderId="7" xfId="47" applyNumberFormat="1" applyFont="1" applyFill="1" applyBorder="1" applyAlignment="1">
      <alignment horizontal="center" vertical="center" wrapText="1"/>
    </xf>
    <xf numFmtId="9" fontId="99" fillId="0" borderId="7" xfId="0" applyNumberFormat="1" applyFont="1" applyFill="1" applyBorder="1" applyAlignment="1">
      <alignment horizontal="right" vertical="center" wrapText="1"/>
    </xf>
    <xf numFmtId="171" fontId="98" fillId="0" borderId="7" xfId="47" applyNumberFormat="1" applyFont="1" applyFill="1" applyBorder="1" applyAlignment="1">
      <alignment horizontal="center" vertical="center" wrapText="1"/>
    </xf>
    <xf numFmtId="0" fontId="100" fillId="0" borderId="0" xfId="0" applyFont="1" applyFill="1" applyBorder="1" applyAlignment="1" applyProtection="1">
      <alignment vertical="center"/>
    </xf>
    <xf numFmtId="0" fontId="77" fillId="0" borderId="0" xfId="0" applyFont="1" applyFill="1" applyBorder="1" applyAlignment="1">
      <alignment horizontal="center" vertical="center" wrapText="1"/>
    </xf>
    <xf numFmtId="0" fontId="79" fillId="0" borderId="0" xfId="0" applyFont="1" applyFill="1" applyBorder="1" applyAlignment="1" applyProtection="1">
      <alignment horizontal="center" vertical="center"/>
    </xf>
    <xf numFmtId="0" fontId="80" fillId="0" borderId="0" xfId="0" applyFont="1" applyFill="1" applyBorder="1" applyAlignment="1" applyProtection="1">
      <alignment horizontal="center" vertical="center"/>
    </xf>
    <xf numFmtId="0" fontId="95" fillId="0" borderId="0" xfId="0" applyFont="1" applyFill="1" applyBorder="1" applyAlignment="1" applyProtection="1">
      <alignment horizontal="center" vertical="center"/>
    </xf>
    <xf numFmtId="0" fontId="81" fillId="0" borderId="0" xfId="0" applyFont="1" applyFill="1" applyBorder="1" applyAlignment="1" applyProtection="1">
      <alignment horizontal="center" vertical="center"/>
    </xf>
    <xf numFmtId="0" fontId="79" fillId="0" borderId="0" xfId="0" applyFont="1" applyFill="1" applyBorder="1" applyAlignment="1">
      <alignment horizontal="center" vertical="center"/>
    </xf>
    <xf numFmtId="0" fontId="80" fillId="0" borderId="0" xfId="0" applyFont="1" applyFill="1" applyBorder="1" applyAlignment="1">
      <alignment horizontal="center" vertical="center"/>
    </xf>
    <xf numFmtId="0" fontId="96" fillId="0" borderId="0" xfId="0" applyFont="1" applyFill="1" applyBorder="1" applyAlignment="1" applyProtection="1">
      <alignment horizontal="center" vertical="center"/>
    </xf>
    <xf numFmtId="0" fontId="24" fillId="0" borderId="0" xfId="0" applyFont="1" applyFill="1" applyBorder="1" applyAlignment="1">
      <alignment horizontal="center" vertical="center"/>
    </xf>
    <xf numFmtId="0" fontId="98" fillId="0" borderId="7" xfId="0" applyNumberFormat="1" applyFont="1" applyFill="1" applyBorder="1" applyAlignment="1">
      <alignment horizontal="left" vertical="center" wrapText="1"/>
    </xf>
    <xf numFmtId="0" fontId="101" fillId="0" borderId="7" xfId="0" applyFont="1" applyFill="1" applyBorder="1" applyAlignment="1">
      <alignment horizontal="center" vertical="center" wrapText="1"/>
    </xf>
    <xf numFmtId="0" fontId="101" fillId="0" borderId="7" xfId="0" applyNumberFormat="1" applyFont="1" applyFill="1" applyBorder="1" applyAlignment="1">
      <alignment horizontal="left" vertical="center" wrapText="1"/>
    </xf>
    <xf numFmtId="171" fontId="101" fillId="0" borderId="7" xfId="47" applyNumberFormat="1" applyFont="1" applyFill="1" applyBorder="1" applyAlignment="1">
      <alignment horizontal="center" vertical="center" wrapText="1"/>
    </xf>
    <xf numFmtId="0" fontId="102" fillId="0" borderId="0" xfId="0" applyFont="1" applyFill="1" applyBorder="1" applyAlignment="1" applyProtection="1">
      <alignment vertical="center"/>
    </xf>
    <xf numFmtId="0" fontId="103" fillId="0" borderId="0" xfId="0" applyFont="1" applyFill="1" applyBorder="1" applyAlignment="1" applyProtection="1">
      <alignment horizontal="center" vertical="center"/>
    </xf>
    <xf numFmtId="0" fontId="103" fillId="0" borderId="0" xfId="0" applyFont="1" applyFill="1" applyBorder="1" applyAlignment="1" applyProtection="1">
      <alignment vertical="center"/>
    </xf>
    <xf numFmtId="0" fontId="104" fillId="0" borderId="7" xfId="0" applyFont="1" applyFill="1" applyBorder="1" applyAlignment="1">
      <alignment horizontal="center" vertical="center" wrapText="1"/>
    </xf>
    <xf numFmtId="170" fontId="104" fillId="0" borderId="7" xfId="47" applyNumberFormat="1" applyFont="1" applyFill="1" applyBorder="1" applyAlignment="1" applyProtection="1">
      <alignment horizontal="right" vertical="center"/>
    </xf>
    <xf numFmtId="171" fontId="104" fillId="0" borderId="7" xfId="47" applyNumberFormat="1" applyFont="1" applyFill="1" applyBorder="1" applyAlignment="1">
      <alignment horizontal="center" vertical="center" wrapText="1"/>
    </xf>
    <xf numFmtId="9" fontId="104" fillId="0" borderId="7" xfId="0" applyNumberFormat="1" applyFont="1" applyFill="1" applyBorder="1" applyAlignment="1">
      <alignment horizontal="right" vertical="center" wrapText="1"/>
    </xf>
    <xf numFmtId="0" fontId="102" fillId="0" borderId="0" xfId="0" applyFont="1" applyFill="1" applyBorder="1" applyAlignment="1" applyProtection="1">
      <alignment horizontal="center" vertical="center"/>
    </xf>
    <xf numFmtId="0" fontId="104" fillId="0" borderId="7" xfId="0" applyNumberFormat="1" applyFont="1" applyFill="1" applyBorder="1" applyAlignment="1">
      <alignment horizontal="left" vertical="center" wrapText="1"/>
    </xf>
    <xf numFmtId="171" fontId="102" fillId="0" borderId="7" xfId="0" applyNumberFormat="1" applyFont="1" applyFill="1" applyBorder="1" applyAlignment="1" applyProtection="1">
      <alignment vertical="center"/>
    </xf>
    <xf numFmtId="0" fontId="105" fillId="0" borderId="7" xfId="0" applyFont="1" applyFill="1" applyBorder="1" applyAlignment="1">
      <alignment vertical="center"/>
    </xf>
    <xf numFmtId="0" fontId="104" fillId="0" borderId="7" xfId="120" applyFont="1" applyFill="1" applyBorder="1" applyAlignment="1">
      <alignment horizontal="left" vertical="center" wrapText="1"/>
    </xf>
    <xf numFmtId="171" fontId="104" fillId="0" borderId="7" xfId="47" applyNumberFormat="1" applyFont="1" applyFill="1" applyBorder="1" applyAlignment="1" applyProtection="1">
      <alignment horizontal="center" vertical="center"/>
    </xf>
    <xf numFmtId="9" fontId="106" fillId="0" borderId="7" xfId="0" applyNumberFormat="1" applyFont="1" applyFill="1" applyBorder="1" applyAlignment="1">
      <alignment horizontal="right" vertical="center" wrapText="1"/>
    </xf>
    <xf numFmtId="0" fontId="102" fillId="0" borderId="0" xfId="0" applyFont="1" applyFill="1" applyBorder="1" applyAlignment="1" applyProtection="1">
      <alignment horizontal="center" vertical="center" wrapText="1"/>
    </xf>
    <xf numFmtId="0" fontId="107" fillId="0" borderId="0" xfId="0" applyFont="1" applyFill="1" applyBorder="1" applyAlignment="1" applyProtection="1">
      <alignment vertical="center"/>
    </xf>
    <xf numFmtId="0" fontId="107" fillId="0" borderId="0" xfId="0" applyFont="1" applyFill="1" applyBorder="1" applyAlignment="1" applyProtection="1">
      <alignment horizontal="center" vertical="center"/>
    </xf>
    <xf numFmtId="0" fontId="104" fillId="0" borderId="7" xfId="0" applyNumberFormat="1" applyFont="1" applyFill="1" applyBorder="1" applyAlignment="1">
      <alignment horizontal="justify" vertical="center" wrapText="1"/>
    </xf>
    <xf numFmtId="0" fontId="79" fillId="0" borderId="0" xfId="0" applyFont="1" applyFill="1" applyBorder="1" applyAlignment="1" applyProtection="1">
      <alignment horizontal="center" vertical="center" wrapText="1"/>
    </xf>
    <xf numFmtId="0" fontId="24" fillId="0" borderId="0" xfId="0" applyFont="1" applyFill="1" applyBorder="1" applyAlignment="1">
      <alignment horizontal="left" vertical="center" wrapText="1"/>
    </xf>
    <xf numFmtId="171" fontId="24" fillId="0" borderId="0" xfId="0" applyNumberFormat="1" applyFont="1" applyFill="1" applyBorder="1" applyAlignment="1">
      <alignment horizontal="right" vertical="center" wrapText="1"/>
    </xf>
    <xf numFmtId="171" fontId="79" fillId="0" borderId="0" xfId="0" applyNumberFormat="1" applyFont="1" applyFill="1" applyBorder="1" applyAlignment="1" applyProtection="1">
      <alignment horizontal="center" vertical="center"/>
    </xf>
    <xf numFmtId="171" fontId="79" fillId="0" borderId="7" xfId="0" applyNumberFormat="1" applyFont="1" applyFill="1" applyBorder="1" applyAlignment="1" applyProtection="1">
      <alignment vertical="center"/>
    </xf>
    <xf numFmtId="0" fontId="81" fillId="0" borderId="7" xfId="0" applyFont="1" applyFill="1" applyBorder="1" applyAlignment="1" applyProtection="1">
      <alignment vertical="center"/>
    </xf>
    <xf numFmtId="0" fontId="101" fillId="10" borderId="7" xfId="0" applyFont="1" applyFill="1" applyBorder="1" applyAlignment="1">
      <alignment horizontal="center" vertical="center" wrapText="1"/>
    </xf>
    <xf numFmtId="0" fontId="101" fillId="10" borderId="7" xfId="0" applyNumberFormat="1" applyFont="1" applyFill="1" applyBorder="1" applyAlignment="1">
      <alignment horizontal="left" vertical="center" wrapText="1"/>
    </xf>
    <xf numFmtId="0" fontId="108" fillId="10" borderId="7" xfId="0" applyFont="1" applyFill="1" applyBorder="1" applyAlignment="1">
      <alignment vertical="center" wrapText="1"/>
    </xf>
    <xf numFmtId="0" fontId="108" fillId="10" borderId="7" xfId="0" applyFont="1" applyFill="1" applyBorder="1" applyAlignment="1">
      <alignment horizontal="right" vertical="center" wrapText="1"/>
    </xf>
    <xf numFmtId="171" fontId="108" fillId="10" borderId="7" xfId="0" applyNumberFormat="1" applyFont="1" applyFill="1" applyBorder="1" applyAlignment="1">
      <alignment horizontal="center" vertical="center" wrapText="1"/>
    </xf>
    <xf numFmtId="171" fontId="101" fillId="10" borderId="7" xfId="47" applyNumberFormat="1" applyFont="1" applyFill="1" applyBorder="1" applyAlignment="1">
      <alignment horizontal="center" vertical="center" wrapText="1"/>
    </xf>
    <xf numFmtId="171" fontId="103" fillId="10" borderId="7" xfId="0" applyNumberFormat="1" applyFont="1" applyFill="1" applyBorder="1" applyAlignment="1" applyProtection="1">
      <alignment vertical="center"/>
    </xf>
    <xf numFmtId="0" fontId="82" fillId="10" borderId="7" xfId="0" applyFont="1" applyFill="1" applyBorder="1" applyAlignment="1">
      <alignment horizontal="center" vertical="center" wrapText="1"/>
    </xf>
    <xf numFmtId="0" fontId="82" fillId="10" borderId="7" xfId="0" applyNumberFormat="1" applyFont="1" applyFill="1" applyBorder="1" applyAlignment="1">
      <alignment horizontal="left" vertical="center" wrapText="1"/>
    </xf>
    <xf numFmtId="0" fontId="77" fillId="10" borderId="7" xfId="0" applyFont="1" applyFill="1" applyBorder="1" applyAlignment="1">
      <alignment vertical="center" wrapText="1"/>
    </xf>
    <xf numFmtId="0" fontId="77" fillId="10" borderId="7" xfId="0" applyFont="1" applyFill="1" applyBorder="1" applyAlignment="1">
      <alignment horizontal="right" vertical="center" wrapText="1"/>
    </xf>
    <xf numFmtId="171" fontId="77" fillId="10" borderId="7" xfId="0" applyNumberFormat="1" applyFont="1" applyFill="1" applyBorder="1" applyAlignment="1">
      <alignment horizontal="center" vertical="center" wrapText="1"/>
    </xf>
    <xf numFmtId="171" fontId="82" fillId="10" borderId="7" xfId="47" applyNumberFormat="1" applyFont="1" applyFill="1" applyBorder="1" applyAlignment="1">
      <alignment horizontal="center" vertical="center" wrapText="1"/>
    </xf>
    <xf numFmtId="171" fontId="79" fillId="10" borderId="7" xfId="0" applyNumberFormat="1" applyFont="1" applyFill="1" applyBorder="1" applyAlignment="1" applyProtection="1">
      <alignment vertical="center"/>
    </xf>
    <xf numFmtId="0" fontId="101" fillId="10" borderId="7" xfId="0" applyFont="1" applyFill="1" applyBorder="1" applyAlignment="1" applyProtection="1">
      <alignment vertical="center" wrapText="1"/>
    </xf>
    <xf numFmtId="171" fontId="102" fillId="10" borderId="7" xfId="0" applyNumberFormat="1" applyFont="1" applyFill="1" applyBorder="1" applyAlignment="1" applyProtection="1">
      <alignment vertical="center"/>
    </xf>
    <xf numFmtId="171" fontId="79" fillId="10" borderId="7" xfId="0" applyNumberFormat="1" applyFont="1" applyFill="1" applyBorder="1" applyAlignment="1" applyProtection="1">
      <alignment vertical="center" wrapText="1"/>
    </xf>
    <xf numFmtId="0" fontId="77" fillId="0" borderId="7" xfId="0" applyFont="1" applyFill="1" applyBorder="1" applyAlignment="1">
      <alignment horizontal="center" vertical="center"/>
    </xf>
    <xf numFmtId="0" fontId="82" fillId="0" borderId="0" xfId="0" applyFont="1" applyFill="1" applyBorder="1" applyAlignment="1">
      <alignment horizontal="center" vertical="center" wrapText="1"/>
    </xf>
    <xf numFmtId="3" fontId="34" fillId="0" borderId="7" xfId="0" applyNumberFormat="1" applyFont="1" applyFill="1" applyBorder="1" applyAlignment="1">
      <alignment vertical="center"/>
    </xf>
    <xf numFmtId="171" fontId="34" fillId="0" borderId="7" xfId="45" applyNumberFormat="1" applyFont="1" applyFill="1" applyBorder="1" applyAlignment="1">
      <alignment vertical="center"/>
    </xf>
    <xf numFmtId="3" fontId="24" fillId="0" borderId="0" xfId="0" applyNumberFormat="1" applyFont="1" applyFill="1" applyBorder="1" applyAlignment="1">
      <alignment horizontal="center" vertical="center" wrapText="1"/>
    </xf>
    <xf numFmtId="3" fontId="34" fillId="0" borderId="0" xfId="0" applyNumberFormat="1" applyFont="1" applyFill="1" applyBorder="1" applyAlignment="1">
      <alignment vertical="center"/>
    </xf>
    <xf numFmtId="171" fontId="80" fillId="0" borderId="0" xfId="0" applyNumberFormat="1" applyFont="1" applyFill="1" applyBorder="1" applyAlignment="1">
      <alignment horizontal="right" vertical="center"/>
    </xf>
    <xf numFmtId="0" fontId="84" fillId="0" borderId="0" xfId="0" applyFont="1" applyFill="1" applyBorder="1" applyAlignment="1">
      <alignment horizontal="center" vertical="center"/>
    </xf>
    <xf numFmtId="0" fontId="24" fillId="0" borderId="0" xfId="0" applyFont="1" applyFill="1" applyBorder="1" applyAlignment="1">
      <alignment vertical="center" wrapText="1"/>
    </xf>
    <xf numFmtId="0" fontId="83" fillId="0" borderId="0" xfId="0" applyFont="1" applyFill="1" applyBorder="1" applyAlignment="1">
      <alignment horizontal="center" vertical="center"/>
    </xf>
    <xf numFmtId="171" fontId="24" fillId="0" borderId="0" xfId="0" applyNumberFormat="1" applyFont="1" applyFill="1" applyBorder="1" applyAlignment="1">
      <alignment horizontal="right" vertical="center"/>
    </xf>
    <xf numFmtId="0" fontId="34" fillId="0" borderId="0" xfId="0" applyFont="1" applyAlignment="1">
      <alignment horizontal="center" vertical="center"/>
    </xf>
    <xf numFmtId="0" fontId="34" fillId="0" borderId="0" xfId="0" applyFont="1" applyAlignment="1">
      <alignment vertical="center"/>
    </xf>
    <xf numFmtId="49" fontId="77" fillId="0" borderId="0" xfId="0" applyNumberFormat="1" applyFont="1" applyAlignment="1">
      <alignment horizontal="center"/>
    </xf>
    <xf numFmtId="0" fontId="77" fillId="0" borderId="0" xfId="0" applyFont="1" applyFill="1" applyBorder="1" applyAlignment="1">
      <alignment horizontal="right" vertical="center"/>
    </xf>
    <xf numFmtId="0" fontId="77" fillId="0" borderId="0" xfId="0" applyFont="1" applyAlignment="1">
      <alignment horizontal="center" vertical="center" wrapText="1"/>
    </xf>
    <xf numFmtId="171" fontId="77" fillId="0" borderId="0" xfId="0" applyNumberFormat="1" applyFont="1" applyFill="1" applyBorder="1" applyAlignment="1">
      <alignment horizontal="center" vertical="center"/>
    </xf>
    <xf numFmtId="0" fontId="90" fillId="0" borderId="0" xfId="0" applyFont="1" applyFill="1" applyBorder="1" applyAlignment="1">
      <alignment horizontal="center" vertical="center"/>
    </xf>
    <xf numFmtId="0" fontId="34" fillId="0" borderId="0" xfId="0" applyFont="1" applyFill="1" applyBorder="1" applyAlignment="1">
      <alignment vertical="center" wrapText="1"/>
    </xf>
    <xf numFmtId="0" fontId="91" fillId="0" borderId="0" xfId="0" applyFont="1" applyFill="1" applyBorder="1" applyAlignment="1">
      <alignment horizontal="center" vertical="center"/>
    </xf>
    <xf numFmtId="0" fontId="91" fillId="0" borderId="0" xfId="0" applyFont="1" applyFill="1" applyBorder="1" applyAlignment="1">
      <alignment horizontal="right" vertical="center"/>
    </xf>
    <xf numFmtId="171" fontId="91" fillId="0" borderId="0" xfId="0" applyNumberFormat="1" applyFont="1" applyFill="1" applyBorder="1" applyAlignment="1">
      <alignment vertical="center"/>
    </xf>
    <xf numFmtId="0" fontId="34" fillId="0" borderId="0" xfId="0" applyFont="1" applyFill="1" applyBorder="1" applyAlignment="1">
      <alignment horizontal="right" vertical="center"/>
    </xf>
    <xf numFmtId="0" fontId="111" fillId="0" borderId="0" xfId="0" applyFont="1" applyAlignment="1">
      <alignment vertical="center"/>
    </xf>
    <xf numFmtId="1" fontId="111" fillId="0" borderId="0" xfId="0" applyNumberFormat="1" applyFont="1" applyAlignment="1">
      <alignment horizontal="center" vertical="center"/>
    </xf>
    <xf numFmtId="0" fontId="110" fillId="0" borderId="0" xfId="0" applyFont="1" applyAlignment="1">
      <alignment horizontal="center" vertical="center" wrapText="1"/>
    </xf>
    <xf numFmtId="0" fontId="77" fillId="0" borderId="0" xfId="0" applyFont="1" applyFill="1" applyBorder="1" applyAlignment="1">
      <alignment horizontal="center" vertical="center" wrapText="1"/>
    </xf>
    <xf numFmtId="0" fontId="82" fillId="0" borderId="7" xfId="0" applyFont="1" applyFill="1" applyBorder="1" applyAlignment="1">
      <alignment horizontal="center" vertical="center" wrapText="1"/>
    </xf>
    <xf numFmtId="0" fontId="80" fillId="0" borderId="0" xfId="0" applyFont="1" applyFill="1" applyBorder="1" applyAlignment="1" applyProtection="1">
      <alignment horizontal="center" vertical="center"/>
    </xf>
    <xf numFmtId="170" fontId="24" fillId="0" borderId="7" xfId="45" applyNumberFormat="1" applyFont="1" applyFill="1" applyBorder="1" applyAlignment="1">
      <alignment horizontal="right" vertical="center" wrapText="1"/>
    </xf>
    <xf numFmtId="43" fontId="82" fillId="0" borderId="7" xfId="45" applyFont="1" applyFill="1" applyBorder="1" applyAlignment="1">
      <alignment horizontal="right" vertical="center" wrapText="1"/>
    </xf>
    <xf numFmtId="170" fontId="82" fillId="0" borderId="7" xfId="45" applyNumberFormat="1" applyFont="1" applyFill="1" applyBorder="1" applyAlignment="1">
      <alignment horizontal="right" vertical="center" wrapText="1"/>
    </xf>
    <xf numFmtId="3" fontId="77" fillId="0" borderId="7" xfId="0" applyNumberFormat="1" applyFont="1" applyFill="1" applyBorder="1" applyAlignment="1">
      <alignment vertical="center"/>
    </xf>
    <xf numFmtId="0" fontId="77" fillId="0" borderId="0" xfId="0" applyFont="1" applyFill="1" applyBorder="1" applyAlignment="1">
      <alignment vertical="center"/>
    </xf>
    <xf numFmtId="0" fontId="82" fillId="0" borderId="7" xfId="0" applyFont="1" applyFill="1" applyBorder="1" applyAlignment="1">
      <alignment horizontal="right" vertical="center" wrapText="1"/>
    </xf>
    <xf numFmtId="43" fontId="82" fillId="0" borderId="7" xfId="0" applyNumberFormat="1" applyFont="1" applyFill="1" applyBorder="1" applyAlignment="1">
      <alignment horizontal="right" vertical="center" wrapText="1"/>
    </xf>
    <xf numFmtId="0" fontId="77" fillId="0" borderId="19" xfId="0" applyFont="1" applyFill="1" applyBorder="1" applyAlignment="1">
      <alignment horizontal="center" vertical="center"/>
    </xf>
    <xf numFmtId="171" fontId="80" fillId="10" borderId="7" xfId="0" applyNumberFormat="1" applyFont="1" applyFill="1" applyBorder="1" applyAlignment="1" applyProtection="1">
      <alignment vertical="center"/>
    </xf>
    <xf numFmtId="171" fontId="80" fillId="0" borderId="0" xfId="0" applyNumberFormat="1" applyFont="1" applyFill="1" applyBorder="1" applyAlignment="1" applyProtection="1">
      <alignment horizontal="center" vertical="center"/>
    </xf>
    <xf numFmtId="0" fontId="108" fillId="0" borderId="7" xfId="0" applyFont="1" applyFill="1" applyBorder="1" applyAlignment="1">
      <alignment vertical="center" wrapText="1"/>
    </xf>
    <xf numFmtId="0" fontId="108" fillId="0" borderId="7" xfId="0" applyFont="1" applyFill="1" applyBorder="1" applyAlignment="1">
      <alignment horizontal="right" vertical="center" wrapText="1"/>
    </xf>
    <xf numFmtId="171" fontId="108" fillId="0" borderId="7" xfId="0" applyNumberFormat="1" applyFont="1" applyFill="1" applyBorder="1" applyAlignment="1">
      <alignment horizontal="center" vertical="center" wrapText="1"/>
    </xf>
    <xf numFmtId="3" fontId="112" fillId="0" borderId="7" xfId="0" applyNumberFormat="1" applyFont="1" applyFill="1" applyBorder="1" applyAlignment="1">
      <alignment vertical="center"/>
    </xf>
    <xf numFmtId="43" fontId="112" fillId="0" borderId="7" xfId="45" applyFont="1" applyFill="1" applyBorder="1" applyAlignment="1">
      <alignment vertical="center"/>
    </xf>
    <xf numFmtId="171" fontId="112" fillId="0" borderId="7" xfId="45" applyNumberFormat="1" applyFont="1" applyFill="1" applyBorder="1" applyAlignment="1">
      <alignment vertical="center"/>
    </xf>
    <xf numFmtId="0" fontId="82" fillId="10" borderId="3" xfId="0" applyFont="1" applyFill="1" applyBorder="1" applyAlignment="1">
      <alignment horizontal="center" vertical="center" wrapText="1"/>
    </xf>
    <xf numFmtId="0" fontId="82" fillId="10" borderId="3" xfId="0" applyFont="1" applyFill="1" applyBorder="1" applyAlignment="1">
      <alignment horizontal="left" vertical="center" wrapText="1"/>
    </xf>
    <xf numFmtId="0" fontId="82" fillId="10" borderId="3" xfId="0" applyFont="1" applyFill="1" applyBorder="1" applyAlignment="1">
      <alignment horizontal="right" vertical="center" wrapText="1"/>
    </xf>
    <xf numFmtId="171" fontId="82" fillId="10" borderId="3" xfId="0" applyNumberFormat="1" applyFont="1" applyFill="1" applyBorder="1" applyAlignment="1">
      <alignment horizontal="right" vertical="center" wrapText="1"/>
    </xf>
    <xf numFmtId="205" fontId="82" fillId="10" borderId="3" xfId="0" applyNumberFormat="1" applyFont="1" applyFill="1" applyBorder="1" applyAlignment="1">
      <alignment horizontal="center" vertical="center" wrapText="1"/>
    </xf>
    <xf numFmtId="171" fontId="77" fillId="10" borderId="3" xfId="45" applyNumberFormat="1" applyFont="1" applyFill="1" applyBorder="1" applyAlignment="1">
      <alignment vertical="center"/>
    </xf>
    <xf numFmtId="3" fontId="34" fillId="0" borderId="3" xfId="0" applyNumberFormat="1" applyFont="1" applyFill="1" applyBorder="1" applyAlignment="1">
      <alignment vertical="center"/>
    </xf>
    <xf numFmtId="0" fontId="34" fillId="0" borderId="7" xfId="0" applyFont="1" applyFill="1" applyBorder="1" applyAlignment="1">
      <alignment horizontal="center" vertical="center"/>
    </xf>
    <xf numFmtId="171" fontId="80" fillId="10" borderId="7" xfId="0" applyNumberFormat="1" applyFont="1" applyFill="1" applyBorder="1" applyAlignment="1" applyProtection="1">
      <alignment horizontal="center" vertical="center"/>
    </xf>
    <xf numFmtId="171" fontId="80" fillId="0" borderId="7" xfId="0" applyNumberFormat="1" applyFont="1" applyFill="1" applyBorder="1" applyAlignment="1" applyProtection="1">
      <alignment horizontal="center" vertical="center"/>
    </xf>
    <xf numFmtId="171" fontId="79" fillId="10" borderId="7" xfId="0" applyNumberFormat="1" applyFont="1" applyFill="1" applyBorder="1" applyAlignment="1" applyProtection="1">
      <alignment horizontal="center" vertical="center"/>
    </xf>
    <xf numFmtId="171" fontId="79" fillId="0" borderId="7" xfId="0" applyNumberFormat="1" applyFont="1" applyFill="1" applyBorder="1" applyAlignment="1" applyProtection="1">
      <alignment horizontal="center" vertical="center"/>
    </xf>
    <xf numFmtId="171" fontId="102" fillId="10" borderId="7" xfId="0" applyNumberFormat="1" applyFont="1" applyFill="1" applyBorder="1" applyAlignment="1" applyProtection="1">
      <alignment horizontal="center" vertical="center"/>
    </xf>
    <xf numFmtId="0" fontId="80" fillId="0" borderId="7" xfId="0" applyFont="1" applyFill="1" applyBorder="1" applyAlignment="1" applyProtection="1">
      <alignment horizontal="center" vertical="center"/>
    </xf>
    <xf numFmtId="0" fontId="81" fillId="0" borderId="7" xfId="0" applyFont="1" applyFill="1" applyBorder="1" applyAlignment="1" applyProtection="1">
      <alignment horizontal="center" vertical="center"/>
    </xf>
    <xf numFmtId="0" fontId="113" fillId="0" borderId="0" xfId="0" applyFont="1" applyAlignment="1">
      <alignment horizontal="center" vertical="center"/>
    </xf>
    <xf numFmtId="0" fontId="113" fillId="0" borderId="0" xfId="0" applyFont="1" applyAlignment="1">
      <alignment horizontal="center" vertical="center" wrapText="1"/>
    </xf>
    <xf numFmtId="171" fontId="86" fillId="0" borderId="0" xfId="45" applyNumberFormat="1" applyFont="1" applyFill="1" applyAlignment="1">
      <alignment vertical="center"/>
    </xf>
    <xf numFmtId="171" fontId="86" fillId="0" borderId="0" xfId="45" applyNumberFormat="1" applyFont="1" applyFill="1" applyAlignment="1">
      <alignment horizontal="right" vertical="center"/>
    </xf>
    <xf numFmtId="0" fontId="114" fillId="0" borderId="7" xfId="0" applyFont="1" applyFill="1" applyBorder="1" applyAlignment="1">
      <alignment horizontal="center" vertical="center" wrapText="1"/>
    </xf>
    <xf numFmtId="171" fontId="114" fillId="0" borderId="7" xfId="0" applyNumberFormat="1" applyFont="1" applyFill="1" applyBorder="1" applyAlignment="1">
      <alignment horizontal="center" vertical="center" wrapText="1"/>
    </xf>
    <xf numFmtId="0" fontId="86" fillId="0" borderId="7" xfId="0" applyFont="1" applyFill="1" applyBorder="1" applyAlignment="1">
      <alignment horizontal="center" vertical="center"/>
    </xf>
    <xf numFmtId="0" fontId="114" fillId="11" borderId="7" xfId="0" applyFont="1" applyFill="1" applyBorder="1" applyAlignment="1">
      <alignment horizontal="center" vertical="center" wrapText="1"/>
    </xf>
    <xf numFmtId="0" fontId="114" fillId="11" borderId="7" xfId="0" applyFont="1" applyFill="1" applyBorder="1" applyAlignment="1">
      <alignment vertical="center"/>
    </xf>
    <xf numFmtId="0" fontId="114" fillId="11" borderId="7" xfId="0" applyFont="1" applyFill="1" applyBorder="1" applyAlignment="1">
      <alignment horizontal="right" vertical="center" wrapText="1"/>
    </xf>
    <xf numFmtId="171" fontId="114" fillId="11" borderId="7" xfId="0" applyNumberFormat="1" applyFont="1" applyFill="1" applyBorder="1" applyAlignment="1">
      <alignment horizontal="center" vertical="center" wrapText="1"/>
    </xf>
    <xf numFmtId="43" fontId="86" fillId="11" borderId="7" xfId="45" applyFont="1" applyFill="1" applyBorder="1" applyAlignment="1">
      <alignment vertical="center"/>
    </xf>
    <xf numFmtId="171" fontId="86" fillId="11" borderId="7" xfId="45" applyNumberFormat="1" applyFont="1" applyFill="1" applyBorder="1" applyAlignment="1">
      <alignment vertical="center"/>
    </xf>
    <xf numFmtId="3" fontId="86" fillId="11" borderId="7" xfId="0" applyNumberFormat="1" applyFont="1" applyFill="1" applyBorder="1" applyAlignment="1">
      <alignment vertical="center"/>
    </xf>
    <xf numFmtId="0" fontId="86" fillId="11" borderId="7" xfId="0" applyFont="1" applyFill="1" applyBorder="1" applyAlignment="1">
      <alignment horizontal="center" vertical="center"/>
    </xf>
    <xf numFmtId="0" fontId="80" fillId="0" borderId="0" xfId="0" applyFont="1" applyFill="1" applyBorder="1" applyAlignment="1" applyProtection="1">
      <alignment horizontal="center" vertical="center"/>
    </xf>
    <xf numFmtId="0" fontId="77" fillId="0" borderId="6" xfId="0" applyFont="1" applyFill="1" applyBorder="1" applyAlignment="1">
      <alignment horizontal="center" vertical="center"/>
    </xf>
    <xf numFmtId="0" fontId="77" fillId="0" borderId="19" xfId="0" applyFont="1" applyFill="1" applyBorder="1" applyAlignment="1">
      <alignment horizontal="center" vertical="center"/>
    </xf>
    <xf numFmtId="0" fontId="82" fillId="0" borderId="7" xfId="0" applyNumberFormat="1" applyFont="1" applyFill="1" applyBorder="1" applyAlignment="1">
      <alignment horizontal="center" vertical="center" wrapText="1"/>
    </xf>
    <xf numFmtId="171" fontId="79" fillId="0" borderId="13" xfId="0" applyNumberFormat="1" applyFont="1" applyFill="1" applyBorder="1" applyAlignment="1" applyProtection="1">
      <alignment horizontal="center" vertical="center" wrapText="1"/>
    </xf>
    <xf numFmtId="171" fontId="79" fillId="0" borderId="14" xfId="0" applyNumberFormat="1" applyFont="1" applyFill="1" applyBorder="1" applyAlignment="1" applyProtection="1">
      <alignment horizontal="center" vertical="center" wrapText="1"/>
    </xf>
    <xf numFmtId="171" fontId="79" fillId="0" borderId="3" xfId="0" applyNumberFormat="1" applyFont="1" applyFill="1" applyBorder="1" applyAlignment="1" applyProtection="1">
      <alignment horizontal="center" vertical="center" wrapText="1"/>
    </xf>
    <xf numFmtId="0" fontId="110" fillId="0" borderId="0" xfId="0" applyFont="1" applyAlignment="1">
      <alignment horizontal="center" vertical="center" wrapText="1"/>
    </xf>
    <xf numFmtId="0" fontId="82" fillId="0" borderId="0" xfId="0" applyFont="1" applyFill="1" applyBorder="1" applyAlignment="1">
      <alignment horizontal="center" vertical="center" wrapText="1"/>
    </xf>
    <xf numFmtId="0" fontId="77" fillId="0" borderId="0" xfId="0" applyFont="1" applyFill="1" applyBorder="1" applyAlignment="1">
      <alignment horizontal="center" vertical="center" wrapText="1"/>
    </xf>
    <xf numFmtId="0" fontId="77" fillId="0" borderId="0" xfId="0" applyFont="1" applyFill="1" applyBorder="1" applyAlignment="1">
      <alignment horizontal="center" vertical="center"/>
    </xf>
    <xf numFmtId="0" fontId="77" fillId="0" borderId="0" xfId="0" applyFont="1" applyFill="1" applyBorder="1" applyAlignment="1">
      <alignment horizontal="right" vertical="center"/>
    </xf>
    <xf numFmtId="0" fontId="83" fillId="0" borderId="0" xfId="0" applyFont="1" applyFill="1" applyBorder="1" applyAlignment="1">
      <alignment horizontal="right" vertical="center"/>
    </xf>
    <xf numFmtId="0" fontId="109" fillId="0" borderId="0" xfId="0" applyFont="1" applyAlignment="1">
      <alignment horizontal="center" vertical="center" wrapText="1"/>
    </xf>
    <xf numFmtId="0" fontId="112" fillId="0" borderId="7" xfId="0" applyFont="1" applyFill="1" applyBorder="1" applyAlignment="1">
      <alignment horizontal="center" vertical="center" wrapText="1"/>
    </xf>
    <xf numFmtId="0" fontId="77" fillId="0" borderId="7" xfId="0" applyFont="1" applyFill="1" applyBorder="1" applyAlignment="1">
      <alignment horizontal="center" vertical="center"/>
    </xf>
    <xf numFmtId="171" fontId="86" fillId="0" borderId="0" xfId="45" applyNumberFormat="1" applyFont="1" applyFill="1" applyAlignment="1">
      <alignment horizontal="center" vertical="center"/>
    </xf>
    <xf numFmtId="0" fontId="79" fillId="0" borderId="20" xfId="0" applyFont="1" applyFill="1" applyBorder="1" applyAlignment="1" applyProtection="1">
      <alignment horizontal="center" vertical="center" wrapText="1"/>
    </xf>
    <xf numFmtId="0" fontId="79" fillId="0" borderId="21" xfId="0" applyFont="1" applyFill="1" applyBorder="1" applyAlignment="1" applyProtection="1">
      <alignment horizontal="center" vertical="center" wrapText="1"/>
    </xf>
    <xf numFmtId="0" fontId="79" fillId="0" borderId="22" xfId="0" applyFont="1" applyFill="1" applyBorder="1" applyAlignment="1" applyProtection="1">
      <alignment horizontal="center" vertical="center" wrapText="1"/>
    </xf>
    <xf numFmtId="0" fontId="77" fillId="0" borderId="0" xfId="0" applyFont="1" applyFill="1" applyBorder="1" applyAlignment="1">
      <alignment horizontal="center" vertical="top"/>
    </xf>
    <xf numFmtId="0" fontId="77" fillId="0" borderId="0" xfId="0" applyFont="1" applyFill="1" applyBorder="1" applyAlignment="1">
      <alignment horizontal="right" vertical="top"/>
    </xf>
    <xf numFmtId="0" fontId="82" fillId="0" borderId="7" xfId="0" applyFont="1" applyFill="1" applyBorder="1" applyAlignment="1">
      <alignment horizontal="center" vertical="center" wrapText="1"/>
    </xf>
    <xf numFmtId="0" fontId="91" fillId="0" borderId="0" xfId="0" applyFont="1" applyFill="1" applyBorder="1" applyAlignment="1">
      <alignment horizontal="right" vertical="center"/>
    </xf>
    <xf numFmtId="171" fontId="82" fillId="0" borderId="7" xfId="45" applyNumberFormat="1" applyFont="1" applyFill="1" applyBorder="1" applyAlignment="1">
      <alignment horizontal="center" vertical="center" wrapText="1"/>
    </xf>
    <xf numFmtId="0" fontId="82" fillId="0" borderId="0" xfId="0" applyFont="1" applyAlignment="1">
      <alignment horizontal="center"/>
    </xf>
    <xf numFmtId="0" fontId="77" fillId="0" borderId="0" xfId="0" applyFont="1" applyAlignment="1">
      <alignment horizontal="center" vertical="center"/>
    </xf>
  </cellXfs>
  <cellStyles count="214">
    <cellStyle name="." xfId="1" xr:uid="{00000000-0005-0000-0000-000000000000}"/>
    <cellStyle name="??" xfId="2" xr:uid="{00000000-0005-0000-0000-000001000000}"/>
    <cellStyle name="?? [0.00]_ Att. 1- Cover" xfId="3" xr:uid="{00000000-0005-0000-0000-000002000000}"/>
    <cellStyle name="?? [0]" xfId="4" xr:uid="{00000000-0005-0000-0000-000003000000}"/>
    <cellStyle name="???? [0.00]_PRODUCT DETAIL Q1" xfId="5" xr:uid="{00000000-0005-0000-0000-000004000000}"/>
    <cellStyle name="????_PRODUCT DETAIL Q1" xfId="6" xr:uid="{00000000-0005-0000-0000-000005000000}"/>
    <cellStyle name="???[0]_00Q3902REV.1" xfId="7" xr:uid="{00000000-0005-0000-0000-000006000000}"/>
    <cellStyle name="???_00Q3902REV.1" xfId="8" xr:uid="{00000000-0005-0000-0000-000007000000}"/>
    <cellStyle name="??[0]_BRE" xfId="9" xr:uid="{00000000-0005-0000-0000-000008000000}"/>
    <cellStyle name="??_ Att. 1- Cover" xfId="10" xr:uid="{00000000-0005-0000-0000-000009000000}"/>
    <cellStyle name="??_kc-elec system check list" xfId="11" xr:uid="{00000000-0005-0000-0000-00000A000000}"/>
    <cellStyle name="1" xfId="12" xr:uid="{00000000-0005-0000-0000-00000B000000}"/>
    <cellStyle name="1_Bao cao KP tu chu" xfId="13" xr:uid="{00000000-0005-0000-0000-00000C000000}"/>
    <cellStyle name="1_Book1" xfId="14" xr:uid="{00000000-0005-0000-0000-00000D000000}"/>
    <cellStyle name="1_Book1_1" xfId="15" xr:uid="{00000000-0005-0000-0000-00000E000000}"/>
    <cellStyle name="1_Don gia Du thau ( XL19)" xfId="16" xr:uid="{00000000-0005-0000-0000-00000F000000}"/>
    <cellStyle name="1_ÿÿÿÿÿ" xfId="17" xr:uid="{00000000-0005-0000-0000-000010000000}"/>
    <cellStyle name="15" xfId="18" xr:uid="{00000000-0005-0000-0000-000011000000}"/>
    <cellStyle name="2" xfId="19" xr:uid="{00000000-0005-0000-0000-000012000000}"/>
    <cellStyle name="3" xfId="20" xr:uid="{00000000-0005-0000-0000-000013000000}"/>
    <cellStyle name="4" xfId="21" xr:uid="{00000000-0005-0000-0000-000014000000}"/>
    <cellStyle name="ÅëÈ­ [0]_¿ì¹°Åë" xfId="22" xr:uid="{00000000-0005-0000-0000-000015000000}"/>
    <cellStyle name="AeE­ [0]_INQUIRY ¿µ¾÷AßAø " xfId="23" xr:uid="{00000000-0005-0000-0000-000016000000}"/>
    <cellStyle name="ÅëÈ­_¿ì¹°Åë" xfId="24" xr:uid="{00000000-0005-0000-0000-000017000000}"/>
    <cellStyle name="AeE­_INQUIRY ¿µ¾÷AßAø " xfId="25" xr:uid="{00000000-0005-0000-0000-000018000000}"/>
    <cellStyle name="ÄÞ¸¶ [0]_¿ì¹°Åë" xfId="26" xr:uid="{00000000-0005-0000-0000-000019000000}"/>
    <cellStyle name="AÞ¸¶ [0]_INQUIRY ¿?¾÷AßAø " xfId="27" xr:uid="{00000000-0005-0000-0000-00001A000000}"/>
    <cellStyle name="ÄÞ¸¶_¿ì¹°Åë" xfId="28" xr:uid="{00000000-0005-0000-0000-00001B000000}"/>
    <cellStyle name="AÞ¸¶_INQUIRY ¿?¾÷AßAø " xfId="29" xr:uid="{00000000-0005-0000-0000-00001C000000}"/>
    <cellStyle name="C?AØ_¿?¾÷CoE² " xfId="30" xr:uid="{00000000-0005-0000-0000-00001D000000}"/>
    <cellStyle name="Ç¥ÁØ_´çÃÊ±¸ÀÔ»ý»ê" xfId="31" xr:uid="{00000000-0005-0000-0000-00001E000000}"/>
    <cellStyle name="C￥AØ_¿μ¾÷CoE² " xfId="32" xr:uid="{00000000-0005-0000-0000-00001F000000}"/>
    <cellStyle name="Calc Currency (0)" xfId="33" xr:uid="{00000000-0005-0000-0000-000020000000}"/>
    <cellStyle name="Calc Currency (0) 2" xfId="34" xr:uid="{00000000-0005-0000-0000-000021000000}"/>
    <cellStyle name="Calc Currency (2)" xfId="35" xr:uid="{00000000-0005-0000-0000-000022000000}"/>
    <cellStyle name="Calc Percent (0)" xfId="36" xr:uid="{00000000-0005-0000-0000-000023000000}"/>
    <cellStyle name="Calc Percent (1)" xfId="37" xr:uid="{00000000-0005-0000-0000-000024000000}"/>
    <cellStyle name="Calc Percent (2)" xfId="38" xr:uid="{00000000-0005-0000-0000-000025000000}"/>
    <cellStyle name="Calc Percent (2) 2" xfId="39" xr:uid="{00000000-0005-0000-0000-000026000000}"/>
    <cellStyle name="Calc Units (0)" xfId="40" xr:uid="{00000000-0005-0000-0000-000027000000}"/>
    <cellStyle name="Calc Units (1)" xfId="41" xr:uid="{00000000-0005-0000-0000-000028000000}"/>
    <cellStyle name="Calc Units (2)" xfId="42" xr:uid="{00000000-0005-0000-0000-000029000000}"/>
    <cellStyle name="category" xfId="43" xr:uid="{00000000-0005-0000-0000-00002A000000}"/>
    <cellStyle name="CHUONG" xfId="44" xr:uid="{00000000-0005-0000-0000-00002B000000}"/>
    <cellStyle name="Comma" xfId="45" builtinId="3"/>
    <cellStyle name="Comma [00]" xfId="46" xr:uid="{00000000-0005-0000-0000-00002D000000}"/>
    <cellStyle name="Comma 2" xfId="47" xr:uid="{00000000-0005-0000-0000-00002E000000}"/>
    <cellStyle name="Comma 2 2" xfId="48" xr:uid="{00000000-0005-0000-0000-00002F000000}"/>
    <cellStyle name="Comma 3" xfId="49" xr:uid="{00000000-0005-0000-0000-000030000000}"/>
    <cellStyle name="Comma 4" xfId="50" xr:uid="{00000000-0005-0000-0000-000031000000}"/>
    <cellStyle name="Comma 5" xfId="51" xr:uid="{00000000-0005-0000-0000-000032000000}"/>
    <cellStyle name="Comma 6" xfId="52" xr:uid="{00000000-0005-0000-0000-000033000000}"/>
    <cellStyle name="Comma 7" xfId="53" xr:uid="{00000000-0005-0000-0000-000034000000}"/>
    <cellStyle name="comma zerodec" xfId="54" xr:uid="{00000000-0005-0000-0000-000035000000}"/>
    <cellStyle name="Comma0" xfId="55" xr:uid="{00000000-0005-0000-0000-000036000000}"/>
    <cellStyle name="Currency [00]" xfId="56" xr:uid="{00000000-0005-0000-0000-000037000000}"/>
    <cellStyle name="Currency0" xfId="57" xr:uid="{00000000-0005-0000-0000-000038000000}"/>
    <cellStyle name="Currency1" xfId="58" xr:uid="{00000000-0005-0000-0000-000039000000}"/>
    <cellStyle name="Currency1 2" xfId="59" xr:uid="{00000000-0005-0000-0000-00003A000000}"/>
    <cellStyle name="Date" xfId="60" xr:uid="{00000000-0005-0000-0000-00003B000000}"/>
    <cellStyle name="Date Short" xfId="61" xr:uid="{00000000-0005-0000-0000-00003C000000}"/>
    <cellStyle name="DELTA" xfId="62" xr:uid="{00000000-0005-0000-0000-00003D000000}"/>
    <cellStyle name="DELTA 2" xfId="63" xr:uid="{00000000-0005-0000-0000-00003E000000}"/>
    <cellStyle name="Dezimal [0]_68574_Materialbedarfsliste" xfId="64" xr:uid="{00000000-0005-0000-0000-00003F000000}"/>
    <cellStyle name="Dezimal_68574_Materialbedarfsliste" xfId="65" xr:uid="{00000000-0005-0000-0000-000040000000}"/>
    <cellStyle name="Dollar (zero dec)" xfId="66" xr:uid="{00000000-0005-0000-0000-000041000000}"/>
    <cellStyle name="Dollar (zero dec) 2" xfId="67" xr:uid="{00000000-0005-0000-0000-000042000000}"/>
    <cellStyle name="Enter Currency (0)" xfId="68" xr:uid="{00000000-0005-0000-0000-000043000000}"/>
    <cellStyle name="Enter Currency (2)" xfId="69" xr:uid="{00000000-0005-0000-0000-000044000000}"/>
    <cellStyle name="Enter Units (0)" xfId="70" xr:uid="{00000000-0005-0000-0000-000045000000}"/>
    <cellStyle name="Enter Units (1)" xfId="71" xr:uid="{00000000-0005-0000-0000-000046000000}"/>
    <cellStyle name="Enter Units (2)" xfId="72" xr:uid="{00000000-0005-0000-0000-000047000000}"/>
    <cellStyle name="Euro" xfId="73" xr:uid="{00000000-0005-0000-0000-000048000000}"/>
    <cellStyle name="Euro 2" xfId="74" xr:uid="{00000000-0005-0000-0000-000049000000}"/>
    <cellStyle name="Fixed" xfId="75" xr:uid="{00000000-0005-0000-0000-00004A000000}"/>
    <cellStyle name="Grey" xfId="76" xr:uid="{00000000-0005-0000-0000-00004B000000}"/>
    <cellStyle name="ha" xfId="77" xr:uid="{00000000-0005-0000-0000-00004C000000}"/>
    <cellStyle name="HEADER" xfId="78" xr:uid="{00000000-0005-0000-0000-00004D000000}"/>
    <cellStyle name="Header1" xfId="79" xr:uid="{00000000-0005-0000-0000-00004E000000}"/>
    <cellStyle name="Header2" xfId="80" xr:uid="{00000000-0005-0000-0000-00004F000000}"/>
    <cellStyle name="Heading 1 2" xfId="81" xr:uid="{00000000-0005-0000-0000-000050000000}"/>
    <cellStyle name="Heading 2 2" xfId="82" xr:uid="{00000000-0005-0000-0000-000051000000}"/>
    <cellStyle name="HEADING1" xfId="83" xr:uid="{00000000-0005-0000-0000-000052000000}"/>
    <cellStyle name="HEADING1 2" xfId="84" xr:uid="{00000000-0005-0000-0000-000053000000}"/>
    <cellStyle name="HEADING2" xfId="85" xr:uid="{00000000-0005-0000-0000-000054000000}"/>
    <cellStyle name="HEADING2 2" xfId="86" xr:uid="{00000000-0005-0000-0000-000055000000}"/>
    <cellStyle name="headoption" xfId="87" xr:uid="{00000000-0005-0000-0000-000056000000}"/>
    <cellStyle name="Hoa-Scholl" xfId="88" xr:uid="{00000000-0005-0000-0000-000057000000}"/>
    <cellStyle name="Input [yellow]" xfId="89" xr:uid="{00000000-0005-0000-0000-000058000000}"/>
    <cellStyle name="Input 2" xfId="90" xr:uid="{00000000-0005-0000-0000-000059000000}"/>
    <cellStyle name="Input 3" xfId="91" xr:uid="{00000000-0005-0000-0000-00005A000000}"/>
    <cellStyle name="Ledger 17 x 11 in" xfId="92" xr:uid="{00000000-0005-0000-0000-00005B000000}"/>
    <cellStyle name="Line" xfId="93" xr:uid="{00000000-0005-0000-0000-00005C000000}"/>
    <cellStyle name="Line 2" xfId="94" xr:uid="{00000000-0005-0000-0000-00005D000000}"/>
    <cellStyle name="Link Currency (0)" xfId="95" xr:uid="{00000000-0005-0000-0000-00005E000000}"/>
    <cellStyle name="Link Currency (2)" xfId="96" xr:uid="{00000000-0005-0000-0000-00005F000000}"/>
    <cellStyle name="Link Units (0)" xfId="97" xr:uid="{00000000-0005-0000-0000-000060000000}"/>
    <cellStyle name="Link Units (1)" xfId="98" xr:uid="{00000000-0005-0000-0000-000061000000}"/>
    <cellStyle name="Link Units (2)" xfId="99" xr:uid="{00000000-0005-0000-0000-000062000000}"/>
    <cellStyle name="Model" xfId="100" xr:uid="{00000000-0005-0000-0000-000063000000}"/>
    <cellStyle name="moi" xfId="101" xr:uid="{00000000-0005-0000-0000-000064000000}"/>
    <cellStyle name="Monétaire [0]_TARIFFS DB" xfId="102" xr:uid="{00000000-0005-0000-0000-000065000000}"/>
    <cellStyle name="Monétaire_TARIFFS DB" xfId="103" xr:uid="{00000000-0005-0000-0000-000066000000}"/>
    <cellStyle name="n" xfId="104" xr:uid="{00000000-0005-0000-0000-000067000000}"/>
    <cellStyle name="New Times Roman" xfId="105" xr:uid="{00000000-0005-0000-0000-000068000000}"/>
    <cellStyle name="no dec" xfId="106" xr:uid="{00000000-0005-0000-0000-000069000000}"/>
    <cellStyle name="ÑONVÒ" xfId="107" xr:uid="{00000000-0005-0000-0000-00006A000000}"/>
    <cellStyle name="Normal" xfId="0" builtinId="0"/>
    <cellStyle name="Normal - Style1" xfId="108" xr:uid="{00000000-0005-0000-0000-00006C000000}"/>
    <cellStyle name="Normal - 유형1" xfId="109" xr:uid="{00000000-0005-0000-0000-00006D000000}"/>
    <cellStyle name="Normal 10" xfId="110" xr:uid="{00000000-0005-0000-0000-00006E000000}"/>
    <cellStyle name="Normal 2" xfId="111" xr:uid="{00000000-0005-0000-0000-00006F000000}"/>
    <cellStyle name="Normal 3" xfId="112" xr:uid="{00000000-0005-0000-0000-000070000000}"/>
    <cellStyle name="Normal 4" xfId="113" xr:uid="{00000000-0005-0000-0000-000071000000}"/>
    <cellStyle name="Normal 5" xfId="114" xr:uid="{00000000-0005-0000-0000-000072000000}"/>
    <cellStyle name="Normal 6" xfId="115" xr:uid="{00000000-0005-0000-0000-000073000000}"/>
    <cellStyle name="Normal 7" xfId="116" xr:uid="{00000000-0005-0000-0000-000074000000}"/>
    <cellStyle name="Normal 8" xfId="117" xr:uid="{00000000-0005-0000-0000-000075000000}"/>
    <cellStyle name="Normal 9" xfId="118" xr:uid="{00000000-0005-0000-0000-000076000000}"/>
    <cellStyle name="Normal_Ketoan" xfId="119" xr:uid="{00000000-0005-0000-0000-000077000000}"/>
    <cellStyle name="Normal_Sheet1" xfId="120" xr:uid="{00000000-0005-0000-0000-000078000000}"/>
    <cellStyle name="Normal1" xfId="121" xr:uid="{00000000-0005-0000-0000-000079000000}"/>
    <cellStyle name="Œ…‹æØ‚è [0.00]_ÆÂ¹²" xfId="122" xr:uid="{00000000-0005-0000-0000-00007A000000}"/>
    <cellStyle name="oft Excel]_x000d__x000a_Comment=open=/f ‚ðw’è‚·‚é‚ÆAƒ†[ƒU[’è‹`ŠÖ”‚ðŠÖ”“\‚è•t‚¯‚Ìˆê——‚É“o˜^‚·‚é‚±‚Æ‚ª‚Å‚«‚Ü‚·B_x000d__x000a_Maximized" xfId="123" xr:uid="{00000000-0005-0000-0000-00007B000000}"/>
    <cellStyle name="omma [0]_Mktg Prog" xfId="124" xr:uid="{00000000-0005-0000-0000-00007C000000}"/>
    <cellStyle name="ormal_Sheet1_1" xfId="125" xr:uid="{00000000-0005-0000-0000-00007D000000}"/>
    <cellStyle name="paint" xfId="126" xr:uid="{00000000-0005-0000-0000-00007E000000}"/>
    <cellStyle name="Percent" xfId="127" builtinId="5"/>
    <cellStyle name="Percent [0]" xfId="128" xr:uid="{00000000-0005-0000-0000-000080000000}"/>
    <cellStyle name="Percent [0] 2" xfId="129" xr:uid="{00000000-0005-0000-0000-000081000000}"/>
    <cellStyle name="Percent [00]" xfId="130" xr:uid="{00000000-0005-0000-0000-000082000000}"/>
    <cellStyle name="Percent [00] 2" xfId="131" xr:uid="{00000000-0005-0000-0000-000083000000}"/>
    <cellStyle name="Percent [2]" xfId="132" xr:uid="{00000000-0005-0000-0000-000084000000}"/>
    <cellStyle name="Percent 2" xfId="133" xr:uid="{00000000-0005-0000-0000-000085000000}"/>
    <cellStyle name="Percent 3" xfId="134" xr:uid="{00000000-0005-0000-0000-000086000000}"/>
    <cellStyle name="Percent 4" xfId="135" xr:uid="{00000000-0005-0000-0000-000087000000}"/>
    <cellStyle name="Percent 5" xfId="136" xr:uid="{00000000-0005-0000-0000-000088000000}"/>
    <cellStyle name="Percent 6" xfId="137" xr:uid="{00000000-0005-0000-0000-000089000000}"/>
    <cellStyle name="PrePop Currency (0)" xfId="138" xr:uid="{00000000-0005-0000-0000-00008A000000}"/>
    <cellStyle name="PrePop Currency (2)" xfId="139" xr:uid="{00000000-0005-0000-0000-00008B000000}"/>
    <cellStyle name="PrePop Units (0)" xfId="140" xr:uid="{00000000-0005-0000-0000-00008C000000}"/>
    <cellStyle name="PrePop Units (1)" xfId="141" xr:uid="{00000000-0005-0000-0000-00008D000000}"/>
    <cellStyle name="PrePop Units (2)" xfId="142" xr:uid="{00000000-0005-0000-0000-00008E000000}"/>
    <cellStyle name="pricing" xfId="143" xr:uid="{00000000-0005-0000-0000-00008F000000}"/>
    <cellStyle name="PSChar" xfId="144" xr:uid="{00000000-0005-0000-0000-000090000000}"/>
    <cellStyle name="PSHeading" xfId="145" xr:uid="{00000000-0005-0000-0000-000091000000}"/>
    <cellStyle name="PSHeading 2" xfId="146" xr:uid="{00000000-0005-0000-0000-000092000000}"/>
    <cellStyle name="subhead" xfId="147" xr:uid="{00000000-0005-0000-0000-000093000000}"/>
    <cellStyle name="T" xfId="148" xr:uid="{00000000-0005-0000-0000-000094000000}"/>
    <cellStyle name="T_Bc_tuan_1_CKy_6_KONTUM" xfId="149" xr:uid="{00000000-0005-0000-0000-000095000000}"/>
    <cellStyle name="T_Bc_tuan_1_CKy_6_KONTUM 2" xfId="150" xr:uid="{00000000-0005-0000-0000-000096000000}"/>
    <cellStyle name="T_Book1" xfId="151" xr:uid="{00000000-0005-0000-0000-000097000000}"/>
    <cellStyle name="T_Tay Bac 1" xfId="152" xr:uid="{00000000-0005-0000-0000-000098000000}"/>
    <cellStyle name="T_Tay Bac 1 2" xfId="153" xr:uid="{00000000-0005-0000-0000-000099000000}"/>
    <cellStyle name="Text Indent A" xfId="154" xr:uid="{00000000-0005-0000-0000-00009A000000}"/>
    <cellStyle name="Text Indent B" xfId="155" xr:uid="{00000000-0005-0000-0000-00009B000000}"/>
    <cellStyle name="Text Indent B 2" xfId="156" xr:uid="{00000000-0005-0000-0000-00009C000000}"/>
    <cellStyle name="Text Indent C" xfId="157" xr:uid="{00000000-0005-0000-0000-00009D000000}"/>
    <cellStyle name="Text Indent C 2" xfId="158" xr:uid="{00000000-0005-0000-0000-00009E000000}"/>
    <cellStyle name="th" xfId="159" xr:uid="{00000000-0005-0000-0000-00009F000000}"/>
    <cellStyle name="þ_x001d_ð¤_x000c_¯þ_x0014__x000d_¨þU_x0001_À_x0004_ _x0015__x000f__x0001__x0001_" xfId="160" xr:uid="{00000000-0005-0000-0000-0000A0000000}"/>
    <cellStyle name="þ_x001d_ðK_x000c_Fý_x001b__x000d_9ýU_x0001_Ð_x0008_¦)_x0007__x0001__x0001_" xfId="161" xr:uid="{00000000-0005-0000-0000-0000A1000000}"/>
    <cellStyle name="Total 2" xfId="162" xr:uid="{00000000-0005-0000-0000-0000A2000000}"/>
    <cellStyle name="viet" xfId="163" xr:uid="{00000000-0005-0000-0000-0000A3000000}"/>
    <cellStyle name="viet2" xfId="164" xr:uid="{00000000-0005-0000-0000-0000A4000000}"/>
    <cellStyle name="VN new romanNormal" xfId="165" xr:uid="{00000000-0005-0000-0000-0000A5000000}"/>
    <cellStyle name="VN time new roman" xfId="166" xr:uid="{00000000-0005-0000-0000-0000A6000000}"/>
    <cellStyle name="vnbo" xfId="167" xr:uid="{00000000-0005-0000-0000-0000A7000000}"/>
    <cellStyle name="vnhead1" xfId="168" xr:uid="{00000000-0005-0000-0000-0000A8000000}"/>
    <cellStyle name="vnhead2" xfId="169" xr:uid="{00000000-0005-0000-0000-0000A9000000}"/>
    <cellStyle name="vnhead3" xfId="170" xr:uid="{00000000-0005-0000-0000-0000AA000000}"/>
    <cellStyle name="vnhead4" xfId="171" xr:uid="{00000000-0005-0000-0000-0000AB000000}"/>
    <cellStyle name="vntxt1" xfId="172" xr:uid="{00000000-0005-0000-0000-0000AC000000}"/>
    <cellStyle name="vntxt2" xfId="173" xr:uid="{00000000-0005-0000-0000-0000AD000000}"/>
    <cellStyle name="Währung [0]_68574_Materialbedarfsliste" xfId="174" xr:uid="{00000000-0005-0000-0000-0000AE000000}"/>
    <cellStyle name="Währung_68574_Materialbedarfsliste" xfId="175" xr:uid="{00000000-0005-0000-0000-0000AF000000}"/>
    <cellStyle name="xuan" xfId="176" xr:uid="{00000000-0005-0000-0000-0000B0000000}"/>
    <cellStyle name="เครื่องหมายสกุลเงิน [0]_FTC_OFFER" xfId="177" xr:uid="{00000000-0005-0000-0000-0000B1000000}"/>
    <cellStyle name="เครื่องหมายสกุลเงิน_FTC_OFFER" xfId="178" xr:uid="{00000000-0005-0000-0000-0000B2000000}"/>
    <cellStyle name="ปกติ_FTC_OFFER" xfId="179" xr:uid="{00000000-0005-0000-0000-0000B3000000}"/>
    <cellStyle name=" [0.00]_ Att. 1- Cover" xfId="180" xr:uid="{00000000-0005-0000-0000-0000B4000000}"/>
    <cellStyle name="_ Att. 1- Cover" xfId="181" xr:uid="{00000000-0005-0000-0000-0000B5000000}"/>
    <cellStyle name="?_ Att. 1- Cover" xfId="182" xr:uid="{00000000-0005-0000-0000-0000B6000000}"/>
    <cellStyle name="똿뗦먛귟 [0.00]_PRODUCT DETAIL Q1" xfId="183" xr:uid="{00000000-0005-0000-0000-0000B7000000}"/>
    <cellStyle name="똿뗦먛귟_PRODUCT DETAIL Q1" xfId="184" xr:uid="{00000000-0005-0000-0000-0000B8000000}"/>
    <cellStyle name="믅됞 [0.00]_PRODUCT DETAIL Q1" xfId="185" xr:uid="{00000000-0005-0000-0000-0000B9000000}"/>
    <cellStyle name="믅됞_PRODUCT DETAIL Q1" xfId="186" xr:uid="{00000000-0005-0000-0000-0000BA000000}"/>
    <cellStyle name="백분율_95" xfId="187" xr:uid="{00000000-0005-0000-0000-0000BB000000}"/>
    <cellStyle name="뷭?_BOOKSHIP" xfId="188" xr:uid="{00000000-0005-0000-0000-0000BC000000}"/>
    <cellStyle name="콤마 [ - 유형1" xfId="189" xr:uid="{00000000-0005-0000-0000-0000BD000000}"/>
    <cellStyle name="콤마 [ - 유형2" xfId="190" xr:uid="{00000000-0005-0000-0000-0000BE000000}"/>
    <cellStyle name="콤마 [ - 유형3" xfId="191" xr:uid="{00000000-0005-0000-0000-0000BF000000}"/>
    <cellStyle name="콤마 [ - 유형4" xfId="192" xr:uid="{00000000-0005-0000-0000-0000C0000000}"/>
    <cellStyle name="콤마 [ - 유형5" xfId="193" xr:uid="{00000000-0005-0000-0000-0000C1000000}"/>
    <cellStyle name="콤마 [ - 유형6" xfId="194" xr:uid="{00000000-0005-0000-0000-0000C2000000}"/>
    <cellStyle name="콤마 [ - 유형7" xfId="195" xr:uid="{00000000-0005-0000-0000-0000C3000000}"/>
    <cellStyle name="콤마 [ - 유형8" xfId="196" xr:uid="{00000000-0005-0000-0000-0000C4000000}"/>
    <cellStyle name="콤마 [0]_ 비목별 월별기술 " xfId="197" xr:uid="{00000000-0005-0000-0000-0000C5000000}"/>
    <cellStyle name="콤마_ 비목별 월별기술 " xfId="198" xr:uid="{00000000-0005-0000-0000-0000C6000000}"/>
    <cellStyle name="통화 [0]_1202" xfId="199" xr:uid="{00000000-0005-0000-0000-0000C7000000}"/>
    <cellStyle name="통화_1202" xfId="200" xr:uid="{00000000-0005-0000-0000-0000C8000000}"/>
    <cellStyle name="표준_(정보부문)월별인원계획" xfId="201" xr:uid="{00000000-0005-0000-0000-0000C9000000}"/>
    <cellStyle name="표준_kc-elec system check list" xfId="202" xr:uid="{00000000-0005-0000-0000-0000CA000000}"/>
    <cellStyle name="一般_00Q3902REV.1" xfId="203" xr:uid="{00000000-0005-0000-0000-0000CB000000}"/>
    <cellStyle name="千分位[0]_00Q3902REV.1" xfId="204" xr:uid="{00000000-0005-0000-0000-0000CC000000}"/>
    <cellStyle name="千分位_00Q3902REV.1" xfId="205" xr:uid="{00000000-0005-0000-0000-0000CD000000}"/>
    <cellStyle name="桁区切り [0.00]_List-dwg瑩畳䵜楡" xfId="206" xr:uid="{00000000-0005-0000-0000-0000CE000000}"/>
    <cellStyle name="桁区切り_List-dwgist-" xfId="207" xr:uid="{00000000-0005-0000-0000-0000CF000000}"/>
    <cellStyle name="標準_List-dwgis" xfId="208" xr:uid="{00000000-0005-0000-0000-0000D0000000}"/>
    <cellStyle name="貨幣 [0]_00Q3902REV.1" xfId="209" xr:uid="{00000000-0005-0000-0000-0000D1000000}"/>
    <cellStyle name="貨幣[0]_BRE" xfId="210" xr:uid="{00000000-0005-0000-0000-0000D2000000}"/>
    <cellStyle name="貨幣_00Q3902REV.1" xfId="211" xr:uid="{00000000-0005-0000-0000-0000D3000000}"/>
    <cellStyle name="通貨 [0.00]_List-dwgwg" xfId="212" xr:uid="{00000000-0005-0000-0000-0000D4000000}"/>
    <cellStyle name="通貨_List-dwgis" xfId="213" xr:uid="{00000000-0005-0000-0000-0000D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63" Type="http://schemas.openxmlformats.org/officeDocument/2006/relationships/externalLink" Target="externalLinks/externalLink57.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26" Type="http://schemas.openxmlformats.org/officeDocument/2006/relationships/externalLink" Target="externalLinks/externalLink22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53" Type="http://schemas.openxmlformats.org/officeDocument/2006/relationships/externalLink" Target="externalLinks/externalLink47.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149" Type="http://schemas.openxmlformats.org/officeDocument/2006/relationships/externalLink" Target="externalLinks/externalLink143.xml"/><Relationship Id="rId5" Type="http://schemas.openxmlformats.org/officeDocument/2006/relationships/worksheet" Target="worksheets/sheet5.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181" Type="http://schemas.openxmlformats.org/officeDocument/2006/relationships/externalLink" Target="externalLinks/externalLink175.xml"/><Relationship Id="rId216" Type="http://schemas.openxmlformats.org/officeDocument/2006/relationships/externalLink" Target="externalLinks/externalLink210.xml"/><Relationship Id="rId237" Type="http://schemas.openxmlformats.org/officeDocument/2006/relationships/externalLink" Target="externalLinks/externalLink231.xml"/><Relationship Id="rId22" Type="http://schemas.openxmlformats.org/officeDocument/2006/relationships/externalLink" Target="externalLinks/externalLink16.xml"/><Relationship Id="rId43" Type="http://schemas.openxmlformats.org/officeDocument/2006/relationships/externalLink" Target="externalLinks/externalLink37.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39" Type="http://schemas.openxmlformats.org/officeDocument/2006/relationships/externalLink" Target="externalLinks/externalLink133.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71" Type="http://schemas.openxmlformats.org/officeDocument/2006/relationships/externalLink" Target="externalLinks/externalLink165.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27" Type="http://schemas.openxmlformats.org/officeDocument/2006/relationships/externalLink" Target="externalLinks/externalLink221.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theme" Target="theme/theme1.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48" Type="http://schemas.openxmlformats.org/officeDocument/2006/relationships/externalLink" Target="externalLinks/externalLink142.xml"/><Relationship Id="rId164" Type="http://schemas.openxmlformats.org/officeDocument/2006/relationships/externalLink" Target="externalLinks/externalLink158.xml"/><Relationship Id="rId169" Type="http://schemas.openxmlformats.org/officeDocument/2006/relationships/externalLink" Target="externalLinks/externalLink163.xml"/><Relationship Id="rId185" Type="http://schemas.openxmlformats.org/officeDocument/2006/relationships/externalLink" Target="externalLinks/externalLink179.xml"/><Relationship Id="rId4" Type="http://schemas.openxmlformats.org/officeDocument/2006/relationships/worksheet" Target="worksheets/sheet4.xml"/><Relationship Id="rId9" Type="http://schemas.openxmlformats.org/officeDocument/2006/relationships/externalLink" Target="externalLinks/externalLink3.xml"/><Relationship Id="rId180" Type="http://schemas.openxmlformats.org/officeDocument/2006/relationships/externalLink" Target="externalLinks/externalLink174.xml"/><Relationship Id="rId210" Type="http://schemas.openxmlformats.org/officeDocument/2006/relationships/externalLink" Target="externalLinks/externalLink20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styles" Target="styles.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sharedStrings" Target="sharedStrings.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calcChain" Target="calcChain.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s>
</file>

<file path=xl/drawings/drawing1.xml><?xml version="1.0" encoding="utf-8"?>
<xdr:wsDr xmlns:xdr="http://schemas.openxmlformats.org/drawingml/2006/spreadsheetDrawing" xmlns:a="http://schemas.openxmlformats.org/drawingml/2006/main">
  <xdr:twoCellAnchor>
    <xdr:from>
      <xdr:col>1</xdr:col>
      <xdr:colOff>2308860</xdr:colOff>
      <xdr:row>51</xdr:row>
      <xdr:rowOff>0</xdr:rowOff>
    </xdr:from>
    <xdr:to>
      <xdr:col>1</xdr:col>
      <xdr:colOff>4419600</xdr:colOff>
      <xdr:row>51</xdr:row>
      <xdr:rowOff>30480</xdr:rowOff>
    </xdr:to>
    <xdr:sp macro="" textlink="">
      <xdr:nvSpPr>
        <xdr:cNvPr id="211750" name="Line 1">
          <a:extLst>
            <a:ext uri="{FF2B5EF4-FFF2-40B4-BE49-F238E27FC236}">
              <a16:creationId xmlns:a16="http://schemas.microsoft.com/office/drawing/2014/main" id="{418EB6B0-70DD-4325-8A69-9BEFDEA660E1}"/>
            </a:ext>
          </a:extLst>
        </xdr:cNvPr>
        <xdr:cNvSpPr>
          <a:spLocks noChangeShapeType="1"/>
        </xdr:cNvSpPr>
      </xdr:nvSpPr>
      <xdr:spPr bwMode="auto">
        <a:xfrm flipV="1">
          <a:off x="2750820" y="13738860"/>
          <a:ext cx="2110740" cy="3048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570783</xdr:colOff>
      <xdr:row>50</xdr:row>
      <xdr:rowOff>272686</xdr:rowOff>
    </xdr:from>
    <xdr:to>
      <xdr:col>5</xdr:col>
      <xdr:colOff>901224</xdr:colOff>
      <xdr:row>50</xdr:row>
      <xdr:rowOff>272686</xdr:rowOff>
    </xdr:to>
    <xdr:cxnSp macro="">
      <xdr:nvCxnSpPr>
        <xdr:cNvPr id="4" name="Straight Connector 3">
          <a:extLst>
            <a:ext uri="{FF2B5EF4-FFF2-40B4-BE49-F238E27FC236}">
              <a16:creationId xmlns:a16="http://schemas.microsoft.com/office/drawing/2014/main" id="{651E8E87-B528-43A5-9DC0-B95C158D552B}"/>
            </a:ext>
          </a:extLst>
        </xdr:cNvPr>
        <xdr:cNvCxnSpPr/>
      </xdr:nvCxnSpPr>
      <xdr:spPr>
        <a:xfrm>
          <a:off x="9867183" y="13542372"/>
          <a:ext cx="148432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396487</xdr:colOff>
      <xdr:row>3</xdr:row>
      <xdr:rowOff>22860</xdr:rowOff>
    </xdr:from>
    <xdr:to>
      <xdr:col>9</xdr:col>
      <xdr:colOff>283029</xdr:colOff>
      <xdr:row>3</xdr:row>
      <xdr:rowOff>22860</xdr:rowOff>
    </xdr:to>
    <xdr:cxnSp macro="">
      <xdr:nvCxnSpPr>
        <xdr:cNvPr id="6" name="Straight Connector 5">
          <a:extLst>
            <a:ext uri="{FF2B5EF4-FFF2-40B4-BE49-F238E27FC236}">
              <a16:creationId xmlns:a16="http://schemas.microsoft.com/office/drawing/2014/main" id="{49A94A1A-7327-4DBD-9637-CEA939AD8EBF}"/>
            </a:ext>
          </a:extLst>
        </xdr:cNvPr>
        <xdr:cNvCxnSpPr/>
      </xdr:nvCxnSpPr>
      <xdr:spPr>
        <a:xfrm flipV="1">
          <a:off x="7842316" y="708660"/>
          <a:ext cx="14431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2090058</xdr:colOff>
      <xdr:row>2</xdr:row>
      <xdr:rowOff>217714</xdr:rowOff>
    </xdr:from>
    <xdr:to>
      <xdr:col>1</xdr:col>
      <xdr:colOff>3102429</xdr:colOff>
      <xdr:row>2</xdr:row>
      <xdr:rowOff>217714</xdr:rowOff>
    </xdr:to>
    <xdr:sp macro="" textlink="">
      <xdr:nvSpPr>
        <xdr:cNvPr id="211753" name="Line 1">
          <a:extLst>
            <a:ext uri="{FF2B5EF4-FFF2-40B4-BE49-F238E27FC236}">
              <a16:creationId xmlns:a16="http://schemas.microsoft.com/office/drawing/2014/main" id="{A1D2BA55-727A-4CF4-AE26-773AEA4D50D3}"/>
            </a:ext>
          </a:extLst>
        </xdr:cNvPr>
        <xdr:cNvSpPr>
          <a:spLocks noChangeShapeType="1"/>
        </xdr:cNvSpPr>
      </xdr:nvSpPr>
      <xdr:spPr bwMode="auto">
        <a:xfrm flipV="1">
          <a:off x="2536372" y="674914"/>
          <a:ext cx="101237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uter\may%204%20(d)\VAN%20THO\QUYET%20TOAN%202007\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FA3006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y1\d\QUANG\linhtinh\DToanQngai\binh%20dong\Dt%20Binh%20do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ung\daitu\KHANH\KYTHUAT\NAM99\OLTC\Gia%20dinh\DUTOA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mputer\may%204%20(d)\VAN%20THO\QUYET%20TOAN%202007\HOANG%20LONG\New%20Folder\3&#189;%20Floppy%20(A)\CONG%20DOAN\Program%20Files\Uninstall%20Information\My%20Documents\Mr.%20Juico\BOM\Fire%20Alarm\cablesch-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BCDT-01\banra\BANRA%203-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ung\daitu\KHANH\KYTHUAT\NAM99\OLTC\DUTOAN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IEN2\C\WINDOWS\TEMP\3533\99Q\99Q3657\99Q3299(REV.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Dung%20Quat\Nhom%20GC\New%20Folder\My%20Documents\3533\99Q\99Q3657\99Q3299(REV.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ay1\soft%20(d)\WINDOWS\Desktop\Pleicrong\Nghiemthulongh&#171;\Dung%20Quat\Nhom%20GC\New%20Folder\My%20Documents\3533\99Q\99Q3657\99Q3299(RE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Dung%20Quat\Nhom%20GC\New%20Folder\My%20Documents\3533\99Q\99Q3657\99Q3299(REV.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mputer\may%204%20(d)\VAN%20THO\QUYET%20TOAN%202007\Dung%20Quat\Nhom%20GC\New%20Folder\My%20Documents\3533\99Q\99Q3657\99Q3299(RE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ay2\c\My%20Documents\243VT%20Tong%20duye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y1\soft%20(d)\WINDOWS\Desktop\Banve\Khai-hoang-PoKo\Documents%20and%20Settings\DMComputer\Desktop\TONG%20HOP%20QUAN%20TRONG\CTRINH%20CONG%20CONG\TRUONG%20TIEU%20HOC\DT500\CAPITAL\220nb-th\CAPITAL\220DTXL\PLQN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ay1\soft%20(d)\WINDOWS\Desktop\Cong%20trinh\Son%20La\Du%20toan\Congviec\Ta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_phuong\hs99\LANGSON\NADUONG\Arch_K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ttt04\dulieu%20(c)\Congviec\Ta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dbt-enesoctl2z\d\du%20lieu%20D%20may%20cu\WINDOWS\Desktop\Cong%20trinh\Son%20La\Du%20toan\Congviec\T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ythuy\D\THANHTHAO\Phong%20Kinh%20Te\LUC\EXCEL\Th&#199;u\Du%20thau%20Y&#170;n%20Minh%20-%20H&#181;%20Giang.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THANHTHAO\Phong%20Kinh%20Te\LUC\EXCEL\Th&#199;u\Du%20thau%20Y&#170;n%20Minh%20-%20H&#181;%20Gia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DOCUME~1\VTDKHO~1.VIN\LOCALS~1\Temp\Rar$DI00.375\THANHTHAO\LVTD\MSOffice\EXCEL\LUC\DT%20DZ%2022+TBA%2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THANHTHAO\LVTD\MSOffice\EXCEL\LUC\DT%20DZ%2022+TBA%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ythuy\D\THANHTHAO\LVTD\MSOffice\EXCEL\LUC\HY35.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THANHTHAO\LVTD\MSOffice\EXCEL\LUC\HY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ay01\backup%20(d)\Congviec\Tam.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aythuy\D\My%20Documents\BANG%20LUONG2%20-%20THANH.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My%20Documents\BANG%20LUONG2%20-%20THANH.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QL2%20-%20Vinh%20Phuc.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K62-K72(DT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9\c\Pkt\VU%20HUNG\THI%20THAC%20PA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Khu%20cong%20nghiep%20Hoa%20Hiep\Pkt\VU%20HUNG\THI%20THAC%20PA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dbt-enesoctl2z\d\du%20lieu%20D%20may%20cu\WINDOWS\Desktop\Khu%20cong%20nghiep%20Hoa%20Hiep\Pkt\VU%20HUNG\THI%20THAC%20PA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may1\soft%20(d)\WINDOWS\Desktop\Khu%20cong%20nghiep%20Hoa%20Hiep\Pkt\VU%20HUNG\THI%20THAC%20PA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mputer\may%204%20(d)\Nguyen%20V%20Xuan\Trang\TRANG_1\LUU\CAITAOdala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n\c\USER\SANG\phong%20nen\DT-THL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BCAO_VNM\CLB_Vinamilk\LUONG%20VP%20CONGTY%20thang%2006%20nam%2020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mputer\may%204%20(d)\VAN%20THO\QUYET%20TOAN%202007\BCAO_VNM\CLB_Vinamilk\LUONG%20VP%20CONGTY%20thang%2006%20nam%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Toan\PMU5\TDT%20GIAI%20DOAN%20I\KHECOS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Khu%201-2%20phuong%20l&#170;%20l&#238;i%20(Giai%20&#174;o&#185;n%20II).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Khu%201-2%20phuong%20l&#170;%20l&#238;i%20(Giai%20&#174;o&#185;n%20II).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uyen\d\Luu_Tru\Ltb_ktkh\DZ220KV_Dau_Noi_sau_tram_500kV_Ha_Tinh\Gia_thau_Gui_A.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dtTKKT-98-1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May1\soft%20(d)\Ki&#7873;u%20Trinh\Phan%20Tich%20Don%20Gia\Tach%20Ttoan\Tach%20TT5-KBNN\Km357\HUONG\HCM_BVTC\DT-cac%20cong.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dbt-enesoctl2z\d\Ki&#7873;u%20Trinh\Phan%20Tich%20Don%20Gia\Tach%20Ttoan\Tach%20TT5-KBNN\Km357\HUONG\HCM_BVTC\DT-cac%20cong.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an\c\CAM2\MAU\TKKT\Tongk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Dung%20Quat\Goi3\PNT-P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Toan\PMU5\TDT%20GIAI%20DOAN%20I\HAO\DTSC\CAU-CHET.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DOCUMENT\DAUTHAU\Dungquat\GOI3\DUNGQUAT-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DOCUMENT\DAUTHAU\Dungquat\GOI3\DUNGQUAT-6.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ay1\soft%20(d)\WINDOWS\Desktop\Cong%20trinh\Son%20La\Du%20toan\Thanh%20Toan\DOCUMENT\DAUTHAU\Dungquat\GOI3\DUNGQUAT-6.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uan\c\K\110KV\DN-TBINH.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ay1\soft%20(d)\WINDOWS\Desktop\Banve\Khai-hoang-PoKo\Documents%20and%20Settings\DMComputer\Desktop\TONG%20HOP%20QUAN%20TRONG\CTRINH%20CONG%20CONG\TRUONG%20TIEU%20HOC\K\110KV\DN-TBINH.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dbt-enesoctl2z\d\du%20lieu%20D%20may%20cu\WINDOWS\Desktop\Banve\Khai-hoang-PoKo\Documents%20and%20Settings\DMComputer\Desktop\TONG%20HOP%20QUAN%20TRONG\CTRINH%20CONG%20CONG\TRUONG%20TIEU%20HOC\K\110KV\DN-TBINH.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May01\backup%20(d)\DAU.THAU\Dau.Thau.2002\DT500\CAPITAL\220nb-th\CAPITAL\220DTXL\PLQN99.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uan\c\CAPITAL\220nb-th\CAPITAL\220DTXL\PLQN9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omputer\may%204%20(d)\VAN%20THO\QUYET%20TOAN%202007\BCAO_VNM\CLB_Vinamilk\HUE\KTOAN\H.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BCAO_VNM\CLB_Vinamilk\HUE\KTOAN\H.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DOCUME~1\VTDKHO~1.VIN\LOCALS~1\Temp\Rar$DI00.375\KT%20NOI%20BO\MSOFFICE\EXCEL\DT107T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KT%20NOI%20BO\MSOFFICE\EXCEL\DT107TD.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Khu%20cong%20nghiep%20Hoa%20Hiep\CONG%20KM552+33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dbt-enesoctl2z\d\du%20lieu%20D%20may%20cu\WINDOWS\Desktop\Khu%20cong%20nghiep%20Hoa%20Hiep\CONG%20KM552+33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y1\soft%20(d)\WINDOWS\Desktop\Khu%20cong%20nghiep%20Hoa%20Hiep\CONG%20KM552+33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ThuyKD\Giaduthau(thuy).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2_1\c\Chau\CHAU1\DMUC99\DDAY\TKKT\Dd22\Dkh-dl\quangphu.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uonglt\dutoan\HUONG\HCM_BVTC\DT-cac%20cong.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KTTT03\pccc1\don%20gia%20ld-PCCC.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Kttt04\dulieu%20(c)\My%20Documents\@%20LCD\500KV\Gia%20chuan%20500KV%20Ha%20Tinh%20-%20Thuong%20Tin\KlgMong-Cot.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luongCAU%20KHE%20ME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TM.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IEN2\C\WINDOWS\TEMP\3533\99Q\99Q3657\99Q3299(REV.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may1\soft%20(d)\WINDOWS\Desktop\Pleicrong\Nghiemthulongh&#171;\Dung%20Quat\Nhom%20GC\New%20Folder\My%20Documents\3533\99Q\99Q3657\99Q3299(REV.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ung%20Quat\Nhom%20GC\New%20Folder\My%20Documents\3533\99Q\99Q3657\99Q3299(REV.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giang\My%20Documents\Ha-Dong\thanh%20toan.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giang\My%20Documents\Ha-Dong\thanh%20toan.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y_07\c\GtntPmu18\DNTC_Nghea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ich\bao%20gia\Nam%202002\Bao%20gia\Bao%20gia\BAOGIA\Kd_Bgc\10-2K1_bgc_ndducV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Khtt1\khtt1\My%20Documents\Hai%203\Tuong%20duong%20110kV\Gia%20du%20thau4_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Toan\PMU5\TDT%20GIAI%20DOAN%20I\C&#171;%20chuy&#170;n\T&#230;ng%201\C&#199;u%20&#167;&#203;p%20M&#173;ng%20-%20ch&#243;%20lo&#184;t.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cnhn\Local%20Settings\Temporary%20Internet%20Files\Content.IE5\RB55PX9I\SaoLuu\O%20C\Accouthp\CTMT\HLC\tha\Tai%20Chinh-%20QT-Halang.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cnhn\Local%20Settings\Temporary%20Internet%20Files\Content.IE5\RB55PX9I\SaoLuu\O%20C\Accouthp\CTMT\HLC\tha\Tai%20Chinh-%20QT-Halang.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Luong\My%20Documents\C&#171;%20chuy&#170;n\C&#199;u%205%20Th&#168;ng%20Long\C&#199;u%20Ch&#238;%20G&#23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ay06\may06%20(c)\My%20Documents\Luong\My%20Documents\C&#171;%20chuy&#170;n\C&#199;u%205%20Th&#168;ng%20Long\C&#199;u%20Ch&#238;%20G&#23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ung\daitu\TVT\PTHO\Duyet.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Vong\d\My%20Documents\Hoang\Cong%20trinh%20thi%20cong\Goi%206%20Cang%20Tien%20Sa\Thiet%20ke%20thi%20cong\dang%20tk\kLUONG%20MAN%20THAI.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Ktda1\c-ktda1\My%20Documents\Viet%20Hung\Thanh%20quyet%20toan\Dien%20ngoai%20nha%20HB.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DOCUME~1\VTDKHO~1.VIN\LOCALS~1\Temp\Rar$DI00.375\My%20Documents\BANG%20LUONG2%20-%20THANH.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omputer\may%204%20(d)\VAN%20THO\QUYET%20TOAN%202007\HOANG%20LONG\New%20Folder\3&#189;%20Floppy%20(A)\CONG%20DOAN\van%20anh\m&#184;y%20V&#169;n%20Anh\Mi&#210;n%20Nam\Du%20toan%20giai%20gaon%20BVTC%20%20thang%204-200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giang\My%20Documents\quanlykho\kho_oto_200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giang\My%20Documents\quanlykho\kho_oto_200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dbt-enesoctl2z\d\du%20lieu%20D%20may%20cu\WINDOWS\Desktop\Luu_Tru\Ltb_ktkh\DZ220KV_Dau_Noi_sau_tram_500kV_Ha_Tinh\Gia_thau.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may1\soft%20(d)\WINDOWS\Desktop\Luu_Tru\Ltb_ktkh\DZ220KV_Dau_Noi_sau_tram_500kV_Ha_Tinh\Gia_thau.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Giang\Ctao%20luoi%20khu%20Chau%20Giang%20B.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Giang\Ctao%20luoi%20khu%20Chau%20Giang%20B.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IN\bang_ke_th.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Hdbt-enesoctl2z\d\du%20lieu%20D%20may%20cu\WINDOWS\Desktop\Banve\Khai-hoang-PoKo\Nhan\Duong%20bo%20phai\KLThanh%20toan(Tinh%20lai)\TAILIEUCUAYEM\THANHTOAN\NAM2001\SONGHINH\KEHOACH\DUTOAN\DMDT.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may1\soft%20(d)\WINDOWS\Desktop\Banve\Khai-hoang-PoKo\Nhan\Duong%20bo%20phai\KLThanh%20toan(Tinh%20lai)\TAILIEUCUAYEM\THANHTOAN\NAM2001\SONGHINH\KEHOACH\DUTOAN\DMDT.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Luong\My%20Documents\H&#187;ng\Sonla\DTOAN\phong%20nen\DT-THL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dbt-enesoctl2z\d\Ki&#7873;u%20Trinh\Phan%20Tich%20Don%20Gia\Tach%20Ttoan\Tach%20TT5-KBNN\Km357\phong%20nen\DT-THL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May1\soft%20(d)\Ki&#7873;u%20Trinh\Phan%20Tich%20Don%20Gia\Tach%20Ttoan\Tach%20TT5-KBNN\Km357\phong%20nen\DT-THL7.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Ms.yen\c\H-YEN\LUU%20XA\DUYET\DZ110K~1.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KM272-~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Toan\PMU5\TDT%20GIAI%20DOAN%20I\LVTRIN~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May1\d\QUANG\DakJiRang\KS-TK-DT\Dtoan%20DakDjRang.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MAY03\02C\My%20Documents\THI%20NGHIEM\CT-Den%20bu\thi%20xa\TONG-HOP.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OAN\D\HIEN\500kV\NQ-TTin\NQ-TTin\KHOAN2\NGHEAN\THUHOI\DO-HUONG\GT-BO\TKTC10-8\phong%20nen\DT-THL7.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Vi%20Thanh-Can%20Tho.xls" TargetMode="External"/></Relationships>
</file>

<file path=xl/externalLinks/_rels/externalLink120.xml.rels><?xml version="1.0" encoding="UTF-8" standalone="yes"?>
<Relationships xmlns="http://schemas.openxmlformats.org/package/2006/relationships"><Relationship Id="rId1" Type="http://schemas.microsoft.com/office/2006/relationships/xlExternalLinkPath/xlPathMissing" Target="namphan33.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ay1\soft%20(d)\Ki&#7873;u%20Trinh\Phan%20Tich%20Don%20Gia\Tach%20Ttoan\Tach%20TT5-KBNN\Km357\My%20Documents\D&#249;%20to&#184;n%20ch&#221;nh%20th&#248;c\C&#199;u\km86-147(TKKT)_lap.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dbt-enesoctl2z\d\Ki&#7873;u%20Trinh\Phan%20Tich%20Don%20Gia\Tach%20Ttoan\Tach%20TT5-KBNN\Km357\My%20Documents\D&#249;%20to&#184;n%20ch&#221;nh%20th&#248;c\C&#199;u\km86-147(TKKT)_lap.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mau_nongthon.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omputer\may%204%20(d)\Nguyen%20V%20Xuan\Thongke\solieu\kon%20ray\th_TT%20DakRoVe_T9_0304.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omputer\may%204%20(d)\VBPrograms\EMIS\Hoso_Excel\HoSo_T9\HoSo_TieuHoc_T9.xls" TargetMode="External"/></Relationships>
</file>

<file path=xl/externalLinks/_rels/externalLink126.xml.rels><?xml version="1.0" encoding="UTF-8" standalone="yes"?>
<Relationships xmlns="http://schemas.openxmlformats.org/package/2006/relationships"><Relationship Id="rId1" Type="http://schemas.microsoft.com/office/2006/relationships/xlExternalLinkPath/xlPathMissing" Target="kt103.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DALATddd.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DOCUME~1\VTDKHO~1.VIN\LOCALS~1\Temp\Rar$DI00.375\HOAITHUONG\BAO%20CAO%20XNT%20CK%2010\LE_HUONG\UNC_GIAY%20NHAN%20NO.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HOAITHUONG\BAO%20CAO%20XNT%20CK%2010\LE_HUONG\UNC_GIAY%20NHAN%20N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Maythuy\D\HOAITHUONG\BAO%20CAO%20XNT%20CK%2010\LE_HUONG\UNC_GIAY%20NHAN%20N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nathu\Local%20Settings\Temporary%20Internet%20Files\OLK1\Documents%20and%20Settings\NHANNT\Local%20Settings\Temp\HOANG\NKC_MAU.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nathu\Local%20Settings\Temporary%20Internet%20Files\OLK1\Documents%20and%20Settings\NHANNT\Local%20Settings\Temp\HOANG\NKC_MAU.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May2\c\HOA\My%20Documents\C&#171;%20chuy&#170;n\C&#199;u%205%20Th&#168;ng%20Long\C&#199;u%20Ch&#238;%20G&#23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OAN\D\MHOAN\500DQ-DN\fan2\CAPITAL\220DTXL\PLQN9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Hien\hien%201\MHOAN\500DQ-DN\fan2\CAPITAL\220DTXL\PLQN9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uan\c\MHOAN\500DQ-DN\fan2\CAPITAL\220DTXL\PLQN9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1\c\TenRieng\Huong\dungquat\05-08\KCAD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vqminh\My%20Documents\bach\2003\CONGTR~1\XiMang\KIEMTOAN\KTMDCU~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bach\2003\CONGTR~1\XiMang\KIEMTOAN\KTMDCU~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May2\c\HOA\Dinh%20muc\DMUC.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May06\may06%20(c)\My%20Documents\Luong\Dinh%20muc\DMUC.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Luong\Dinh%20muc\DMUC.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May01\backup%20(d)\DAU.THAU\Dau.Thau.2002\CAPITAL\110TKKT\dongxua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may1\soft%20(d)\WINDOWS\Desktop\Banve\Khai-hoang-PoKo\Documents%20and%20Settings\DMComputer\Desktop\TONG%20HOP%20QUAN%20TRONG\CTRINH%20CONG%20CONG\TRUONG%20TIEU%20HOC\CAPITAL\110TKKT\dongxuan.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dbt-enesoctl2z\d\du%20lieu%20D%20may%20cu\WINDOWS\Desktop\Banve\Khai-hoang-PoKo\Documents%20and%20Settings\DMComputer\Desktop\TONG%20HOP%20QUAN%20TRONG\CTRINH%20CONG%20CONG\TRUONG%20TIEU%20HOC\CAPITAL\110TKKT\dongxuan.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may1\soft%20(d)\WINDOWS\Desktop\Cong%20trinh\Son%20La\Du%20toan\H1\VH.XLS"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PHUTRO50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uonglt\dutoan\PH99\BACNAM\TKKT\DTOAN\dtk486.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May1\soft%20(d)\Ki&#7873;u%20Trinh\Phan%20Tich%20Don%20Gia\Tach%20Ttoan\Tach%20TT5-KBNN\Km357\PH99\BACNAM\TKKT\DTOAN\dtk486.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Hdbt-enesoctl2z\d\du%20lieu%20D%20may%20cu\WINDOWS\Desktop\Banve\Khai-hoang-PoKo\Documents%20and%20Settings\DMComputer\Desktop\TONG%20HOP%20QUAN%20TRONG\CTRINH%20CONG%20CONG\TRUONG%20TIEU%20HOC\PH99\BACNAM\TKKT\DTOAN\dtk48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may1\soft%20(d)\WINDOWS\Desktop\Pleicrong\Nghiemthulongh&#171;\PH99\BACNAM\TKKT\DTOAN\dtk48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May12\c\KA\phapvan\dt-tkkttc.xls"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CTCLCH~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May5\d\THUYF\QL6\DT-thl.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cnhn\Local%20Settings\Temporary%20Internet%20Files\Content.IE5\RB55PX9I\SaoLuu\O%20C\Accouthp\CTMT\HLC\My%20Documents\Km4_TQ_HN%20(moi).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cnhn\Local%20Settings\Temporary%20Internet%20Files\Content.IE5\RB55PX9I\SaoLuu\O%20C\Accouthp\CTMT\HLC\My%20Documents\Km4_TQ_HN%20(moi).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cnhn\Local%20Settings\Temporary%20Internet%20Files\Content.IE5\RB55PX9I\SaoLuu\O%20C\Accouthp\CTMT\HLC\GocSau(moi).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cnhn\Local%20Settings\Temporary%20Internet%20Files\Content.IE5\RB55PX9I\SaoLuu\O%20C\Accouthp\CTMT\HLC\GocSau(moi).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Kehoach2\c\thao\Namdinh\Yen%20Dinh%2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omputer\may%204%20(d)\VAN%20THO\QUYET%20TOAN%202007\TANHOP\DU%20PHONG%20(HOP)\DU%20TOAN\QToan%208%20TBA%20Dong%20Da.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Hdbt-enesoctl2z\d\du%20lieu%20D%20may%20cu\WINDOWS\Desktop\My%20Documents\Ialy\QToan%208%20TBA%20Dong%20Da.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NT\TTOAN\My%20Documents\Ialy\QToan%208%20TBA%20Dong%20Da.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may1\soft%20(d)\WINDOWS\Desktop\My%20Documents\Ialy\QToan%208%20TBA%20Dong%20Da.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omputer\may%204%20(d)\VAN%20THO\QUYET%20TOAN%202007\NHAPXUAT\WINDOWS\Desktop\BAONO2.02\T8\KT.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Kehoach2\c\thao\Nghean\benthuy.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Dung%20Quat\Nhom%20GC\New%20Folder\My%20Documents\3533\96Q\96q2588\PANEL.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A:\Dung%20Quat\Nhom%20GC\New%20Folder\My%20Documents\3533\96Q\96q2588\PANEL.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may1\soft%20(d)\WINDOWS\Desktop\Pleicrong\Nghiemthulongh&#171;\Dung%20Quat\Nhom%20GC\New%20Folder\My%20Documents\3533\96Q\96q2588\PANEL.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Thanhvinh\dutoan\May1\KIEN\QL32\DT-TN.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Welcome\My%20Documents\HA%20NAM\Nam%202007\ke%20toan%20nam2007\Lathu\Thau\unzipped\DIEN18\Dongia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Hdbt-enesoctl2z\d\Ki&#7873;u%20Trinh\Phan%20Tich%20Don%20Gia\Bi\unzipped\DIEN18\Dongia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may1\soft%20(d)\WINDOWS\Desktop\unzipped\DIEN18\Dongia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May1\soft%20(d)\Ki&#7873;u%20Trinh\Phan%20Tich%20Don%20Gia\Bi\unzipped\DIEN18\Dongia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ehoach2\c\thao\Namdinh\tranlam.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Tlan3.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MR.PHUONG\C\USERS\HUONG\DToand_y%20PL-SS%20XNCGioi.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User01\Trung%20%20(D)\Dai%20Luu\luongpx\TTL02\07.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May01\backup%20(d)\USERS\Giang%20Ha%20Dong\Thanh%20Toan%20Voi%20A\Tram%20Dong%20Xuan\Thanh%20toan%20dot%203.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Maythuy\D\ESD\P3(Qg-Bao)\Kiemtra.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Computer\may%204%20(d)\VAN%20THO\QUYET%20TOAN%202007\ESD\P3(Qg-Bao)\Kiemtr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Nga\ngasharing\KL-hn.xls" TargetMode="External"/></Relationships>
</file>

<file path=xl/externalLinks/_rels/externalLink184.xml.rels><?xml version="1.0" encoding="UTF-8" standalone="yes"?>
<Relationships xmlns="http://schemas.openxmlformats.org/package/2006/relationships"><Relationship Id="rId1" Type="http://schemas.microsoft.com/office/2006/relationships/xlExternalLinkPath/xlPathMissing" Target="XNT200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nathu\Local%20Settings\Temporary%20Internet%20Files\OLK1\Documents%20and%20Settings\NHANNT\Local%20Settings\Temp\HOANG\MINHQUANG\KETOAN_2002\NKC.01.2002.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Computer\may%204%20(d)\HOME\USER1\DUONG\19-5\DIEN19-5.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y1\soft%20(d)\WINDOWS\Desktop\Cong%20trinh\Son%20La\Du%20toan\CAPITAL\220nb-th\CAPITAL\220DTXL\PLQN9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dbt-enesoctl2z\d\du%20lieu%20D%20may%20cu\WINDOWS\Desktop\Cong%20trinh\Son%20La\Du%20toan\CAPITAL\220nb-th\CAPITAL\220DTXL\PLQN9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omputer\may%204%20(d)\Nguyen%20V%20Xuan\Thongke\solieu\kon%20ray\Documents%20and%20Settings\Colgate%20Pamolive\Local%20Settings\Temp\TEMP\COSTBUD.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May2\c\THANH\Bao_cao\TheodoiQT\Qtoan2002.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ung%20Quat\Goi3\PNT-P3.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Huan\c\N&#168;m%202002\DA-GL\Chem-NDo\Chem-NDo.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Hien\hien%201\N&#168;m%202002\DA-GL\Chem-NDo\Chem-NDo.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may1\soft%20(d)\WINDOWS\Desktop\Dung%20Quat\Nhom%20GC\New%20Folder\My%20Documents\3533\96Q\96q2588\PANEL.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Hdbt-enesoctl2z\d\du%20lieu%20D%20may%20cu\WINDOWS\Desktop\Dung%20Quat\Nhom%20GC\New%20Folder\My%20Documents\3533\96Q\96q2588\PANEL.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WINDOWS\TEMP\IBASE2.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WINDOWS\TEMP\IBASE2.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Cong%20ty%20HaBinh\HaBinh\Congty\CS3408\Standard\RPT.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may1\soft%20(d)\WINDOWS\Desktop\Cong%20trinh\Son%20La\Du%20toan\Thanh%20Toan\CS3408\Standard\RPT.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M6\c\MY-WORK\Khobac%20Thanhhoa\NXLam\Nxl-2000\Chu%20Hoang\Hanoi%20Group\My%20Documents\Phan%20Huy\DGIAGOC\1999\HANOI.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phuongdt\c\DTCTDuong%20HCM\PD2\Duong272-287.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giang\My%20Documents\Lam\Du%20toan\DT\Luu\500KV\DN-TBINH.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Kehoach2\c\thao\Nghean\Thai%20Hoa%202.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nathu\Local%20Settings\Temporary%20Internet%20Files\OLK1\Documents%20and%20Settings\NHANNT\Local%20Settings\Temp\VANCAO-NL\BCNL-2005\Km\dsmoi\HL-K1\k1-Hl.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Computer\may%204%20(d)\VAN%20THO\QUYET%20TOAN%202007\CS3408\Standard\RPT.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omputer\may%204%20(d)\VAN%20THO\QUYET%20TOAN%202007\TAILIEU\DakLei\Documents%20and%20Settings\tnathu\Local%20Settings\Temporary%20Internet%20Files\OLK1\Documents%20and%20Settings\NHANNT\Local%20Settings\Temp\HOANG\CUONG_THINH\NKC.10.2001.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nathu\Local%20Settings\Temporary%20Internet%20Files\OLK1\Documents%20and%20Settings\NHANNT\Local%20Settings\Temp\HOANG\CUONG_THINH\NKC.10.200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Thanhvinh\dutoan\unzipped\SOKT-Q3CT\SOKT-Q3CT.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dbt-enesoctl2z\d\du%20lieu%20D%20may%20cu\WINDOWS\Desktop\Banve\Khai-hoang-PoKo\Nhan\Duong%20bo%20phai\KLThanh%20toan(Tinh%20lai)\TAILIEUCUAYEM\THANHTOAN\NAM2001\SONGHINH\DOAN\THUAN\BENXE.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may1\soft%20(d)\WINDOWS\Desktop\Pleicrong\Nghiemthulongh&#171;\TAILIEUCUAYEM\THANHTOAN\NAM2001\SONGHINH\DOAN\THUAN\BENXE.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Ktda1\c\My%20Documents\xetthau\dn500ht\banchao\B-CAOQ~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uong_kh\D\Business\KrongBuk-Eakar&amp;TBA\B-CAOQ~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cnhn\Local%20Settings\Temporary%20Internet%20Files\Content.IE5\RB55PX9I\SaoLuu\O%20C\Accouthp\CTMT\HLC\My%20Documents\DToan35KV\TramCatT.Yen-B.Xa.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User02\D\Tu&#202;n%20quy&#213;t%20to&#184;n%20c&#184;c%20c&#171;ng%20tr&#215;nh%20XDCB\TG%20Vinh.xls"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Nhan\c\TIEN\hoasenbosung.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Thanhvinh\dutoan\Luu%20o%20D%20old\Dutoan\Binh%20Phuoc\BCNCKT13_S3.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Computer\may%204%20(d)\VAN%20THO\QUYET%20TOAN%202007\Dung%20Quat\Nhom%20GC\New%20Folder\My%20Documents\3533\96Q\96q2588\PANEL.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Computer\may%204%20(d)\VAN%20THO\QUYET%20TOAN%202007\Documents%20and%20Settings\tvqminh\My%20Documents\DOCUME~1\VTDKHO~1.VIN\LOCALS~1\Temp\Rar$DI00.375\THANHTHAO\Thang%20KT%202001\Ho%20so%20thau\Du%20thau%20Huu%20Lung%20-%20Lang%20Son.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P7_2\thoai\THOAI\Daotao\Hien-truong-dao-tao-dd.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Linh\d\Luu%20Phong%20Kinh%20Doanh\Thanh%20mai\Du%20toan%20chinh%20thuc%20HCM\DT%20bo%20sung\PH99\TDTHCM\BO%20SUNG\PHEO-BUN\k507-515\DTbs.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231.xml.rels><?xml version="1.0" encoding="UTF-8" standalone="yes"?>
<Relationships xmlns="http://schemas.openxmlformats.org/package/2006/relationships"><Relationship Id="rId1" Type="http://schemas.microsoft.com/office/2006/relationships/xlExternalLinkPath/xlPathMissing" Target="VSP-th.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T_vinh\dutoan\DUTOAN\Dg%20Ho%20chi%20Minh\Atep-ThanhMy\DRong-Tarut%20BV\BenTat\cauBtat8.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Thanhvinh\dutoan\HaiDuong\BCNCKT-HopThanh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Hungnd\dutoan-v\DUTOAN\Qnam\CauGiapBa\TKKT-Giapb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IBASE"/>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PNT_QUOT__3"/>
      <sheetName val="COAT_WRAP_QIOT__3"/>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Sheet2"/>
      <sheetName val="Sheet3"/>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ong hop"/>
      <sheetName val="phan tich DG"/>
      <sheetName val="gia vat lieu"/>
      <sheetName val="gia xe may"/>
      <sheetName val="gia nhan cong"/>
      <sheetName val="XL4Test5"/>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H Ky Anh"/>
      <sheetName val="Sheet2 (2)"/>
      <sheetName val="CV den trong to聮g"/>
      <sheetName val="Bia"/>
      <sheetName val="Tm"/>
      <sheetName val="THKP"/>
      <sheetName val="DGi"/>
      <sheetName val="t1"/>
      <sheetName val="T11"/>
      <sheetName val="kl m m d"/>
      <sheetName val="kl vt tho"/>
      <sheetName val="kl dat"/>
      <sheetName val="Sheet4"/>
      <sheetName val="xin kinh phi"/>
      <sheetName val="lan trai"/>
      <sheetName val="thuoc no"/>
      <sheetName val="so thuc pham"/>
      <sheetName val="PNT_QUOT__3"/>
      <sheetName val="COAT_WRAP_QIOT__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fOOD"/>
      <sheetName val="FORM hc"/>
      <sheetName val="FORM pc"/>
      <sheetName val="CamPha"/>
      <sheetName val="MongCai"/>
      <sheetName val="70000000"/>
      <sheetName val="TH  goi 4-x"/>
      <sheetName val="[PNT-P3.xlsUTong hop (2)"/>
      <sheetName val="Km276 - Ke277"/>
      <sheetName val="[PNT-P3.xlsUKm279 - Km28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m27' - Km278"/>
      <sheetName val="SOLIEU"/>
      <sheetName val="TINHTOAN"/>
      <sheetName val="ȴ0000000"/>
      <sheetName val="BangTH"/>
      <sheetName val="Xaylap "/>
      <sheetName val="Nhan cong"/>
      <sheetName val="Thietbi"/>
      <sheetName val="Diengiai"/>
      <sheetName val="Vanchuyen"/>
      <sheetName val="Thang06-2002"/>
      <sheetName val="Thang07-2002"/>
      <sheetName val="Thang08-2002"/>
      <sheetName val="Thang09-2002"/>
      <sheetName val="Thang10-2002 "/>
      <sheetName val="Thang11-2002"/>
      <sheetName val="Thang12-2002"/>
      <sheetName val="Sheet1 (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NT-QUOT-D150#3"/>
      <sheetName val="PNT-QUOT-H153#3"/>
      <sheetName val="PNT-QUOT-K152#3"/>
      <sheetName val="PNT-QUOT-H146#3"/>
      <sheetName val="Oð mai 279"/>
      <sheetName val="mau kiem ke"/>
      <sheetName val="quyet toan HD 2000"/>
      <sheetName val="quyet toan hoa don 2001"/>
      <sheetName val="kiem ke hoa don 2001"/>
      <sheetName val="QUY III 02"/>
      <sheetName val="QUY IV 02"/>
      <sheetName val="QUYET TOAN 02"/>
      <sheetName val="Sheet15"/>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Shedt1"/>
      <sheetName val="_x0012_0000000"/>
      <sheetName val="Bao cao KQTH quy hoach 135"/>
      <sheetName val="Sheet5"/>
      <sheetName val="Sheet6"/>
      <sheetName val="Sheet7"/>
      <sheetName val="Sheet8"/>
      <sheetName val="Sheet9"/>
      <sheetName val="Sheet10"/>
      <sheetName val="BKLBD"/>
      <sheetName val="PTDG"/>
      <sheetName val="DTCT"/>
      <sheetName val="vlct"/>
      <sheetName val="Sheet11"/>
      <sheetName val="Sheet12"/>
      <sheetName val="Sheet13"/>
      <sheetName val="Sheet14"/>
      <sheetName val="Km&quot;80"/>
      <sheetName val="XLÇ_x0015_oppy"/>
      <sheetName val="Lap ®at ®hÖn"/>
      <sheetName val="Cong ban 1,5_x0013__x0000_"/>
      <sheetName val="XXXXX\XX"/>
      <sheetName val="0304"/>
      <sheetName val="0904"/>
      <sheetName val="1204"/>
      <sheetName val="80000000"/>
      <sheetName val="90000000"/>
      <sheetName val="a0000000"/>
      <sheetName val="b0000000"/>
      <sheetName val="c0000000"/>
      <sheetName val="cocB40 5B"/>
      <sheetName val="cocD50 9A"/>
      <sheetName val="cocD75 16"/>
      <sheetName val="coc B80 TD25"/>
      <sheetName val="P27 B80"/>
      <sheetName val="Coc23 B80"/>
      <sheetName val="cong B80 C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xdcb 01-2003"/>
      <sheetName val="Km283 - Jm284"/>
      <sheetName val="ADKT"/>
      <sheetName val="Kѭ284"/>
      <sheetName val="Song ban 0,7x0,7"/>
      <sheetName val="Cong ban 0,8x ,8"/>
      <sheetName val="T_x000b_331"/>
      <sheetName val="Áo"/>
      <sheetName val="TNghiªm T_x0002_ "/>
      <sheetName val="tt-_x0014_BA"/>
      <sheetName val="TD_x0014_"/>
      <sheetName val="_x0014_.12"/>
      <sheetName val="QD c5a HDQT (2)"/>
      <sheetName val="_x0003_hart1"/>
      <sheetName val="Tong (op"/>
      <sheetName val="Coc 4ieu"/>
      <sheetName val="TL33-13.14"/>
      <sheetName val="tlđm190337,8"/>
      <sheetName val="GC190337,8"/>
      <sheetName val="033,7,8"/>
      <sheetName val="TL033 ,2,4"/>
      <sheetName val="TL 0331,2"/>
      <sheetName val="033-1,4"/>
      <sheetName val="TL033,19,5"/>
      <sheetName val="7000 000"/>
      <sheetName val="ct luong "/>
      <sheetName val="Nhap 6T"/>
      <sheetName val="baocaochinh(qui1.05) (DC)"/>
      <sheetName val="Ctuluongq.1.05"/>
      <sheetName val="BANG PHAN BO qui1.05(DC)"/>
      <sheetName val="BANG PHAN BO quiII.05"/>
      <sheetName val="bao cac cinh Qui II-2005"/>
      <sheetName val="Baocao"/>
      <sheetName val="UT"/>
      <sheetName val="TongHopHD"/>
      <sheetName val="Macro1"/>
      <sheetName val="Macro2"/>
      <sheetName val="Macro3"/>
      <sheetName val="ESTI."/>
      <sheetName val="DI-ESTI"/>
      <sheetName val="K43"/>
      <sheetName val="THKL"/>
      <sheetName val="PL43"/>
      <sheetName val="K43+0.00 - 338 Trai"/>
      <sheetName val="gVL"/>
      <sheetName val="Khac DP"/>
      <sheetName val="Khoi than "/>
      <sheetName val="B3_208_than"/>
      <sheetName val="B3_208_TU"/>
      <sheetName val="B3_208_TW"/>
      <sheetName val="B3_208_DP"/>
      <sheetName val="B3_208_khac"/>
      <sheetName val="Thang8-02"/>
      <sheetName val="Thang9-02"/>
      <sheetName val="Thang10-02"/>
      <sheetName val="Thang11-02"/>
      <sheetName val="Thang12-02"/>
      <sheetName val="Thang01-03"/>
      <sheetName val="Thang02-0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p0000000"/>
      <sheetName val="BCDSPS"/>
      <sheetName val="BCDKT"/>
      <sheetName val="gìIÏÝ_x001c_Ã_x0008_ç¾{è"/>
      <sheetName val="TAU"/>
      <sheetName val="KHACH"/>
      <sheetName val="BC1"/>
      <sheetName val="BC2"/>
      <sheetName val="BAO CAO AN"/>
      <sheetName val="BANGKEKHACH"/>
      <sheetName val=""/>
      <sheetName val="XNxlva sxthanKCIÉ"/>
      <sheetName val="_x000b_luong phu"/>
      <sheetName val="DG "/>
      <sheetName val="Du tnan chi tiet coc nuoc"/>
      <sheetName val="Dong$bac"/>
      <sheetName val="30100000"/>
      <sheetName val="Ton 31.1"/>
      <sheetName val="NhapT.2"/>
      <sheetName val="Xuat T.2"/>
      <sheetName val="Ton 28.2"/>
      <sheetName val="H.Tra"/>
      <sheetName val="Hang CTY TRA LAI"/>
      <sheetName val="Hang NV Tra Lai"/>
      <sheetName val="Thang 07"/>
      <sheetName val="T10-05"/>
      <sheetName val="T9-05"/>
      <sheetName val="t805"/>
      <sheetName val="11T"/>
      <sheetName val="9T"/>
      <sheetName val="Don gia"/>
      <sheetName val="Nhap du lieu"/>
      <sheetName val="mua vao"/>
      <sheetName val="chi phi "/>
      <sheetName val="ban ra 10%"/>
      <sheetName val="??-BLDG"/>
      <sheetName val="bc"/>
      <sheetName val="K.O"/>
      <sheetName val="xang _clc"/>
      <sheetName val="X¡NG_td"/>
      <sheetName val="MaZUT"/>
      <sheetName val="DIESEL"/>
      <sheetName val="Sÿÿÿÿ"/>
      <sheetName val="quÿÿ"/>
      <sheetName val="Diem mon hoc"/>
      <sheetName val="Tong hop diem"/>
      <sheetName val="HoTen-khong duoc xo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ၔong hop QL48 - 2"/>
      <sheetName val="Km266"/>
      <sheetName val="Shaet13"/>
      <sheetName val="Cong ban 1,5„—_x0013__x0000_"/>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Package1"/>
      <sheetName val="thaß26"/>
      <sheetName val="TNghiÖ- VL"/>
      <sheetName val="FORM jc"/>
      <sheetName val="CV den trong to?g"/>
      <sheetName val="?0000000"/>
      <sheetName val="Xa9lap "/>
      <sheetName val="_x000c__x0000__x0000__x0000__x0000__x0000__x0000__x0000__x000d__x0000__x0000__x0000_"/>
      <sheetName val="ADKTKT02"/>
      <sheetName val="_x0000__x000f__x0000__x0000__x0000_‚ž½"/>
      <sheetName val="_x0000__x000d__x0000__x0000__x0000_âOŽ"/>
      <sheetName val="Dimu"/>
      <sheetName val="Klct"/>
      <sheetName val="Covi"/>
      <sheetName val="Nlvt"/>
      <sheetName val="Innl"/>
      <sheetName val="Invt"/>
      <sheetName val="Chon"/>
      <sheetName val="Qtnv"/>
      <sheetName val="Bqtn"/>
      <sheetName val="Bqtv"/>
      <sheetName val="Giao"/>
      <sheetName val="Dcap"/>
      <sheetName val="Nlie"/>
      <sheetName val="Mnli"/>
      <sheetName val="Khach iang le "/>
      <sheetName val="DŃ02"/>
      <sheetName val="GS02-thu0TM"/>
      <sheetName val="CDPS3"/>
      <sheetName val="K?284"/>
      <sheetName val="tldm190337,8"/>
      <sheetName val="?ong hop QL48 - 2"/>
      <sheetName val="_x0003_har"/>
      <sheetName val="Mix-Tarpaulin"/>
      <sheetName val="Tarpaulin"/>
      <sheetName val="Price"/>
      <sheetName val="Monthly"/>
      <sheetName val="For Summary"/>
      <sheetName val="For Summary(KG)"/>
      <sheetName val="PP Cloth"/>
      <sheetName val="Mix-PP Cloth"/>
      <sheetName val="Material Price-PP"/>
      <sheetName val="GS08)B.hµng"/>
      <sheetName val="tt chu don"/>
      <sheetName val="CVden nw8ai TCT (1)"/>
      <sheetName val="Mp mai 275"/>
      <sheetName val="gia x_x0000_ may"/>
      <sheetName val="QD cua "/>
      <sheetName val="PNT-P3"/>
      <sheetName val="I"/>
      <sheetName val="Cong ban 0,7p0,7"/>
      <sheetName val="Km275 - Ke276"/>
      <sheetName val="Km280 - Km2(1"/>
      <sheetName val="Km282 - Kl283"/>
      <sheetName val="Tong hop Op m!i"/>
      <sheetName val="Giao nhie- vu"/>
      <sheetName val="Giao nhiem fu"/>
      <sheetName val="QDcea TGD (2)"/>
      <sheetName val="Cong baj 2x1,5"/>
      <sheetName val="t01.06"/>
      <sheetName val="VÃt liÖu"/>
      <sheetName val="_x0014_M01"/>
      <sheetName val="Km27%"/>
      <sheetName val="O0 mai 279"/>
      <sheetName val="Op_x0000_mai 280"/>
      <sheetName val="Op mai 28_x0011_"/>
      <sheetName val="5 nam (tac`) (2)"/>
      <sheetName val="D%o nai"/>
      <sheetName val="CTT cao so."/>
      <sheetName val="XNxlva sxdhanKCII"/>
      <sheetName val="CTxay lap mo C_x0010_"/>
      <sheetName val="TDT-TB?"/>
      <sheetName val="Km280 ? Km281"/>
      <sheetName val="???????-BLDG"/>
      <sheetName val="tuong"/>
      <sheetName val="QD cua HDQ²_x0000__x0000_)"/>
      <sheetName val="P210-TP20"/>
      <sheetName val="CB32"/>
      <sheetName val="CTT NuiC_x000f_eo"/>
      <sheetName val="Kluo-_x0008_ phu"/>
      <sheetName val="MTL$-IN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refreshError="1"/>
      <sheetData sheetId="376" refreshError="1"/>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refreshError="1"/>
      <sheetData sheetId="414"/>
      <sheetData sheetId="415"/>
      <sheetData sheetId="416" refreshError="1"/>
      <sheetData sheetId="417"/>
      <sheetData sheetId="418"/>
      <sheetData sheetId="419"/>
      <sheetData sheetId="420"/>
      <sheetData sheetId="421"/>
      <sheetData sheetId="422"/>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sheetData sheetId="451"/>
      <sheetData sheetId="452"/>
      <sheetData sheetId="453"/>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sheetData sheetId="550"/>
      <sheetData sheetId="551" refreshError="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sheetData sheetId="591"/>
      <sheetData sheetId="592"/>
      <sheetData sheetId="593"/>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sheetData sheetId="611"/>
      <sheetData sheetId="612"/>
      <sheetData sheetId="613"/>
      <sheetData sheetId="614"/>
      <sheetData sheetId="615"/>
      <sheetData sheetId="616"/>
      <sheetData sheetId="617"/>
      <sheetData sheetId="618" refreshError="1"/>
      <sheetData sheetId="619"/>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refreshError="1"/>
      <sheetData sheetId="636" refreshError="1"/>
      <sheetData sheetId="637"/>
      <sheetData sheetId="638" refreshError="1"/>
      <sheetData sheetId="639"/>
      <sheetData sheetId="640" refreshError="1"/>
      <sheetData sheetId="641" refreshError="1"/>
      <sheetData sheetId="642"/>
      <sheetData sheetId="643"/>
      <sheetData sheetId="644"/>
      <sheetData sheetId="645"/>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refreshError="1"/>
      <sheetData sheetId="657"/>
      <sheetData sheetId="658"/>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refreshError="1"/>
      <sheetData sheetId="677"/>
      <sheetData sheetId="678"/>
      <sheetData sheetId="679" refreshError="1"/>
      <sheetData sheetId="680" refreshError="1"/>
      <sheetData sheetId="681"/>
      <sheetData sheetId="682" refreshError="1"/>
      <sheetData sheetId="683" refreshError="1"/>
      <sheetData sheetId="684"/>
      <sheetData sheetId="685"/>
      <sheetData sheetId="686"/>
      <sheetData sheetId="687" refreshError="1"/>
      <sheetData sheetId="688" refreshError="1"/>
      <sheetData sheetId="689"/>
      <sheetData sheetId="690"/>
      <sheetData sheetId="691"/>
      <sheetData sheetId="692"/>
      <sheetData sheetId="693" refreshError="1"/>
      <sheetData sheetId="694" refreshError="1"/>
      <sheetData sheetId="695" refreshError="1"/>
      <sheetData sheetId="696" refreshError="1"/>
      <sheetData sheetId="697"/>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refreshError="1"/>
      <sheetData sheetId="708" refreshError="1"/>
      <sheetData sheetId="709" refreshError="1"/>
      <sheetData sheetId="710" refreshError="1"/>
      <sheetData sheetId="7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LISTING"/>
      <sheetName val="L&amp;B"/>
      <sheetName val="P&amp;M"/>
      <sheetName val="MV"/>
      <sheetName val="COMPUTER"/>
      <sheetName val="OE"/>
      <sheetName val="Fur"/>
      <sheetName val="F&amp;F"/>
      <sheetName val="FA"/>
      <sheetName val="KL"/>
      <sheetName val="DISPOSAL"/>
      <sheetName val="Revaluation"/>
      <sheetName val="XL4Poppy"/>
      <sheetName val="FA_LISTING"/>
      <sheetName val="Sheet2"/>
      <sheetName val="bm"/>
      <sheetName val="dtx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Apr1"/>
      <sheetName val="Apr2"/>
      <sheetName val="Apr3"/>
      <sheetName val="Apr4"/>
      <sheetName val="Apr5"/>
      <sheetName val="Apr7"/>
      <sheetName val="Apr8"/>
      <sheetName val="Apr9"/>
      <sheetName val="Sheet1"/>
      <sheetName val="XL4Poppy"/>
      <sheetName val="Dec31"/>
      <sheetName val="Jan2"/>
      <sheetName val="Jan3"/>
      <sheetName val="Jan4"/>
      <sheetName val="Jan6"/>
      <sheetName val="Jan7"/>
      <sheetName val="Jan8"/>
      <sheetName val="Jan9"/>
      <sheetName val="Jan10"/>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Sheet9"/>
      <sheetName val="Sheet8"/>
      <sheetName val="Sheet7"/>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Outlets"/>
      <sheetName val="PGs"/>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6"/>
      <sheetName val="Sheet5"/>
      <sheetName val="Sheet4"/>
      <sheetName val="Sheet3"/>
      <sheetName val="Sheet2"/>
      <sheetName val="________BLDG"/>
      <sheetName val="Q1-02"/>
      <sheetName val="Q2-02"/>
      <sheetName val="Q3-02"/>
      <sheetName val="2001"/>
      <sheetName val="2002"/>
      <sheetName val="Jan11"/>
      <sheetName val="Jan13"/>
      <sheetName val="Jan14"/>
      <sheetName val="Jan15"/>
      <sheetName val="Jan16"/>
      <sheetName val="Jan17"/>
      <sheetName val="Jan18"/>
      <sheetName val="Jan20"/>
      <sheetName val="Jan21"/>
      <sheetName val="?¬’P‰¿ì¬?-BLDG"/>
      <sheetName val="?¬P¿ì¬?-BLDG"/>
      <sheetName val="?쒕?-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LDG"/>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Tdoi t.truong"/>
      <sheetName val="BC DBKH T5"/>
      <sheetName val="BC DBKH T6"/>
      <sheetName val="BC DBKH T7"/>
      <sheetName val="XL4Test5"/>
      <sheetName val="Phan tich VT"/>
      <sheetName val="TKe VT"/>
      <sheetName val="Du tru Vat tu"/>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Mau 1"/>
      <sheetName val="Mau so 2"/>
      <sheetName val="Mau so 3"/>
      <sheetName val="Mau so 7"/>
      <sheetName val="Mau so 8"/>
      <sheetName val="Mau so 9 da tru 45;54"/>
      <sheetName val="Mau so 9 45;54"/>
      <sheetName val="Mau 9 "/>
      <sheetName val="Mau 9 goc"/>
      <sheetName val="Mau 10"/>
      <sheetName val="Mau so 11"/>
      <sheetName val="LUONG CHO HUU"/>
      <sheetName val="thu BHXH,YT"/>
      <sheetName val="Phan bo"/>
      <sheetName val="Luong T5-04"/>
      <sheetName val="THLK2"/>
      <sheetName val="Bang ngang"/>
      <sheetName val="Bang doc"/>
      <sheetName val="B cham cong"/>
      <sheetName val="Btt luong"/>
      <sheetName val="SC 231"/>
      <sheetName val="SC 410"/>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
      <sheetName val="Dec#1"/>
      <sheetName val="HUNG"/>
      <sheetName val="THO"/>
      <sheetName val="HOA"/>
      <sheetName val="TINH"/>
      <sheetName val="THONG"/>
      <sheetName val="XXXXXXX0"/>
      <sheetName val="XXXXXXX1"/>
      <sheetName val="=??????-BLDG"/>
      <sheetName val="BOQ FORM FOR INQÕIRY"/>
      <sheetName val="?+Invoice!$DF$57?-BLDG"/>
      <sheetName val="10_x0000__x0000__x0000__x0000__x0000__x0000_"/>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DA0463BQ"/>
      <sheetName val="Chi tiet don gia khgi phuc"/>
      <sheetName val="thietbi"/>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quy 1"/>
      <sheetName val="quy 2"/>
      <sheetName val="6 thang"/>
      <sheetName val="quy 3"/>
      <sheetName val="9 TH"/>
      <sheetName val="quy4"/>
      <sheetName val="nam"/>
      <sheetName val="Sheet11"/>
      <sheetName val="Sheet12"/>
      <sheetName val="V_x000c_(No V-c)"/>
      <sheetName val="Overhead &amp; Profit B-1"/>
      <sheetName val="KhanhThuong"/>
      <sheetName val="PlotDat4"/>
      <sheetName val="DI-ESTI"/>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PTDGDT"/>
      <sheetName val="MTL$-INTER"/>
      <sheetName val="FORM OF PROPNSAL RFP-003"/>
      <sheetName val="PHANG5"/>
      <sheetName val="Phan tich don gia chi&quot;tiet"/>
      <sheetName val="BCDP_x0005_"/>
      <sheetName val="NKC _x0003__x0000__x0000_TM1_x0006__x0000__x0000_SC 111_x0002__x0000__x0000_NH_x0006__x0000__x0000_SC 1"/>
      <sheetName val="Sc #34"/>
      <sheetName val="Hoi phe nu"/>
      <sheetName val="THANG#"/>
      <sheetName val="Sheet("/>
      <sheetName val="Sheed7"/>
      <sheetName val="A`r3"/>
      <sheetName val="Apb4"/>
      <sheetName val="_x0001_pr2"/>
      <sheetName val="T.hopCPXDho_x0000_n_x0000_hanh (2)"/>
      <sheetName val="LK cp _x0000_dcb"/>
      <sheetName val="GDTH_x0000_5"/>
      <sheetName val="Ph_x0000_n_x0000__x0000_ich _x0000_a_x0000_ tu"/>
      <sheetName val="??+Invoice!$DF$57?????-BLDG"/>
      <sheetName val="SC_x0000_133"/>
      <sheetName val="QC 152"/>
      <sheetName val="SC 41_x0011_"/>
      <sheetName val="SC _x0014_42 loan"/>
      <sheetName val="SCT_x0011_54"/>
      <sheetName val="CT aong"/>
      <sheetName val="FORM OF PROPOSAL RFP-00Ê"/>
      <sheetName val="TIEUHAO"/>
      <sheetName val="N@"/>
      <sheetName val="Don gaa chi tiet"/>
      <sheetName val="XL4Poppq"/>
      <sheetName val="FH"/>
      <sheetName val="Chi p`i van chuyen"/>
      <sheetName val="Disch"/>
      <sheetName val="Pack"/>
      <sheetName val="Delivery"/>
      <sheetName val="M50"/>
      <sheetName val="M48"/>
      <sheetName val="M45"/>
      <sheetName val="M38"/>
      <sheetName val="D.Order"/>
      <sheetName val="Report"/>
      <sheetName val="Report.Delivery"/>
      <sheetName val="Monthly"/>
      <sheetName val="Chiet tinh dz22"/>
      <sheetName val="CT 1md &amp; dau conM"/>
      <sheetName val="Chi tiet dmn gia khoi phuc"/>
      <sheetName val="Coc40x40c-"/>
      <sheetName val="Han13"/>
      <sheetName val="T.@_x000c__x0000__x0001__x0000__x0000__x0000__x0003_Ú_x0000__x0000_&lt;_x001f__x0000__x0000__x0000_"/>
      <sheetName val="XL4Po_x0000_p_x0010_"/>
      <sheetName val="_x0010_HANG1"/>
      <sheetName val="IBASE"/>
      <sheetName val="Overhead &amp; "/>
      <sheetName val="Overhead &amp; Ԁ_x0000__x0000__x0000_"/>
      <sheetName val="Overhead &amp; Ԁ_x0000__x0000__x0000_Ȁ"/>
      <sheetName val="Overhead &amp; ?_x0000__x0000__x0000_?"/>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SC_411"/>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DG "/>
      <sheetName val="9 toan"/>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sheetData sheetId="364"/>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sheetData sheetId="421" refreshError="1"/>
      <sheetData sheetId="422" refreshError="1"/>
      <sheetData sheetId="423"/>
      <sheetData sheetId="424"/>
      <sheetData sheetId="425"/>
      <sheetData sheetId="426"/>
      <sheetData sheetId="427"/>
      <sheetData sheetId="428"/>
      <sheetData sheetId="429"/>
      <sheetData sheetId="430"/>
      <sheetData sheetId="431" refreshError="1"/>
      <sheetData sheetId="432" refreshError="1"/>
      <sheetData sheetId="433"/>
      <sheetData sheetId="434"/>
      <sheetData sheetId="435" refreshError="1"/>
      <sheetData sheetId="436"/>
      <sheetData sheetId="437"/>
      <sheetData sheetId="438"/>
      <sheetData sheetId="439"/>
      <sheetData sheetId="440"/>
      <sheetData sheetId="441"/>
      <sheetData sheetId="442"/>
      <sheetData sheetId="443" refreshError="1"/>
      <sheetData sheetId="444" refreshError="1"/>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sheetData sheetId="466"/>
      <sheetData sheetId="467"/>
      <sheetData sheetId="468" refreshError="1"/>
      <sheetData sheetId="469" refreshError="1"/>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CT"/>
      <sheetName val="TH"/>
      <sheetName val="Binh Dong"/>
      <sheetName val="SL dau tien"/>
      <sheetName val="DM 67"/>
      <sheetName val="TKP"/>
      <sheetName val="DLNS"/>
      <sheetName val="CPTV"/>
      <sheetName val="tobia22KV"/>
      <sheetName val="TH dz 22"/>
      <sheetName val="chi tiet dz 22 kv"/>
      <sheetName val="vt A cap"/>
      <sheetName val="TNGHIEM 22"/>
      <sheetName val="VCDD DZ 22"/>
      <sheetName val="Chlech -22"/>
      <sheetName val="TB dz"/>
      <sheetName val="DG vat tu"/>
      <sheetName val="vc vat tu CHUNG "/>
      <sheetName val="DG 36"/>
      <sheetName val="PQ tuyen"/>
      <sheetName val="Trung chuyen"/>
      <sheetName val="DGVCTC 67"/>
      <sheetName val="T T CL VC DZ 22"/>
      <sheetName val="TLCB"/>
      <sheetName val="Gvlcht"/>
      <sheetName val="CPDB"/>
      <sheetName val="LP cap dat"/>
      <sheetName val="Bia sau CT"/>
      <sheetName val="Sau CT"/>
      <sheetName val="Bia HA den CT"/>
      <sheetName val="HA den CT"/>
      <sheetName val="TNGHIEM 0,4"/>
      <sheetName val="VT ds 0,4"/>
      <sheetName val="TT CL VC DZ 0.4"/>
      <sheetName val="Ch lech -0,4"/>
      <sheetName val="VCdd 0,4"/>
      <sheetName val="Th 0,4"/>
      <sheetName val="CHITIET 0.4 KV"/>
      <sheetName val="Bia 0,4"/>
      <sheetName val="chi tiet TBA"/>
      <sheetName val="DM 85"/>
      <sheetName val="kl tt"/>
      <sheetName val="Phan dien TBA"/>
      <sheetName val="SLVC"/>
      <sheetName val="VC dd TBA"/>
      <sheetName val="Bia TBA"/>
      <sheetName val="Bia 50 LT12 "/>
      <sheetName val="TH 50 LT12"/>
      <sheetName val="TH 50 LT10,5"/>
      <sheetName val="Bia 50 LT 10,5"/>
      <sheetName val="DM 66"/>
      <sheetName val="TH 75"/>
      <sheetName val="Bia 75"/>
      <sheetName val="Bia tram160"/>
      <sheetName val="TH Tram160"/>
      <sheetName val="Bia tram250"/>
      <sheetName val="TH Tram250"/>
      <sheetName val="Bia 40"/>
      <sheetName val="TH 40"/>
      <sheetName val="tkct"/>
      <sheetName val="DTCD"/>
      <sheetName val="chitietdatdao"/>
      <sheetName val="TONG DZ 0.4 KV"/>
      <sheetName val="TONG KE DZ 22 KV"/>
      <sheetName val="TH VT22"/>
      <sheetName val="TH VT0,4"/>
    </sheetNames>
    <sheetDataSet>
      <sheetData sheetId="0"/>
      <sheetData sheetId="1"/>
      <sheetData sheetId="2"/>
      <sheetData sheetId="3"/>
      <sheetData sheetId="4"/>
      <sheetData sheetId="5"/>
      <sheetData sheetId="6"/>
      <sheetData sheetId="7"/>
      <sheetData sheetId="8"/>
      <sheetData sheetId="9"/>
      <sheetData sheetId="10" refreshError="1">
        <row r="327">
          <cell r="B327" t="str">
            <v>Làõp âàût xaì theïp cäüt neïo 25kg/xaì</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QMCT"/>
      <sheetName val="MTP1"/>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O REV.2(ARMOR)"/>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eKong - Penetration"/>
      <sheetName val="Dist. Perform - Ctns.sales in "/>
      <sheetName val="Dist. Perform - Value.sales in"/>
      <sheetName val="Dist. Perform - Value.sales Out"/>
      <sheetName val="Head Count"/>
      <sheetName val="Sales Result For Month"/>
      <sheetName val="Gia_GC_Satthep"/>
      <sheetName val="DTKLg"/>
      <sheetName val="VL"/>
      <sheetName val="PTVTu"/>
      <sheetName val="THKP-Full"/>
      <sheetName val="KLg"/>
      <sheetName val="CT Thang Mo"/>
      <sheetName val="BC Ton Kho New"/>
      <sheetName val="BC Cua GSBH New"/>
      <sheetName val="10000000"/>
      <sheetName val="dongia (2)"/>
      <sheetName val="ESTI."/>
      <sheetName val="DI-ESTI"/>
      <sheetName val="PNT-QUOT-#3"/>
      <sheetName val="COAT&amp;WRAP-QIOT-#3"/>
      <sheetName val="Chuso"/>
      <sheetName val="Bhyt t1"/>
      <sheetName val="vªÄ"/>
      <sheetName val="ZC³"/>
      <sheetName val="Øü"/>
      <sheetName val="PL_VÆQ"/>
      <sheetName val="PL_DUO_2Q"/>
      <sheetName val="Leave Statistic Report"/>
      <sheetName val="Database"/>
      <sheetName val="Ref"/>
      <sheetName val="—˜‰vˆ•ªˆÄ"/>
      <sheetName val="ŒˆŽZC³"/>
      <sheetName val="ŽØ“ü"/>
      <sheetName val="PL_VŽ–‹ÆQŒˆ"/>
      <sheetName val="PL_DUO_2QŒˆ"/>
      <sheetName val="DS CHU Ph_x0001__x0000_"/>
      <sheetName val=""/>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DS CHU Ph_x0001_?"/>
      <sheetName val="2001"/>
      <sheetName val="156nhap01"/>
      <sheetName val="CT00"/>
      <sheetName val="CT99"/>
      <sheetName val="DAMNEN KHONG HC"/>
      <sheetName val="dochat"/>
      <sheetName val="DAM NEN HC"/>
      <sheetName val="Detailed Reporting"/>
      <sheetName val="DS CHU Ph_x0001__"/>
      <sheetName val="CT  PL"/>
      <sheetName val="T.Tinh"/>
      <sheetName val="dsphongban"/>
      <sheetName val="���v������"/>
      <sheetName val="���Z�C��"/>
      <sheetName val="PL_�V�����Q��"/>
      <sheetName val="PL_DUO_2�Q��"/>
      <sheetName val="total"/>
      <sheetName val="global"/>
      <sheetName val="MTP"/>
      <sheetName val="Chitiet"/>
      <sheetName val="Dongia"/>
      <sheetName val="data"/>
      <sheetName val="bieu_solieu"/>
      <sheetName val="De11A"/>
      <sheetName val="gia vt,nc,may"/>
      <sheetName val="Corporate"/>
      <sheetName val="cham cong 01"/>
      <sheetName val="code"/>
      <sheetName val="ThongSo"/>
      <sheetName val="3pha-XDM"/>
      <sheetName val="3pha-CT"/>
      <sheetName val="VT A cap-THI CONG"/>
      <sheetName val="DANH SACH VAT TU THU HOI"/>
      <sheetName val="TONG.HT"/>
      <sheetName val="MTP1"/>
      <sheetName val="¡X??v??¡Ea?A"/>
      <sheetName val="???Z?C?3"/>
      <sheetName val="?O¡§u"/>
      <sheetName val="PL_?V?¡V?A?Q??"/>
      <sheetName val="PL_DUO_2?Q??"/>
      <sheetName val="¡X__v__¡Ea_A"/>
      <sheetName val="___Z_C_3"/>
      <sheetName val="_O¡§u"/>
      <sheetName val="PL__V_¡V_A_Q__"/>
      <sheetName val="PL_DUO_2_Q__"/>
      <sheetName val="REN"/>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VC"/>
      <sheetName val="gVL"/>
      <sheetName val="Sheet3"/>
      <sheetName val="GiaVL"/>
      <sheetName val="ND"/>
      <sheetName val="Cp&gt;10-Ln&lt;10"/>
      <sheetName val="Ln&lt;20"/>
      <sheetName val="EIRR&gt;1&lt;1"/>
      <sheetName val="EIRR&gt; 2"/>
      <sheetName val="EIRR&lt;2"/>
      <sheetName val="DG 285"/>
      <sheetName val="VP-MM"/>
      <sheetName val="dg-VTu"/>
      <sheetName val="PTTL"/>
      <sheetName val="CHITIET VL-NC-TT -1p"/>
      <sheetName val="CHITIET VL-NC-TT-3p"/>
      <sheetName val="CHITIET VL-NC"/>
      <sheetName val="DON GIA"/>
      <sheetName val="khongin"/>
      <sheetName val="Dgia vat tu"/>
      <sheetName val="Don gia_III"/>
      <sheetName val="Chiet tinh dz35"/>
      <sheetName val="Tke"/>
      <sheetName val="CHUONG TRINH"/>
      <sheetName val="BAOGIATHANG"/>
      <sheetName val="vanchuyen TC"/>
      <sheetName val="SILICATE"/>
      <sheetName val="DU LIEU"/>
      <sheetName val="XL4Pop_x0000__x0000_"/>
      <sheetName val="DS CHU Ph_x005f_x0001__x005f_x0000_"/>
      <sheetName val="DS CHU Ph_x005f_x0001__"/>
      <sheetName val="DS CHU Ph_x005f_x0001_"/>
      <sheetName val="DS CHU Ph_x005f_x0001_?"/>
      <sheetName val="DS CHU Ph_x005f_x005f_x005f_x0001__x005f_x005f_x0"/>
      <sheetName val="DS CHU Ph_x005f_x005f_x005f_x0001__"/>
      <sheetName val="DS CHU Ph_x005f_x005f_x005f_x0001_"/>
      <sheetName val="Vat tu XD"/>
      <sheetName val="DS CHU Ph_x0001_"/>
      <sheetName val="XL4Pop"/>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sheetData sheetId="26"/>
      <sheetData sheetId="27"/>
      <sheetData sheetId="28"/>
      <sheetData sheetId="29"/>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VT"/>
      <sheetName val="1NC"/>
      <sheetName val="Sheet1"/>
      <sheetName val="NHOMVTU"/>
      <sheetName val="MTP"/>
      <sheetName val="MTP_OLD"/>
      <sheetName val="MTP1"/>
      <sheetName val="CHITIET"/>
      <sheetName val="#REF"/>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tuong"/>
      <sheetName val="COAT&amp;WRAP-QIOT-#3"/>
      <sheetName val="PNT-QUOT-#3"/>
      <sheetName val="SUB GAT_x0000__x0000__x0000__x0000_USE"/>
      <sheetName val="CHITIET VL-NC-TT -1p"/>
      <sheetName val="CHITIET VL-NC-TT-3p"/>
      <sheetName val="TDTKP1"/>
      <sheetName val="KPVC-BD "/>
      <sheetName val="SL dau tien"/>
      <sheetName val="dd"/>
      <sheetName val="CHITIET VL-NC"/>
      <sheetName val="DON GIA"/>
      <sheetName val="TNHCHINH"/>
      <sheetName val="CT-35"/>
      <sheetName val="SUB GAT"/>
      <sheetName val="D_MUC"/>
      <sheetName val="CIRCULATING WATER PUMP LOUSE"/>
      <sheetName val="_x0000__x0000__x0000__x0000__x0000__x0000__x0000__x0000_"/>
      <sheetName val="MT1"/>
      <sheetName val="MT2"/>
      <sheetName val="LRN"/>
      <sheetName val="MT3"/>
      <sheetName val="MT4"/>
      <sheetName val="MT5"/>
      <sheetName val="NBS"/>
      <sheetName val="LR1"/>
      <sheetName val="LR2"/>
      <sheetName val="mtcs 3"/>
      <sheetName val="THOP"/>
      <sheetName val="10000000"/>
      <sheetName val="20000000"/>
      <sheetName val="30000000"/>
      <sheetName val="40000000"/>
      <sheetName val="50000000"/>
      <sheetName val="60000000"/>
      <sheetName val="70000000"/>
      <sheetName val="80000000"/>
      <sheetName val="90000000"/>
      <sheetName val="a0000000"/>
      <sheetName val="ADMINIST_x0000__x0000_RATION BUIING "/>
      <sheetName val="TD-CS1"/>
      <sheetName val="TD-CS2"/>
      <sheetName val="TD-CS3"/>
      <sheetName val="CS3 (2)"/>
      <sheetName val="CS1 (2)"/>
      <sheetName val="THOP "/>
      <sheetName val="CS2 (2)"/>
      <sheetName val="CHL_RINATION BLDG"/>
      <sheetName val="Giai trinh"/>
      <sheetName val="gvl"/>
      <sheetName val="HN"/>
      <sheetName val="Du_lieu"/>
      <sheetName val="SUB GAT????USE"/>
      <sheetName val="VatTu-1426"/>
      <sheetName val="ADMINIST"/>
      <sheetName val="UNIT 1 &amp; UNIT 2 AUX BAY-BUJKER "/>
      <sheetName val="B1.TH TB"/>
      <sheetName val="B2.THMS"/>
      <sheetName val="TB.01-TBCKTC"/>
      <sheetName val="TB.02-TBCD"/>
      <sheetName val="THLD"/>
      <sheetName val="L.01-CNN "/>
      <sheetName val="L.02-Dap tran"/>
      <sheetName val="L.03-OAL"/>
      <sheetName val="L.04-HLNM"/>
      <sheetName val="L.05.1-TBTL+TBP"/>
      <sheetName val="L.05.2-DIEN NM"/>
      <sheetName val="DG2519"/>
      <sheetName val="DGTH"/>
      <sheetName val="L.05.3-TTLL"/>
      <sheetName val="DGCT"/>
      <sheetName val="VL"/>
      <sheetName val="NC"/>
      <sheetName val="MTC"/>
      <sheetName val="L.05.3-Nuoc"/>
      <sheetName val="L.06-CDD"/>
      <sheetName val="Cuoc DCM"/>
      <sheetName val="VL phan XD"/>
      <sheetName val="luong 2519"/>
      <sheetName val="Luongtho"/>
      <sheetName val="Van dung may"/>
      <sheetName val="Quantity"/>
      <sheetName val="Gia-NC(khong in)"/>
      <sheetName val="SUB GAT____USE"/>
      <sheetName val="MTP"/>
      <sheetName val="MTP1"/>
      <sheetName val="DD 10KV"/>
      <sheetName val="DT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1"/>
      <sheetName val="Sheet3"/>
      <sheetName val="Sheet1"/>
      <sheetName val="03_01"/>
      <sheetName val="BANRA 3-01"/>
    </sheetNames>
    <sheetDataSet>
      <sheetData sheetId="0"/>
      <sheetData sheetId="1"/>
      <sheetData sheetId="2"/>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T"/>
      <sheetName val="NC"/>
      <sheetName val="MTP"/>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i tiet "/>
      <sheetName val="chi tiet huong"/>
      <sheetName val="TH"/>
      <sheetName val="TH (2)"/>
      <sheetName val="Sheet3"/>
      <sheetName val="XL4Poppy"/>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tong hop"/>
      <sheetName val="phan tich DG"/>
      <sheetName val="gia vat lieu"/>
      <sheetName val="gia xe may"/>
      <sheetName val="gia nhan cong"/>
      <sheetName val="XL4Test5"/>
      <sheetName val="Congty"/>
      <sheetName val="VPPN"/>
      <sheetName val="XN74"/>
      <sheetName val="XN54"/>
      <sheetName val="XN33"/>
      <sheetName val="NK96"/>
      <sheetName val="nhap"/>
      <sheetName val="TL3-2002"/>
      <sheetName val="9015"/>
      <sheetName val="0502"/>
      <sheetName val="2213"/>
      <sheetName val="7270"/>
      <sheetName val="8672"/>
      <sheetName val="3027"/>
      <sheetName val="3810"/>
      <sheetName val="8523"/>
      <sheetName val="MAU"/>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CPV"/>
      <sheetName val="DGCM"/>
      <sheetName val="TL-I"/>
      <sheetName val="chitiet"/>
      <sheetName val="THG"/>
      <sheetName val="5 nam (tach)"/>
      <sheetName val="5 nam (tach) (2)"/>
      <sheetName val="KH 2003"/>
      <sheetName val="00000000"/>
      <sheetName val="10000000"/>
      <sheetName val="20000000"/>
      <sheetName val="KHQ II"/>
      <sheetName val="Gia VL"/>
      <sheetName val="Bang gia ca may"/>
      <sheetName val="Bang luong CB"/>
      <sheetName val="Bang P.tich CT"/>
      <sheetName val="D.toan chi tiet"/>
      <sheetName val="Bang TH Dtoan"/>
      <sheetName val="XXXXXXXX"/>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HR SWGR &amp; MCC"/>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VENDOR-QUKTES"/>
      <sheetName val="k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ᄀ_x0000__x0000_䅀ᄀ_x0000__x0000_䅀ᄀ_x0000__x0000_䅀ᄀ_x0000__x0000_䅀ᄀ_x0000__x0000_䅀_x0000_䅀ᘀŀ_x0000_䅀ᘀŀ_x0000_䅀ᘀ"/>
      <sheetName val="MTO REV_2_ARMOR_"/>
      <sheetName val="DC1605"/>
      <sheetName val="DcnamTV"/>
      <sheetName val="ppnamdaibieu"/>
      <sheetName val="TyleAdreyanop"/>
      <sheetName val="ppAdreyanop"/>
      <sheetName val="ketqua"/>
      <sheetName val="maxmint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30000000"/>
      <sheetName val="KM20-21"/>
      <sheetName val="KM21-22"/>
      <sheetName val="KM22-23"/>
      <sheetName val="KM23-24"/>
      <sheetName val="KM24-25"/>
      <sheetName val="KM25-26"/>
      <sheetName val="KM26-27"/>
      <sheetName val="KM27-28"/>
      <sheetName val="KM28-29"/>
      <sheetName val="TCB2km27-28(T)"/>
      <sheetName val="TCB2km27-28 (R)"/>
      <sheetName val="Dautu"/>
      <sheetName val="Dautu1"/>
      <sheetName val="BaDinh"/>
      <sheetName val="BaDinh1"/>
      <sheetName val="Nongnghiep"/>
      <sheetName val="Nongnghiep 1"/>
      <sheetName val="BaDinhvay"/>
      <sheetName val="BaDinhvay1"/>
      <sheetName val="Dautuvay"/>
      <sheetName val="BaDinhtrano"/>
      <sheetName val="Daututrano"/>
      <sheetName val="Tranodaihan"/>
      <sheetName val="Tranodaihan 1"/>
      <sheetName val="Daututhang6"/>
      <sheetName val="Daututhang7"/>
      <sheetName val="Daututhang8"/>
      <sheetName val="Daututhang9"/>
      <sheetName val="Daututhang10 "/>
      <sheetName val="Daututhang11"/>
      <sheetName val="Daututhang12"/>
      <sheetName val="BaDinhthang6"/>
      <sheetName val="BaDinhthang7"/>
      <sheetName val="BaDinhthang8"/>
      <sheetName val="BaDinhthang9"/>
      <sheetName val="BaDinhthang10"/>
      <sheetName val="BaDinhthang11"/>
      <sheetName val="BaDinhthang12"/>
      <sheetName val="Nongnghiep8"/>
      <sheetName val="Nongnghiep9"/>
      <sheetName val="Nongnghiep10"/>
      <sheetName val="Nongnghiep11"/>
      <sheetName val="Nongnghiep12"/>
      <sheetName val="Bangkevay"/>
      <sheetName val="UNCBD"/>
      <sheetName val="UNCNN"/>
      <sheetName val="UNCBD1"/>
      <sheetName val="Km63 Ql8A"/>
      <sheetName val="BSQL8"/>
      <sheetName val="QL7t6"/>
      <sheetName val="BSQL7"/>
      <sheetName val="Dchau"/>
      <sheetName val="BSDien chau"/>
      <sheetName val="LTG"/>
      <sheetName val="L GT"/>
      <sheetName val="L lai xe"/>
      <sheetName val="XD1"/>
      <sheetName val="XD2"/>
      <sheetName val="XD3"/>
      <sheetName val="Xmay"/>
      <sheetName val="ong sang"/>
      <sheetName val="OS"/>
      <sheetName val="Thue ng"/>
      <sheetName val="THL"/>
      <sheetName val="Tr BH"/>
      <sheetName val="km66 ql8a"/>
      <sheetName val="Vuot ql1a"/>
      <sheetName val="BS vuot 1A"/>
      <sheetName val="Tru BH"/>
      <sheetName val="BSQL7A"/>
      <sheetName val="။H 12-1"/>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DTCT"/>
      <sheetName val="PTVT"/>
      <sheetName val="THDT"/>
      <sheetName val="THVT"/>
      <sheetName val="THGT"/>
      <sheetName val="RUILDING ELE."/>
      <sheetName val="TH-CD"/>
      <sheetName val="TH-CDB"/>
      <sheetName val="KL-CD"/>
      <sheetName val="chiakhoi"/>
      <sheetName val="CDP3"/>
      <sheetName val="CD7"/>
      <sheetName val="CD6"/>
      <sheetName val="CD5"/>
      <sheetName val="CD4"/>
      <sheetName val="CD3"/>
      <sheetName val="CD2"/>
      <sheetName val="CD1"/>
      <sheetName val="CDP4"/>
      <sheetName val="CDB5"/>
      <sheetName val="CDB4"/>
      <sheetName val="CDB3"/>
      <sheetName val="CDB2"/>
      <sheetName val="CDB1"/>
      <sheetName val="CDP4(KT)"/>
      <sheetName val="CDB5(KT)"/>
      <sheetName val="CDB4(KT)"/>
      <sheetName val="CDB3(KT)"/>
      <sheetName val="CDB2(KT)"/>
      <sheetName val="CDB1(KT)"/>
      <sheetName val="Duong cong vu hci (9;) (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Sheet!4"/>
      <sheetName val="Du toan"/>
      <sheetName val="Phan tich vat tu"/>
      <sheetName val="Tong hop vat tu"/>
      <sheetName val="Tong hop gia"/>
      <sheetName val="Vat tu"/>
      <sheetName val="Tro giup"/>
      <sheetName val="Nhan cong"/>
      <sheetName val="May thi cong"/>
      <sheetName val="Chi phi chung"/>
      <sheetName val="Config"/>
      <sheetName val="WEATHER P_x0003__x0000_OF LTG. &amp; ROD LTG."/>
      <sheetName val="20000000_x0000__x0000__x0000__x0000__x0000__x0000__x0000__x0000__x0000__x0000__x0000_♸Ģ_x0000__x0004__x0000__x0000__x0000__x0000__x0000__x0000_怨Ģ"/>
      <sheetName val="gia nhan cong_x0000__x0000__x0000__x0000__x0000__x0000__x0000__x0000__x0000__x0000__x0000__x0000_傰_x0000__x0004__x0000__x0000_"/>
      <sheetName val=""/>
      <sheetName val="Duong cong vၵ hcm (7)"/>
      <sheetName val="TK111"/>
      <sheetName val="thang 1"/>
      <sheetName val="Thang 2"/>
      <sheetName val="thang 3"/>
      <sheetName val="thang 4"/>
      <sheetName val="thang 5"/>
      <sheetName val="thang 6"/>
      <sheetName val="thang 7"/>
      <sheetName val="NC"/>
      <sheetName val="dgnc1"/>
      <sheetName val="Gia VL den chan CT"/>
      <sheetName val="VL"/>
      <sheetName val="Khoi_Luong"/>
      <sheetName val="Don_Gia"/>
      <sheetName val="TB"/>
      <sheetName val="BT-Vua"/>
      <sheetName val="PHU LUC"/>
      <sheetName val="SUM=BQ-REV.2"/>
      <sheetName val="TH4"/>
      <sheetName val="TB4"/>
      <sheetName val="CT4"/>
      <sheetName val="CT3"/>
      <sheetName val="TH3"/>
      <sheetName val="TB3"/>
      <sheetName val="CT2"/>
      <sheetName val="TH2"/>
      <sheetName val="TB2"/>
      <sheetName val="CT1"/>
      <sheetName val="TH1"/>
      <sheetName val="TB1"/>
      <sheetName val="DcfamTV"/>
      <sheetName val="Hoan ã,anh"/>
      <sheetName val="04000002"/>
      <sheetName val="MTO REV.0(ARMO_x0012_ ON SHORE)"/>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refreshError="1"/>
      <sheetData sheetId="459" refreshError="1"/>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MTO REV_2_ARMOR_"/>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Chart1"/>
      <sheetName val="amp"/>
      <sheetName val=" CHU"/>
      <sheetName val="Chart4"/>
      <sheetName val="Chart5"/>
      <sheetName val="Chart6"/>
      <sheetName val="Chart7"/>
      <sheetName val="Chart8"/>
      <sheetName val="Chart9"/>
      <sheetName val="Sheet18"/>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2(ARMOR)"/>
      <sheetName val="PNT-QUOT-#3"/>
      <sheetName val="COAT&amp;WRAP-QIOT-#3"/>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2(ARMOR)"/>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SUM-BQ-REV.2"/>
      <sheetName val="MTO REV.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sheetName val="chi tiet"/>
      <sheetName val="MB96,97"/>
      <sheetName val="Tong gia tri"/>
      <sheetName val="vc duong dai"/>
      <sheetName val="vc ngan"/>
      <sheetName val="VL,NC,M day"/>
      <sheetName val="chi tiet chuoi"/>
      <sheetName val="VT A cap"/>
      <sheetName val="C.tiet chuoi A"/>
      <sheetName val="TL cot"/>
      <sheetName val="XL4Poppy"/>
      <sheetName val="dtx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ÇnCK"/>
      <sheetName val="Gia vat tu"/>
      <sheetName val="Sum_Arch "/>
      <sheetName val="PhÇn XD"/>
      <sheetName val="TNHCHINH"/>
      <sheetName val="dtxl"/>
      <sheetName val="Ph?nCK"/>
      <sheetName val="TT DZ35"/>
      <sheetName val="LOGO"/>
      <sheetName val="Export Table"/>
      <sheetName val="DIALOGDUTOAN"/>
      <sheetName val="Program"/>
      <sheetName val="Phantich"/>
      <sheetName val="ProExtra"/>
      <sheetName val="Main"/>
      <sheetName val="TV142000_TK012000"/>
      <sheetName val="Module1"/>
      <sheetName val="Ph_nCK"/>
      <sheetName val="Help"/>
      <sheetName val="VND Cach doc khac"/>
      <sheetName val="USD Cach doc khac"/>
      <sheetName val="BS_Macro"/>
      <sheetName val="Sheet1"/>
      <sheetName val="Sheet2"/>
      <sheetName val="Sheet3"/>
      <sheetName val="dongia"/>
      <sheetName val="DG "/>
      <sheetName val="T.Tinh"/>
    </sheetNames>
    <sheetDataSet>
      <sheetData sheetId="0"/>
      <sheetData sheetId="1" refreshError="1">
        <row r="5">
          <cell r="J5">
            <v>353627</v>
          </cell>
        </row>
        <row r="7">
          <cell r="D7">
            <v>13900</v>
          </cell>
        </row>
        <row r="8">
          <cell r="D8">
            <v>1.5</v>
          </cell>
        </row>
        <row r="9">
          <cell r="D9">
            <v>1.1499999999999999</v>
          </cell>
        </row>
        <row r="11">
          <cell r="D11">
            <v>80000</v>
          </cell>
        </row>
        <row r="12">
          <cell r="J12">
            <v>283718</v>
          </cell>
        </row>
        <row r="15">
          <cell r="D15">
            <v>550</v>
          </cell>
        </row>
        <row r="16">
          <cell r="D16">
            <v>90000</v>
          </cell>
        </row>
        <row r="17">
          <cell r="D17">
            <v>60000</v>
          </cell>
          <cell r="J17">
            <v>251800</v>
          </cell>
        </row>
        <row r="19">
          <cell r="D19">
            <v>6500</v>
          </cell>
        </row>
        <row r="22">
          <cell r="J22">
            <v>282342.38</v>
          </cell>
        </row>
        <row r="23">
          <cell r="D23">
            <v>400</v>
          </cell>
        </row>
        <row r="24">
          <cell r="D24">
            <v>25000</v>
          </cell>
        </row>
        <row r="25">
          <cell r="D25">
            <v>40000</v>
          </cell>
        </row>
        <row r="26">
          <cell r="J26">
            <v>433736</v>
          </cell>
        </row>
        <row r="31">
          <cell r="D31">
            <v>336000</v>
          </cell>
        </row>
        <row r="33">
          <cell r="D33">
            <v>5700</v>
          </cell>
        </row>
        <row r="35">
          <cell r="D35">
            <v>560</v>
          </cell>
        </row>
        <row r="36">
          <cell r="D36">
            <v>700</v>
          </cell>
        </row>
        <row r="37">
          <cell r="D37">
            <v>25000</v>
          </cell>
        </row>
        <row r="43">
          <cell r="D43">
            <v>15000</v>
          </cell>
        </row>
        <row r="44">
          <cell r="D44">
            <v>42400</v>
          </cell>
        </row>
        <row r="53">
          <cell r="D53">
            <v>2100000</v>
          </cell>
        </row>
        <row r="54">
          <cell r="D54">
            <v>2100000</v>
          </cell>
        </row>
        <row r="77">
          <cell r="D77">
            <v>4500</v>
          </cell>
        </row>
        <row r="78">
          <cell r="D78">
            <v>4500</v>
          </cell>
        </row>
        <row r="84">
          <cell r="D84">
            <v>540000</v>
          </cell>
        </row>
        <row r="85">
          <cell r="D85">
            <v>573600</v>
          </cell>
        </row>
        <row r="86">
          <cell r="D86">
            <v>642000</v>
          </cell>
        </row>
        <row r="87">
          <cell r="D87">
            <v>690000</v>
          </cell>
        </row>
        <row r="90">
          <cell r="D90">
            <v>2300</v>
          </cell>
        </row>
        <row r="91">
          <cell r="D91">
            <v>5000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Tam"/>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2">
          <cell r="B162" t="str">
            <v>03.3203</v>
          </cell>
          <cell r="C162" t="str">
            <v>LÊp ®Êt r·nh tiÕp ®Þa</v>
          </cell>
          <cell r="D162" t="str">
            <v>m3</v>
          </cell>
          <cell r="E162">
            <v>4</v>
          </cell>
          <cell r="H162">
            <v>10007</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31">
          <cell r="B431" t="str">
            <v>02.2601</v>
          </cell>
          <cell r="C431" t="str">
            <v>Trung chuyÓn ThiÕt bÞ: 1,5 Km</v>
          </cell>
          <cell r="D431" t="str">
            <v>TÊn</v>
          </cell>
          <cell r="E431">
            <v>4.0000000000000001E-3</v>
          </cell>
          <cell r="H431">
            <v>12546.659999999998</v>
          </cell>
          <cell r="I431">
            <v>84338.099999999991</v>
          </cell>
        </row>
      </sheetData>
      <sheetData sheetId="3" refreshError="1"/>
      <sheetData sheetId="4" refreshError="1">
        <row r="8">
          <cell r="B8" t="str">
            <v>02.1464</v>
          </cell>
          <cell r="C8" t="str">
            <v>V/c cét bª t«ng li t©m 12b</v>
          </cell>
          <cell r="D8" t="str">
            <v>TÊn</v>
          </cell>
          <cell r="E8">
            <v>1</v>
          </cell>
          <cell r="H8">
            <v>90972.200000000012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Du thau Yªn Minh - Hµ Giang"/>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Chiet tinh dz35"/>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Chiet tinh dz35"/>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 val="CT Thang Mo"/>
      <sheetName val="CT  PL"/>
    </sheetNames>
    <sheetDataSet>
      <sheetData sheetId="0"/>
      <sheetData sheetId="1"/>
      <sheetData sheetId="2">
        <row r="3">
          <cell r="H3">
            <v>17.099999999999998</v>
          </cell>
        </row>
        <row r="4">
          <cell r="H4">
            <v>2</v>
          </cell>
        </row>
      </sheetData>
      <sheetData sheetId="3"/>
      <sheetData sheetId="4"/>
      <sheetData sheetId="5"/>
      <sheetData sheetId="6"/>
      <sheetData sheetId="7"/>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 val="CT Thang Mo"/>
      <sheetName val="CT  PL"/>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truc tiep"/>
      <sheetName val="phu tro"/>
      <sheetName val="THANH PHAM"/>
      <sheetName val="gian tiep"/>
      <sheetName val="CHI TIET"/>
      <sheetName val="XL4Poppy"/>
      <sheetName val="bang tien luong"/>
    </sheetNames>
    <sheetDataSet>
      <sheetData sheetId="0"/>
      <sheetData sheetId="1"/>
      <sheetData sheetId="2"/>
      <sheetData sheetId="3"/>
      <sheetData sheetId="4"/>
      <sheetData sheetId="5"/>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truc tiep"/>
      <sheetName val="phu tro"/>
      <sheetName val="THANH PHAM"/>
      <sheetName val="gian tiep"/>
      <sheetName val="CHI TIET"/>
      <sheetName val="XL4Poppy"/>
      <sheetName val="bang tien luong"/>
    </sheetNames>
    <sheetDataSet>
      <sheetData sheetId="0"/>
      <sheetData sheetId="1"/>
      <sheetData sheetId="2"/>
      <sheetData sheetId="3"/>
      <sheetData sheetId="4"/>
      <sheetData sheetId="5"/>
      <sheetData sheetId="6"/>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PTDG"/>
      <sheetName val="vua"/>
      <sheetName val="DKTTHD"/>
      <sheetName val="Vat lieu"/>
      <sheetName val="May"/>
      <sheetName val="NC"/>
      <sheetName val="XL4Poppy"/>
      <sheetName val="FA-LISTING"/>
    </sheetNames>
    <sheetDataSet>
      <sheetData sheetId="0" refreshError="1"/>
      <sheetData sheetId="1" refreshError="1"/>
      <sheetData sheetId="2" refreshError="1">
        <row r="11">
          <cell r="G11">
            <v>354318</v>
          </cell>
        </row>
      </sheetData>
      <sheetData sheetId="3" refreshError="1"/>
      <sheetData sheetId="4" refreshError="1">
        <row r="16">
          <cell r="D16">
            <v>5443</v>
          </cell>
        </row>
        <row r="17">
          <cell r="D17">
            <v>5824</v>
          </cell>
        </row>
        <row r="18">
          <cell r="D18">
            <v>8000</v>
          </cell>
        </row>
        <row r="28">
          <cell r="D28">
            <v>9500</v>
          </cell>
        </row>
        <row r="31">
          <cell r="D31">
            <v>15700</v>
          </cell>
        </row>
      </sheetData>
      <sheetData sheetId="5" refreshError="1">
        <row r="13">
          <cell r="E13">
            <v>756363.23999999987</v>
          </cell>
        </row>
        <row r="16">
          <cell r="E16">
            <v>660226.23</v>
          </cell>
        </row>
        <row r="26">
          <cell r="E26">
            <v>1189917.1199999999</v>
          </cell>
        </row>
        <row r="52">
          <cell r="E52">
            <v>108787.35999999999</v>
          </cell>
        </row>
        <row r="58">
          <cell r="E58">
            <v>42325.279999999999</v>
          </cell>
        </row>
        <row r="67">
          <cell r="E67">
            <v>841958.47999999986</v>
          </cell>
        </row>
        <row r="72">
          <cell r="E72">
            <v>87391.939999999988</v>
          </cell>
        </row>
        <row r="73">
          <cell r="E73">
            <v>44961.569999999992</v>
          </cell>
        </row>
      </sheetData>
      <sheetData sheetId="6" refreshError="1">
        <row r="14">
          <cell r="E14">
            <v>25637.549999999996</v>
          </cell>
          <cell r="F14">
            <v>26351.1</v>
          </cell>
          <cell r="H14">
            <v>27754.079999999998</v>
          </cell>
        </row>
      </sheetData>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
      <sheetName val="KL"/>
      <sheetName val="VL"/>
      <sheetName val="NC"/>
      <sheetName val="M"/>
      <sheetName val="Vua"/>
      <sheetName val="DTCT (TCnen-03)"/>
      <sheetName val="DTCT (TCnen-02)"/>
      <sheetName val="DTCT (BSnen)"/>
      <sheetName val="DTCT(mat-duyet)"/>
      <sheetName val="DTCT"/>
      <sheetName val="DTCT (BS-mat)"/>
      <sheetName val="DTCT (TCmat-02)"/>
      <sheetName val="DTCT (TCmat-03)"/>
      <sheetName val="DTCT (BScong)"/>
      <sheetName val="DTCT (TCcong-03)"/>
      <sheetName val="DTCT (TCcong-02)"/>
      <sheetName val="DTCT (nen-cong-ATGT-duyet)"/>
      <sheetName val="KP-duyet"/>
      <sheetName val="Chenh lechDG"/>
      <sheetName val="DG "/>
      <sheetName val="DTCT (BS-ATGT)"/>
      <sheetName val="DTCT (AT-03)"/>
      <sheetName val="KP-05"/>
      <sheetName val="KP-02"/>
      <sheetName val="KP-BS-nen-cong-mat"/>
      <sheetName val="TH"/>
      <sheetName val="Sheet1"/>
      <sheetName val="XL4Poppy"/>
      <sheetName val="DTCT (BS-ATGP)"/>
      <sheetName val="Sheep1"/>
      <sheetName val="DTCT (TCmap-02)"/>
      <sheetName val="Tæng ng¹ch"/>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tong hop"/>
      <sheetName val="phan tich DG"/>
      <sheetName val="gia vat lieu"/>
      <sheetName val="gia xe may"/>
      <sheetName val="gia nhan cong"/>
      <sheetName val="XL4Test5"/>
      <sheetName val="A6"/>
      <sheetName val="PTDG"/>
      <sheetName val="DTCT"/>
      <sheetName val="THDT@ "/>
      <sheetName val="KPKS KTTC"/>
      <sheetName val="KPKSKT"/>
      <sheetName val="CPK"/>
      <sheetName val="CPLPTD"/>
      <sheetName val="CPTK"/>
      <sheetName val="THKL"/>
      <sheetName val="PTDGCD@"/>
      <sheetName val="hephao"/>
      <sheetName val="sandao"/>
      <sheetName val="Sheet1"/>
      <sheetName val="N6"/>
      <sheetName val="PHU XUAN"/>
      <sheetName val="PHU XUAN (2)"/>
      <sheetName val="TRAN-TRUONGXUAN"/>
      <sheetName val="TRAN-TRUONGXUAN (2)"/>
      <sheetName val="QLO28"/>
      <sheetName val="tinhlo10"/>
      <sheetName val="HOA AN (2)"/>
      <sheetName val="Sheet3"/>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Cuoc 89"/>
    </sheetNames>
    <sheetDataSet>
      <sheetData sheetId="0" refreshError="1">
        <row r="78">
          <cell r="B78" t="str">
            <v>c.Maïy thi cäng</v>
          </cell>
        </row>
        <row r="86">
          <cell r="B86" t="str">
            <v>b. Nhán cäng 3,5/7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Tra_bang"/>
    </sheetNames>
    <sheetDataSet>
      <sheetData sheetId="0" refreshError="1">
        <row r="87">
          <cell r="B87" t="str">
            <v>b. Nhán cäng 3,7/7</v>
          </cell>
        </row>
      </sheetData>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ow r="87">
          <cell r="B87" t="str">
            <v>b. Nhán cäng 3,7/7</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ow r="87">
          <cell r="B87" t="str">
            <v>b. Nhán cäng 3,7/7</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m3BT"/>
      <sheetName val="BIA"/>
      <sheetName val="MUCLUC"/>
      <sheetName val="THTONGDT"/>
      <sheetName val="THPDCN"/>
      <sheetName val="THPDDDTT"/>
      <sheetName val="THPTBDC"/>
      <sheetName val="THPTRHB"/>
      <sheetName val="THPTRPP"/>
      <sheetName val="THPDDDHT"/>
      <sheetName val="THPHPP"/>
      <sheetName val="THTG"/>
      <sheetName val="THDGCNG"/>
      <sheetName val="CHITIET CNg"/>
      <sheetName val="THDG- DDTT"/>
      <sheetName val="CHITIETDDTT"/>
      <sheetName val="THDGTBDC"/>
      <sheetName val="CHITIETTBDC"/>
      <sheetName val="Tong_hopTRHB"/>
      <sheetName val="CHITIETTTRHB"/>
      <sheetName val="tonghopTRTREO"/>
      <sheetName val="CHITIETTTRtreo"/>
      <sheetName val="tonghopHT"/>
      <sheetName val="CHITIETDDHT"/>
      <sheetName val="tonghopHPP"/>
      <sheetName val="CHITIETDHPP"/>
      <sheetName val="CHITIETTG"/>
      <sheetName val="DON GIA TRAM (3)"/>
      <sheetName val="HIEUCHINH"/>
      <sheetName val="PT VATTU"/>
      <sheetName val="DON GIA TRAM (3!"/>
      <sheetName val="DG CANTHO"/>
      <sheetName val="Dutoan KL"/>
    </sheetNames>
    <sheetDataSet>
      <sheetData sheetId="0" refreshError="1">
        <row r="12">
          <cell r="H12">
            <v>260368.02000000002</v>
          </cell>
        </row>
        <row r="22">
          <cell r="H22">
            <v>2426.58</v>
          </cell>
        </row>
        <row r="41">
          <cell r="H41">
            <v>2022.1499999999999</v>
          </cell>
        </row>
      </sheetData>
      <sheetData sheetId="1" refreshError="1"/>
      <sheetData sheetId="2" refreshError="1"/>
      <sheetData sheetId="3" refreshError="1"/>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sheetData sheetId="26" refreshError="1"/>
      <sheetData sheetId="27"/>
      <sheetData sheetId="28" refreshError="1"/>
      <sheetData sheetId="29" refreshError="1"/>
      <sheetData sheetId="30"/>
      <sheetData sheetId="31" refreshError="1"/>
      <sheetData sheetId="3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Dinh muc du toan"/>
      <sheetName val="Config"/>
      <sheetName val="AutoClose"/>
      <sheetName val="tra-vat-lieu"/>
      <sheetName val="total"/>
      <sheetName val="(viet)"/>
      <sheetName val="dictionary"/>
      <sheetName val="New(eng)"/>
      <sheetName val="RFI(eng)SW-sun"/>
      <sheetName val="RFI(eng)HVP-sun"/>
      <sheetName val="RFI(eng)SW"/>
      <sheetName val="RFI(eng)SW (2)"/>
      <sheetName val="RFI(eng)HVP"/>
      <sheetName val="RFI(eng)Lab."/>
      <sheetName val="RFI -add"/>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S`eet12"/>
      <sheetName val="Ky thu , Ky tho"/>
      <sheetName val="Sheet1"/>
      <sheetName val="ThCtiet Hanh Lang  KG, KT, KP"/>
      <sheetName val="TH Hanh Lang  KG, KT, KP "/>
      <sheetName val="ThCtiet lap dung cot KG,KT, KP"/>
      <sheetName val="TH Ky Anh"/>
      <sheetName val="Sheet2"/>
      <sheetName val="Th Ct iet KL,KH,KT,Kvan"/>
      <sheetName val=" THop  KL,KH,KT,Kvan "/>
      <sheetName val=" THop  KL,KH,KT,Kvan  (2)"/>
      <sheetName val="Lap dung cot, san bai"/>
      <sheetName val="00000000"/>
      <sheetName val="00000001"/>
      <sheetName val="00000002"/>
      <sheetName val="Sheet3"/>
      <sheetName val="Sheet4"/>
      <sheetName val="Sheet5"/>
      <sheetName val="Sheet6"/>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dg"/>
      <sheetName val="Thdien"/>
      <sheetName val="DTdien"/>
      <sheetName val="TH VL, NC, DDHT Thanhphuoc"/>
      <sheetName val="TH-XL"/>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thop"/>
      <sheetName val="TH An ca"/>
      <sheetName val="XN SL An ca"/>
      <sheetName val="Dang ky an ca"/>
      <sheetName val="Dang ky an ca T2"/>
      <sheetName val="XL4Test5"/>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1"/>
      <sheetName val="THCT"/>
      <sheetName val="THDZ0,4"/>
      <sheetName val="TH DZ35"/>
      <sheetName val="THTram"/>
      <sheetName val="SILICATE"/>
      <sheetName val="bg+th45"/>
      <sheetName val="4-5"/>
      <sheetName val="bg+th34"/>
      <sheetName val="3-4"/>
      <sheetName val="bg+th23"/>
      <sheetName val="2-3"/>
      <sheetName val="bg+th12"/>
      <sheetName val="1-2"/>
      <sheetName val="bg+th"/>
      <sheetName val="ptvl"/>
      <sheetName val="0-1"/>
      <sheetName val="NC"/>
      <sheetName val="M"/>
      <sheetName val="TSo"/>
      <sheetName val="PC"/>
      <sheetName val="Vua"/>
      <sheetName val="KL"/>
      <sheetName val="VC"/>
      <sheetName val="DGduong"/>
      <sheetName val="DT"/>
      <sheetName val="Thu"/>
      <sheetName val="XXXXXXXX"/>
      <sheetName val="DTduong"/>
      <sheetName val="Nhahat"/>
      <sheetName val="C47-456"/>
      <sheetName val="C46"/>
      <sheetName val="C47-PII"/>
      <sheetName val="T2"/>
      <sheetName val="T3"/>
      <sheetName val="T4"/>
      <sheetName val="T5"/>
      <sheetName val="THKD"/>
      <sheetName val="10000000"/>
      <sheetName val="20000000"/>
      <sheetName val="30000000"/>
      <sheetName val="40000000"/>
      <sheetName val="50000000"/>
      <sheetName val="60000000"/>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DT-THL7"/>
      <sheetName val="dongia (2)"/>
      <sheetName val="Chiet tinh dz35"/>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Tong_hop"/>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Du_lieu"/>
      <sheetName val="phan tich DG"/>
      <sheetName val="gia vat lieu"/>
      <sheetName val="gia xe may"/>
      <sheetName val="gia nhan cong"/>
      <sheetName val="XL4Uest5"/>
      <sheetName val="DGXDCB_DD"/>
      <sheetName val="PBCPCHUNG CHO CAC ETUONG"/>
      <sheetName val="Tinh Qmax (Xoko)"/>
      <sheetName val="Hinh thai"/>
      <sheetName val="Khau do Kasin"/>
      <sheetName val="Khau do cau nho"/>
      <sheetName val="Tinh Qmax"/>
      <sheetName val="H2%"/>
      <sheetName val="H~Q~V"/>
      <sheetName val="Tra K"/>
      <sheetName val="b_ tra"/>
      <sheetName val="Lç khoan LK1"/>
      <sheetName val="glv"/>
      <sheetName val="NewPOS"/>
      <sheetName val="kl-hoga"/>
      <sheetName val="tra Ap"/>
      <sheetName val="so lieu bang tra"/>
      <sheetName val="tam"/>
      <sheetName val="tra h~v"/>
      <sheetName val="tinh toan"/>
      <sheetName val="kluong"/>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Bcaonhanh"/>
      <sheetName val="Tonghop"/>
      <sheetName val="chitieth.chinh"/>
      <sheetName val="trinhEVN29.8"/>
      <sheetName val="hieuchinh30.11"/>
    </sheetNames>
    <sheetDataSet>
      <sheetData sheetId="0"/>
      <sheetData sheetId="1" refreshError="1"/>
      <sheetData sheetId="2" refreshError="1">
        <row r="17">
          <cell r="N17">
            <v>55000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TN"/>
      <sheetName val="DT05"/>
      <sheetName val="QUYEN CHI LUONG"/>
      <sheetName val="Chart1"/>
      <sheetName val="TH-DANG06"/>
      <sheetName val="CT-DANG06"/>
      <sheetName val="TH-DOAN06"/>
      <sheetName val="CT-DOAN06"/>
      <sheetName val="luong06"/>
      <sheetName val="LuongTC"/>
      <sheetName val="Luong KT"/>
      <sheetName val="LuongKH"/>
      <sheetName val="hssp06"/>
      <sheetName val="ngoai gio06"/>
      <sheetName val="antrua"/>
      <sheetName val="Tamung06"/>
      <sheetName val="TNCN"/>
      <sheetName val="XL4Poppy"/>
      <sheetName val="Ref"/>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TN"/>
      <sheetName val="DT05"/>
      <sheetName val="QUYEN CHI LUONG"/>
      <sheetName val="Chart1"/>
      <sheetName val="TH-DANG06"/>
      <sheetName val="CT-DANG06"/>
      <sheetName val="TH-DOAN06"/>
      <sheetName val="CT-DOAN06"/>
      <sheetName val="luong06"/>
      <sheetName val="LuongTC"/>
      <sheetName val="Luong KT"/>
      <sheetName val="LuongKH"/>
      <sheetName val="hssp06"/>
      <sheetName val="ngoai gio06"/>
      <sheetName val="antrua"/>
      <sheetName val="Tamung06"/>
      <sheetName val="TNCN"/>
      <sheetName val="XL4Poppy"/>
      <sheetName val="Ref"/>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VL"/>
      <sheetName val="THN"/>
      <sheetName val="CAMAY"/>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CHTT"/>
      <sheetName val="NLANCONGduong"/>
      <sheetName val="ဳ0000000"/>
      <sheetName val="VaoMavaKL"/>
      <sheetName val="VaoSL"/>
      <sheetName val="KQPTVL"/>
      <sheetName val="KQPTVLNgang"/>
      <sheetName val="DMCTDoiDonVi"/>
      <sheetName val="CMa"/>
      <sheetName val="NC"/>
      <sheetName val="MTC"/>
      <sheetName val="XL_x0014_Poppy"/>
      <sheetName val="Tra_bang"/>
      <sheetName val="NHALCONGdu_x000f_ng"/>
      <sheetName val="Nha_x000e_ cong`#/.g"/>
      <sheetName val="DTCT"/>
      <sheetName val="XL4Poppy (2䀁"/>
      <sheetName val="DGduong"/>
      <sheetName val="PhatsiûÎ"/>
      <sheetName val="?0000000"/>
      <sheetName val="TT"/>
      <sheetName val="THM"/>
      <sheetName val="THAT"/>
      <sheetName val="THTN"/>
      <sheetName val="THGC"/>
      <sheetName val="GCTL"/>
      <sheetName val="TT35"/>
      <sheetName val="FHANCONGduong"/>
      <sheetName val="N`an cong cong"/>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XL4Poppy (2?"/>
      <sheetName val="GIAVL"/>
      <sheetName val="Bang_tra"/>
      <sheetName val="Tai khoan"/>
      <sheetName val="CTGS"/>
      <sheetName val="Chiet tinh dz35"/>
      <sheetName val="gvl"/>
      <sheetName val="²_x0000__x0000_t4"/>
      <sheetName val="Sh_x0003__x0000_t3"/>
      <sheetName val="Dieuchinh"/>
      <sheetName val="Nhan ckng cong"/>
      <sheetName val="10_x0010_00000"/>
      <sheetName val="XL4Pop0y (2)"/>
      <sheetName val="Nhan cong`_x0003_/.g"/>
      <sheetName val="NHANCONGduo.g"/>
      <sheetName val="TSCD"/>
      <sheetName val="Cp&gt;10-Ln&lt;10"/>
      <sheetName val="Ln&lt;20"/>
      <sheetName val="EIRR&gt;1&lt;1"/>
      <sheetName val="EIRR&gt; 2"/>
      <sheetName val="EIRR&lt;2"/>
      <sheetName val="²??t4"/>
      <sheetName val="tra_vat_lieu"/>
      <sheetName val="NHALCOJGduong"/>
      <sheetName val="TPAN-TRUONGXUAN"/>
      <sheetName val="S(eet12"/>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Sh_x0003_?t3"/>
      <sheetName val="Nhan cong`#_.g"/>
      <sheetName val="Nha_x000e_ cong`#_.g"/>
      <sheetName val="_0000000"/>
      <sheetName val="XL4Poppy (2_"/>
      <sheetName val="HE SO"/>
      <sheetName val="MTO REV.2(ARMOR)"/>
      <sheetName val="Coc 32 m(Cho mo)"/>
      <sheetName val="²"/>
      <sheetName val="KQPTRLNgang"/>
      <sheetName val="DTCP"/>
      <sheetName val="vlieu"/>
      <sheetName val="Sh_x0003_"/>
      <sheetName val="NHALÃONGduong"/>
      <sheetName val="Óheet1"/>
      <sheetName val="CÈTT"/>
      <sheetName val="TRAN-TÒUONGXUAN"/>
      <sheetName val="XXHXXXXX"/>
      <sheetName val="V!oSL"/>
      <sheetName val="ÄMCTDoiDonVi"/>
      <sheetName val="Chi phi khac 4.3KH-CP"/>
      <sheetName val="Shegt6"/>
      <sheetName val="Shget7"/>
      <sheetName val="Sjeet8"/>
      <sheetName val="Sheeu15"/>
      <sheetName val="XXXYXXXX"/>
      <sheetName val="Nhan cong`_x0003__.g"/>
      <sheetName val="THPD ±µ_x0008_&quot;_x0000__x0000__x0000_"/>
      <sheetName val="tra-vat-lieu"/>
      <sheetName val="Tra KS"/>
      <sheetName val="XL4Test5S"/>
      <sheetName val="2000_x0010_000"/>
      <sheetName val="TRAN-TRUONG塅䕃⹌塅E(2)"/>
      <sheetName val="²_x0000__x0000_€t4"/>
      <sheetName val="XL4Poppy_(2?"/>
      <sheetName val="²__t4"/>
      <sheetName val="Sh_x0003__t3"/>
      <sheetName val="MTL$-INTER"/>
      <sheetName val="T_NG HOP VL-NC TT"/>
      <sheetName val="uniBase"/>
      <sheetName val="vniBase"/>
      <sheetName val="abcBase"/>
      <sheetName val="Overview"/>
      <sheetName val="²??€t4"/>
      <sheetName val="SUMMARY"/>
      <sheetName val="CLa"/>
      <sheetName val="HL4Poppy"/>
      <sheetName val="Nhatkychung"/>
      <sheetName val="Nhatkychung - cu"/>
      <sheetName val="Truot_nen"/>
      <sheetName val="Luong+may"/>
      <sheetName val="TRAN-TRUONG????E(2)"/>
      <sheetName val="Nhan_cong`#__g"/>
      <sheetName val="Nha_cong`#__g"/>
      <sheetName val="chiet tinh"/>
      <sheetName val="chu chuong"/>
      <sheetName val="Chart1"/>
      <sheetName val="DT32"/>
      <sheetName val="Phatsi��"/>
      <sheetName val="�_x0000__x0000_�t4"/>
      <sheetName val="�??�t4"/>
      <sheetName val="�"/>
      <sheetName val="NEW-PANEL"/>
      <sheetName val="chitimc"/>
      <sheetName val="_x0000__x0010_*_x0000__x0000__x0000_'"/>
      <sheetName val="Sheet!3"/>
      <sheetName val="DAMNEN KHONG HC"/>
      <sheetName val="DAM NEN HC"/>
      <sheetName val="XL4Po`py (2?"/>
      <sheetName val="N`an cgng cong"/>
      <sheetName val="²__€t4"/>
      <sheetName val="M_x0014_C"/>
      <sheetName val="Chiet_tinh_dz35"/>
      <sheetName val="TRAN-TRUONG____E(2)"/>
      <sheetName val="THPD ±µ_x0008_&quot;???"/>
      <sheetName val="nhan cong"/>
      <sheetName val="�__�t4"/>
      <sheetName val="XL4Poppy_(2_"/>
      <sheetName val="XL4Po`py (2_"/>
      <sheetName val="THPD ±µ_x0008_&quot;___"/>
      <sheetName val="QMCT"/>
      <sheetName val="Quan Ly Ban Ve TKTC"/>
      <sheetName val="CODE"/>
      <sheetName val="BXLDL"/>
      <sheetName val="?_x0010_*???'"/>
      <sheetName val="CPTNo"/>
      <sheetName val="tuong"/>
      <sheetName val="JD"/>
      <sheetName val="_x0000__x0000__x0000__x0000__x0000__x0000__x0000__x0000_ (2)"/>
      <sheetName val="_x0000__x0000__x0000__x0000__x0000__x0000__x0000__x0000_ (2?"/>
      <sheetName val="FA-LISTING"/>
      <sheetName val="XL4Po`py (2䀁"/>
      <sheetName val="NHALCO_x000e_Gduong"/>
      <sheetName val="KKKKKKKK"/>
      <sheetName val="XXX೼_x0000_XXX"/>
      <sheetName val="@SO"/>
      <sheetName val="XN'4"/>
      <sheetName val="Input"/>
      <sheetName val="cvc"/>
      <sheetName val="Phatsi??"/>
      <sheetName val="XXX೼"/>
      <sheetName val="Phatsi__"/>
      <sheetName val="2      0"/>
      <sheetName val="CHT_x0014_"/>
      <sheetName val="TTDN"/>
      <sheetName val="????????"/>
      <sheetName val="???????? (2)"/>
      <sheetName val="???????? (2?"/>
      <sheetName val="luong06"/>
      <sheetName val="KKKKKKKK (2)"/>
      <sheetName val="KKKKKKKK (2?"/>
      <sheetName val="XL_x005f_x0014_Poppy"/>
      <sheetName val="NHALCONGdu_x005f_x000f_ng"/>
      <sheetName val="Nha_x005f_x000e_ cong`#_.g"/>
      <sheetName val="Parem"/>
      <sheetName val="Pricing Notes"/>
      <sheetName val="MTO REV.0"/>
      <sheetName val="KKKKKKKK (2_"/>
      <sheetName val="_x0000__x0000__x0000__x0000__x0000__x0000__x0000__x0000_ (2_"/>
      <sheetName val="_x0000__x0000__x0000__x0000__x0000__x0000__x0000__x0000__(2)"/>
      <sheetName val="O-B"/>
      <sheetName val="S-B"/>
      <sheetName val="V-B"/>
      <sheetName val="²_x005f_x0000__x005f_x0000_t4"/>
      <sheetName val="bang tien luong"/>
      <sheetName val="________BLDG"/>
      <sheetName val="10_x005f_x0010_00000"/>
      <sheetName val="Nhan cong`_x005f_x0003__.g"/>
      <sheetName val="Sh_x005f_x0003__x005f_x0000_t3"/>
      <sheetName val="Sh_x005f_x0003__t3"/>
      <sheetName val="Sh_x005f_x0003_"/>
      <sheetName val="2000_x005f_x0010_000"/>
      <sheetName val="²_x005f_x0000__x005f_x0000_€t4"/>
      <sheetName val="M_x005f_x0014_C"/>
      <sheetName val="�_x005f_x0000__x005f_x0000_�t4"/>
      <sheetName val="Nha_x005f_x000e_ cong`#/.g"/>
      <sheetName val="Nhan cong`_x005f_x0003_/.g"/>
      <sheetName val="Sh_x005f_x0003_?t3"/>
      <sheetName val="PCDH-KMV"/>
      <sheetName val="T.Tinh"/>
      <sheetName val="S`eet13"/>
      <sheetName val="XXX೼?XXX"/>
      <sheetName val="__x0010______"/>
      <sheetName val="________ (2)"/>
      <sheetName val="________ (2_"/>
      <sheetName val="_x0004__x0000_"/>
      <sheetName val="????t4"/>
      <sheetName val="?"/>
      <sheetName val="Lç khoan LK1"/>
      <sheetName val="LME"/>
      <sheetName val="Aux"/>
      <sheetName val="Detailed"/>
      <sheetName val="???????? (2_"/>
      <sheetName val="????????_(2)"/>
      <sheetName val="BCDTK"/>
      <sheetName val="soktmay"/>
      <sheetName val="________"/>
      <sheetName val="____t4"/>
      <sheetName val="_"/>
      <sheetName val="_x0000__x0000__x0000__x0000__x0000__x0000__x0000__x0000__(2?"/>
      <sheetName val="_x0000__x0000__x0000__x0000__x0000__x0000__x0000__x0000__(2_"/>
      <sheetName val="KKKKKKKK_(2)"/>
      <sheetName val="Nhan_cong_cong1"/>
      <sheetName val="XL4Poppy_(2)1"/>
      <sheetName val="Nhan_cong`#/_g1"/>
      <sheetName val="PHU_XUAN1"/>
      <sheetName val="PHU_XUAN_(2)1"/>
      <sheetName val="TRAN-TRUONGXUAN_(2)1"/>
      <sheetName val="HOA_AN_(2)1"/>
      <sheetName val="XL4Poppy_(2䀁1"/>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N`an_cong_cong1"/>
      <sheetName val="Tai_khoan"/>
      <sheetName val="MTO_REV_2(ARMOR)"/>
      <sheetName val="HE_SO"/>
      <sheetName val="Sht3"/>
      <sheetName val="Nhan_ckng_cong"/>
      <sheetName val="1000000"/>
      <sheetName val="XL4Pop0y_(2)"/>
      <sheetName val="Nhan_cong`/_g"/>
      <sheetName val="Nhan_cong`#__g1"/>
      <sheetName val="EIRR&gt;_2"/>
      <sheetName val="NHANCONGduo_g"/>
      <sheetName val="2000000"/>
      <sheetName val="Sh?t3"/>
      <sheetName val="Sh"/>
      <sheetName val="Coc_32_m(Cho_mo)"/>
      <sheetName val="Nhan_cong`__g"/>
      <sheetName val="Tra_KS"/>
      <sheetName val="Sh_t3"/>
      <sheetName val="N`an_cgng_cong"/>
      <sheetName val="[DT32.xls][DT32.xls]Nhan cong`#"/>
      <sheetName val="[DT32.xls][DT32.xls]Nha_x000e_ cong`#"/>
      <sheetName val="[DT32.xls][DT32.xls]Nhan cong`_x0003_"/>
      <sheetName val="[DT32.xls][DT32.xls]Nhan_cong`#"/>
      <sheetName val="[DT32.xls][DT32.xls]Nha_cong`#/"/>
      <sheetName val="[DT32.xls][DT32.xls][DT32.xls]N"/>
      <sheetName val="[DT32.xls]Nhan cong`#/.g"/>
      <sheetName val="[DT32.xls]Nha_x000e_ cong`#/.g"/>
      <sheetName val="[DT32.xls]Nhan cong`_x0003_/.g"/>
      <sheetName val="[DT32.xls]Nhan_cong`#/_g"/>
      <sheetName val="[DT32.xls]Nha_cong`#/_g"/>
      <sheetName val="THPD ±µ_x0008_&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refreshError="1"/>
      <sheetData sheetId="67" refreshError="1"/>
      <sheetData sheetId="68"/>
      <sheetData sheetId="69" refreshError="1"/>
      <sheetData sheetId="70"/>
      <sheetData sheetId="71" refreshError="1"/>
      <sheetData sheetId="72"/>
      <sheetData sheetId="73"/>
      <sheetData sheetId="74"/>
      <sheetData sheetId="75"/>
      <sheetData sheetId="76"/>
      <sheetData sheetId="77"/>
      <sheetData sheetId="78" refreshError="1"/>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refreshError="1"/>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sheetData sheetId="163"/>
      <sheetData sheetId="164"/>
      <sheetData sheetId="165"/>
      <sheetData sheetId="166"/>
      <sheetData sheetId="167"/>
      <sheetData sheetId="168"/>
      <sheetData sheetId="169" refreshError="1"/>
      <sheetData sheetId="170"/>
      <sheetData sheetId="171"/>
      <sheetData sheetId="172" refreshError="1"/>
      <sheetData sheetId="173"/>
      <sheetData sheetId="174"/>
      <sheetData sheetId="175" refreshError="1"/>
      <sheetData sheetId="176" refreshError="1"/>
      <sheetData sheetId="177" refreshError="1"/>
      <sheetData sheetId="178" refreshError="1"/>
      <sheetData sheetId="179"/>
      <sheetData sheetId="180"/>
      <sheetData sheetId="181" refreshError="1"/>
      <sheetData sheetId="182"/>
      <sheetData sheetId="183" refreshError="1"/>
      <sheetData sheetId="184" refreshError="1"/>
      <sheetData sheetId="185" refreshError="1"/>
      <sheetData sheetId="186" refreshError="1"/>
      <sheetData sheetId="187" refreshError="1"/>
      <sheetData sheetId="188"/>
      <sheetData sheetId="189"/>
      <sheetData sheetId="190"/>
      <sheetData sheetId="191" refreshError="1"/>
      <sheetData sheetId="192"/>
      <sheetData sheetId="193" refreshError="1"/>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sheetData sheetId="242"/>
      <sheetData sheetId="243"/>
      <sheetData sheetId="244" refreshError="1"/>
      <sheetData sheetId="245" refreshError="1"/>
      <sheetData sheetId="246" refreshError="1"/>
      <sheetData sheetId="247" refreshError="1"/>
      <sheetData sheetId="248"/>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sheetData sheetId="361" refreshError="1"/>
      <sheetData sheetId="362" refreshError="1"/>
      <sheetData sheetId="36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A6"/>
      <sheetName val="KHECOSC"/>
      <sheetName val="Sheet1"/>
      <sheetName val="gvl"/>
      <sheetName val="DGNS"/>
      <sheetName val="Sheet2"/>
      <sheetName val="NewPOS"/>
    </sheetNames>
    <sheetDataSet>
      <sheetData sheetId="0"/>
      <sheetData sheetId="1"/>
      <sheetData sheetId="2"/>
      <sheetData sheetId="3"/>
      <sheetData sheetId="4" refreshError="1">
        <row r="13">
          <cell r="F13">
            <v>887553.90476190473</v>
          </cell>
        </row>
        <row r="14">
          <cell r="F14">
            <v>782553.90476190473</v>
          </cell>
        </row>
        <row r="28">
          <cell r="F28">
            <v>9320</v>
          </cell>
        </row>
      </sheetData>
      <sheetData sheetId="5"/>
      <sheetData sheetId="6"/>
      <sheetData sheetId="7"/>
      <sheetData sheetId="8"/>
      <sheetData sheetId="9"/>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 bu  Quy Hop - Yen Hop "/>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XL4Poppy"/>
      <sheetName val="Gia_GC_Satth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 bu  Quy Hop - Yen Hop "/>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 val="mong tru"/>
      <sheetName val="VChuyen"/>
      <sheetName val="TBA"/>
      <sheetName val="TH"/>
      <sheetName val="DZ"/>
      <sheetName val="Chiet tinh cot, day"/>
      <sheetName val="Chiet Tinh mong"/>
      <sheetName val="Thep"/>
      <sheetName val="Thep, BT mong"/>
      <sheetName val="TN + DB"/>
      <sheetName val="Cap phoi B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Congty"/>
      <sheetName val="VPPN"/>
      <sheetName val="XN74"/>
      <sheetName val="XN54"/>
      <sheetName val="XN33"/>
      <sheetName val="NK96"/>
      <sheetName val="XL4Test5"/>
      <sheetName val="KluongKm2,4"/>
      <sheetName val="B.cao"/>
      <sheetName val="T.tiet"/>
      <sheetName val="T.N"/>
      <sheetName val="00000000"/>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Sheet2"/>
      <sheetName val="dn"/>
      <sheetName val="DU TOAN"/>
      <sheetName val="CHI TIET"/>
      <sheetName val="KLnt"/>
      <sheetName val="PHAN TICH"/>
      <sheetName val="TSCD DUNG CHUNG "/>
      <sheetName val="KHKHAUHAOTSCHUNG"/>
      <sheetName val="TSCDTOAN NHA MAY"/>
      <sheetName val="CPSXTOAN BO SP"/>
      <sheetName val="PBCPCHUNG CHO CAC DTUONG"/>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YEU TO CONG"/>
      <sheetName val="TD 3DIEM"/>
      <sheetName val="TD 2DIEM"/>
      <sheetName val="Sheet1"/>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Kluong"/>
      <sheetName val="Giatri"/>
      <sheetName val="dt-iphi"/>
      <sheetName val="Don gia chi tiet"/>
      <sheetName val="Du thau"/>
      <sheetName val="Tro giup"/>
      <sheetName val="rph (2)"/>
      <sheetName val="dap"/>
      <sheetName val="gpmb"/>
      <sheetName val="dt-kphi-iso-tong"/>
      <sheetName val="dt-kphi-iso-ctiet"/>
      <sheetName val="gia"/>
      <sheetName val="PTDG"/>
      <sheetName val="sut&lt;100"/>
      <sheetName val="sut duong"/>
      <sheetName val="sut am"/>
      <sheetName val="bu lun"/>
      <sheetName val="xoi lo chan ke"/>
      <sheetName val="GTXL"/>
      <sheetName val="TDT"/>
      <sheetName val="CRC"/>
      <sheetName val="GIATRI-DAILY"/>
      <sheetName val="NVBH KHAC"/>
      <sheetName val="NVBH HOAN"/>
      <sheetName val="TONKHODAILY"/>
      <sheetName val="gvt"/>
      <sheetName val="ATGT"/>
      <sheetName val="DG-TH"/>
      <sheetName val="Tuong-chan"/>
      <sheetName val="Dau-cong"/>
      <sheetName val="dtoan (4)"/>
      <sheetName val="tmdtu"/>
      <sheetName val="Sheet3 (2)"/>
      <sheetName val="ìtoan"/>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NhapSl"/>
      <sheetName val="Nluc"/>
      <sheetName val="Tohop"/>
      <sheetName val="KT_Tthan"/>
      <sheetName val="Tra_TTTD"/>
      <sheetName val="tra-vat-lieu"/>
      <sheetName val="DGCT_x0006_"/>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T1"/>
      <sheetName val="T2"/>
      <sheetName val="T3"/>
      <sheetName val="T4"/>
      <sheetName val="T5"/>
      <sheetName val="T6"/>
      <sheetName val="T7"/>
      <sheetName val="T8"/>
      <sheetName val="T9"/>
      <sheetName val="T10"/>
      <sheetName val="T11"/>
      <sheetName val="T12"/>
      <sheetName val="t1.3"/>
      <sheetName val="HK1"/>
      <sheetName val="HK2"/>
      <sheetName val="CANAM"/>
      <sheetName val="GiaVL"/>
      <sheetName val="dam"/>
      <sheetName val="Mocantho"/>
      <sheetName val="MoQL91"/>
      <sheetName val="tru"/>
      <sheetName val="dg"/>
      <sheetName val="10mduongsaumo"/>
      <sheetName val="ctt"/>
      <sheetName val="thanmkhao"/>
      <sheetName val="monho"/>
      <sheetName val="Nhap don gia VL dia _x0003__x0000_uong"/>
      <sheetName val="Sheet_x0001_1"/>
      <sheetName val="FPPN"/>
      <sheetName val="CHI_x0000_TIET"/>
      <sheetName val="ESTI."/>
      <sheetName val="DI-ESTI"/>
      <sheetName val="Phan tich don gia chi Uet"/>
      <sheetName val="P3-PanAn-Factored"/>
      <sheetName val="TT_35NH"/>
      <sheetName val="_x0000_Ё_x0000__x0000__x0000__x0000_䀤_x0001__x0000__x0000__x0000__x0000_䀶_x0001__x0000_晦晦晦䀙_x0001__x0000__x0000__x0000__x0000_㿰_x0001_H-_x0000_ਈ_x0000_"/>
      <sheetName val="bao cao ngay 13-02"/>
      <sheetName val="CBG"/>
      <sheetName val="Du_lieu"/>
      <sheetName val="nhan cong"/>
      <sheetName val="sut&lt;1 0"/>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She_x0000_t9"/>
      <sheetName val="CTC_x000f_NG_02"/>
      <sheetName val="_x0004_GCong"/>
      <sheetName val="PTCT"/>
      <sheetName val="SPL4"/>
      <sheetName val="`u lun"/>
      <sheetName val="IBASE"/>
      <sheetName val="tuong"/>
      <sheetName val="dv-kphi-cviet"/>
      <sheetName val="bvh-kphi"/>
      <sheetName val="PCCPCHUNG CHO CAC DTUONG"/>
      <sheetName val="Piers of Main Flyower (1)"/>
      <sheetName val="Ё_x0000_䀤_x0001__x0000_䀶_x0001__x0000_晦晦晦䀙_x0001__x0000_㿰_x0001_H-_x0000_ਈ_x0000_ꏗ㵰휊䀁_x0001__x0000_尩슏⣵䀂"/>
      <sheetName val="NHAP"/>
      <sheetName val="tai"/>
      <sheetName val="hoang"/>
      <sheetName val="hoang (2)"/>
      <sheetName val="hoang (3)"/>
      <sheetName val="coc duc"/>
      <sheetName val="TN"/>
      <sheetName val="ND"/>
      <sheetName val="_x0000_????_x0001__x0000__x0000__x0000__x0000_?_x0001_H-_x0000_?_x0000_????_x0001__x0000_????_x0001__x0000__x0000__x0000_"/>
      <sheetName val="Du toan chi tiet_x0000_coc nuoc"/>
      <sheetName val="ctTBA"/>
      <sheetName val="Nhap don gia VL dia _x0003_"/>
      <sheetName val="CHI"/>
      <sheetName val="Phan tich don gia chi ˆUet"/>
      <sheetName val="Số liệu"/>
      <sheetName val="TKKYI"/>
      <sheetName val="TKKYII"/>
      <sheetName val="Tổng hợp theo học sinh"/>
      <sheetName val="XL4Test5 (2)"/>
      <sheetName val="dtct cong"/>
      <sheetName val="ma-pt"/>
      <sheetName val="Ё"/>
      <sheetName val="?_x0000_?_x0001__x0000_?_x0001__x0000_????_x0001__x0000_?_x0001_H-_x0000_?_x0000_????_x0001__x0000_????"/>
      <sheetName val="?"/>
      <sheetName val="????_x0001_"/>
      <sheetName val="3cau"/>
      <sheetName val="266+623"/>
      <sheetName val="TXL(266+623"/>
      <sheetName val="DDCT"/>
      <sheetName val="M"/>
      <sheetName val="vln"/>
      <sheetName val="IN__x000e_X"/>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Khu xu ly nuoc THiep-XD"/>
      <sheetName val="dt-kphi-ÿÿo-ctiet"/>
      <sheetName val="???????_x0001_?????_x0001_?????_x0001_?????_x0001_H-???"/>
      <sheetName val="She?t9"/>
      <sheetName val="10mduongsa{ío"/>
      <sheetName val="Box-Girder"/>
      <sheetName val="Dbþgia"/>
      <sheetName val="0_x0000__x0000_ﱸ͕_x0000__x0004__x0000__x0000__x0000__x0000__x0000__x0000_͕_x0000__x0000__x0000__x0000__x0000__x0000__x0000__x0000_列͕_x0000__x0000__x0013__x0000__x0000__x0000_"/>
      <sheetName val="coctuatrenda"/>
      <sheetName val="[dtTKKT-98-106.xlsၝTHCDS11"/>
      <sheetName val="[dtTKKT-98-106.xls?THCDS11"/>
      <sheetName val="PBCPCHUNG CHO CAC _x0007_{WÑNG"/>
      <sheetName val="vua_x0000__x0000__x0000__x0000__x0000__x0000__x0000__x0000__x0000__x0000__x0000_韘࿊_x0000__x0004__x0000__x0000__x0000__x0000__x0000__x0000_酐࿊_x0000__x0000__x0000__x0000__x0000_"/>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She"/>
      <sheetName val="INV"/>
      <sheetName val="XXXXXXX2"/>
      <sheetName val="XXXXXXX3"/>
      <sheetName val="XXXXXXX4"/>
      <sheetName val="Giai trinh"/>
      <sheetName val="GTGT"/>
      <sheetName val="Mua vao TT"/>
      <sheetName val="Mua vao GTGT"/>
      <sheetName val="Bra"/>
      <sheetName val="BC HDon"/>
      <sheetName val="BC HDon Qui"/>
      <sheetName val="KE KHAI HDONG"/>
      <sheetName val="Recovered_Sheet1"/>
      <sheetName val="Recovered_Sheet2"/>
      <sheetName val="S²_x0000__x0000_2"/>
      <sheetName val="THNVVNN"/>
      <sheetName val="DSTTGTGT"/>
      <sheetName val="KET CHUYEN GIA VON 2005"/>
      <sheetName val="TMTC"/>
      <sheetName val="CHI TIEU"/>
      <sheetName val="KQKD"/>
      <sheetName val="BCDKT"/>
      <sheetName val="T.H CPCT"/>
      <sheetName val="THGÝaT"/>
      <sheetName val="khai  thue"/>
      <sheetName val="C§PS"/>
      <sheetName val="TRUONG "/>
      <sheetName val="KON LONG"/>
      <sheetName val="THUY DIEN"/>
      <sheetName val="NGO MAY"/>
      <sheetName val="NGOC HOI"/>
      <sheetName val="cau 2"/>
      <sheetName val="CAU DAK PSI"/>
      <sheetName val="BT gi¸ thµnh"/>
      <sheetName val="CPVUE_03"/>
      <sheetName val="NHTN"/>
      <sheetName val="QLDD"/>
      <sheetName val="Moi truong"/>
      <sheetName val="KHĐ"/>
      <sheetName val="Thuc thanh"/>
      <sheetName val="Don gia"/>
      <sheetName val="Pier"/>
      <sheetName val="Pile"/>
      <sheetName val="ptvì0-1"/>
      <sheetName val="???_x0001_??_x0001_?????_x0001_??_x0001_H-???"/>
      <sheetName val="_"/>
      <sheetName val="_____x0001_"/>
      <sheetName val="CHI_TIET"/>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TH_11"/>
      <sheetName val="CUAHANG"/>
      <sheetName val="MAKHACH"/>
      <sheetName val="____x0001____x0001_______x0001____x0001_H-___"/>
      <sheetName val="TinhToan"/>
      <sheetName val="Sheet3ٺ_x0001_2)"/>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Giathanh1m3BT"/>
      <sheetName val="[dtTKKT-98-106.xl۽_x0000_gvt"/>
      <sheetName val="Piers of Main Flylyer (1)"/>
      <sheetName val="md5!-52"/>
      <sheetName val="0000000!"/>
      <sheetName val="T²_x0000__x0000_8-49"/>
      <sheetName val="DG೼�_02"/>
      <sheetName val="NVBH(HOAN"/>
      <sheetName val="dt-cphi-ctieT"/>
      <sheetName val="S? li?u"/>
      <sheetName val="T?ng h?p theo h?c sinh"/>
      <sheetName val="Quantity"/>
      <sheetName val="KLDGTT&lt;1ü_x000c__x0000__x0000_(2)"/>
      <sheetName val="Eodule1"/>
      <sheetName val="CDPS"/>
      <sheetName val="fej"/>
      <sheetName val="DT1__x0010_3"/>
      <sheetName val="Du toan chi tiet"/>
      <sheetName val="sat"/>
      <sheetName val="ptvt"/>
      <sheetName val="DGKE_00"/>
      <sheetName val="P4-T`nAn-Factored"/>
      <sheetName val="NKC"/>
      <sheetName val="SoCaiT"/>
      <sheetName val="THDU"/>
      <sheetName val="MTO REV.2(ARMOR)"/>
      <sheetName val="Nhatkychung"/>
      <sheetName val="_x0000__x0000__x0000__x0000__x0000__x0000_??_x0000__x0000__x0013__x0000__x0000__x0000__x0000__x0000__x0000__x0000__x0000__x0000__x0000__x0000__x0000__x0000__x0000__x0000__x001f_[dtT"/>
      <sheetName val="TD &quot;DIEM"/>
      <sheetName val="T_x0004_ 3DIEM"/>
      <sheetName val="Rheet10"/>
      <sheetName val="KLD_x0007_TT&lt;120%"/>
      <sheetName val="She%t11"/>
      <sheetName val="DothiP1"/>
      <sheetName val="LO 5_x0009_"/>
      <sheetName val="dtmkphi-iso-tong"/>
      <sheetName val="Sheet1 (3)"/>
      <sheetName val="Sheet1 (2)"/>
      <sheetName val="tra_x0000__x0000__x0000__x0000__x0000_±@Z"/>
      <sheetName val="TT"/>
      <sheetName val="ma_pt"/>
      <sheetName val="Piers of Mai. Flyover (1)"/>
      <sheetName val="Du toan c`i tiet coc nuoc"/>
      <sheetName val="Tuong-ٺ_x0001_an"/>
      <sheetName val="CtVKdam_x0000_Ʀ_x0000__x0000__x0000__x0000__x0000_"/>
      <sheetName val="KLDGTT&lt;1ü_x000c_"/>
      <sheetName val="YE2"/>
      <sheetName val="YE2_x0000__x0000_ CONG"/>
      <sheetName val="dt-kphi-isoiendo"/>
      <sheetName val="DEF"/>
      <sheetName val="PC-summary"/>
      <sheetName val="khluong"/>
      <sheetName val="Gca may Buu dien"/>
      <sheetName val="882"/>
      <sheetName val="Giamay"/>
      <sheetName val="DM_GVT"/>
      <sheetName val="May chuyen nganh"/>
      <sheetName val="TT06"/>
      <sheetName val="KLDGTT&lt;1ü_x000c_??(2)"/>
      <sheetName val="S_ li_u"/>
      <sheetName val="T_ng h_p theo h_c sinh"/>
      <sheetName val="tra"/>
      <sheetName val="NC"/>
      <sheetName val="????_x0001__x0000_?_x0001_H-_x0000_?_x0000_????_x0001__x0000_????_x0001__x0000_"/>
      <sheetName val="?_x0000_?_x0001__x0000_?_x0001__x0000_????_x0001__x0000_?_x0001_H-_x0000_?_x0000_"/>
    </sheetNames>
    <sheetDataSet>
      <sheetData sheetId="0" refreshError="1"/>
      <sheetData sheetId="1"/>
      <sheetData sheetId="2"/>
      <sheetData sheetId="3"/>
      <sheetData sheetId="4"/>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3">
          <cell r="Q33">
            <v>13636</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sheetData sheetId="161"/>
      <sheetData sheetId="162"/>
      <sheetData sheetId="163"/>
      <sheetData sheetId="164"/>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sheetData sheetId="210"/>
      <sheetData sheetId="211"/>
      <sheetData sheetId="212"/>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sheetData sheetId="349"/>
      <sheetData sheetId="350"/>
      <sheetData sheetId="351"/>
      <sheetData sheetId="352"/>
      <sheetData sheetId="353"/>
      <sheetData sheetId="354" refreshError="1"/>
      <sheetData sheetId="355" refreshError="1"/>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refreshError="1"/>
      <sheetData sheetId="377" refreshError="1"/>
      <sheetData sheetId="378" refreshError="1"/>
      <sheetData sheetId="379"/>
      <sheetData sheetId="380" refreshError="1"/>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refreshError="1"/>
      <sheetData sheetId="423"/>
      <sheetData sheetId="424"/>
      <sheetData sheetId="425"/>
      <sheetData sheetId="426" refreshError="1"/>
      <sheetData sheetId="427" refreshError="1"/>
      <sheetData sheetId="428" refreshError="1"/>
      <sheetData sheetId="429"/>
      <sheetData sheetId="430"/>
      <sheetData sheetId="431" refreshError="1"/>
      <sheetData sheetId="432"/>
      <sheetData sheetId="433" refreshError="1"/>
      <sheetData sheetId="434"/>
      <sheetData sheetId="435" refreshError="1"/>
      <sheetData sheetId="436"/>
      <sheetData sheetId="437"/>
      <sheetData sheetId="438"/>
      <sheetData sheetId="439"/>
      <sheetData sheetId="440" refreshError="1"/>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refreshError="1"/>
      <sheetData sheetId="519" refreshError="1"/>
      <sheetData sheetId="520"/>
      <sheetData sheetId="521" refreshError="1"/>
      <sheetData sheetId="522"/>
      <sheetData sheetId="523"/>
      <sheetData sheetId="524" refreshError="1"/>
      <sheetData sheetId="525" refreshError="1"/>
      <sheetData sheetId="526" refreshError="1"/>
      <sheetData sheetId="527" refreshError="1"/>
      <sheetData sheetId="528" refreshError="1"/>
      <sheetData sheetId="529" refreshError="1"/>
      <sheetData sheetId="530"/>
      <sheetData sheetId="531" refreshError="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sheetData sheetId="548" refreshError="1"/>
      <sheetData sheetId="549"/>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refreshError="1"/>
      <sheetData sheetId="607"/>
      <sheetData sheetId="608" refreshError="1"/>
      <sheetData sheetId="609" refreshError="1"/>
      <sheetData sheetId="610"/>
      <sheetData sheetId="611" refreshError="1"/>
      <sheetData sheetId="612" refreshError="1"/>
      <sheetData sheetId="613" refreshError="1"/>
      <sheetData sheetId="614"/>
      <sheetData sheetId="615" refreshError="1"/>
      <sheetData sheetId="616"/>
      <sheetData sheetId="617" refreshError="1"/>
      <sheetData sheetId="618" refreshError="1"/>
      <sheetData sheetId="6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sheetName val="vua"/>
      <sheetName val="gVL"/>
      <sheetName val="dtoan"/>
      <sheetName val="goithau-so4"/>
      <sheetName val="tkp"/>
    </sheetNames>
    <sheetDataSet>
      <sheetData sheetId="0" refreshError="1"/>
      <sheetData sheetId="1" refreshError="1"/>
      <sheetData sheetId="2" refreshError="1">
        <row r="10">
          <cell r="N10">
            <v>121079.70000000001</v>
          </cell>
        </row>
        <row r="11">
          <cell r="N11">
            <v>84111.3</v>
          </cell>
        </row>
        <row r="12">
          <cell r="N12">
            <v>495.6</v>
          </cell>
        </row>
        <row r="15">
          <cell r="N15">
            <v>36811.950000000004</v>
          </cell>
        </row>
        <row r="17">
          <cell r="N17">
            <v>130343.85</v>
          </cell>
        </row>
        <row r="18">
          <cell r="N18">
            <v>4599</v>
          </cell>
        </row>
        <row r="19">
          <cell r="N19">
            <v>4984.3500000000004</v>
          </cell>
        </row>
        <row r="20">
          <cell r="N20">
            <v>5313</v>
          </cell>
        </row>
        <row r="21">
          <cell r="N21">
            <v>4492.95</v>
          </cell>
        </row>
        <row r="22">
          <cell r="N22">
            <v>2397901.8000000003</v>
          </cell>
        </row>
        <row r="25">
          <cell r="N25">
            <v>9163.35</v>
          </cell>
        </row>
        <row r="26">
          <cell r="N26">
            <v>5740.35</v>
          </cell>
        </row>
        <row r="27">
          <cell r="N27">
            <v>2672.25</v>
          </cell>
        </row>
        <row r="29">
          <cell r="N29">
            <v>9545.5500000000011</v>
          </cell>
        </row>
        <row r="32">
          <cell r="N32">
            <v>5740.35</v>
          </cell>
        </row>
        <row r="38">
          <cell r="N38">
            <v>9163.35</v>
          </cell>
        </row>
        <row r="39">
          <cell r="N39">
            <v>775.95</v>
          </cell>
        </row>
        <row r="40">
          <cell r="N40">
            <v>5536.6500000000005</v>
          </cell>
        </row>
        <row r="41">
          <cell r="N41">
            <v>620.55000000000007</v>
          </cell>
        </row>
        <row r="48">
          <cell r="N48">
            <v>7636.6500000000005</v>
          </cell>
        </row>
        <row r="49">
          <cell r="N49">
            <v>1364</v>
          </cell>
        </row>
      </sheetData>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sheetName val="vua"/>
      <sheetName val="gVL"/>
      <sheetName val="dtoan"/>
      <sheetName val="goithau-so4"/>
      <sheetName val="tkp"/>
    </sheetNames>
    <sheetDataSet>
      <sheetData sheetId="0" refreshError="1"/>
      <sheetData sheetId="1" refreshError="1"/>
      <sheetData sheetId="2" refreshError="1">
        <row r="10">
          <cell r="N10">
            <v>121079.70000000001</v>
          </cell>
        </row>
        <row r="11">
          <cell r="N11">
            <v>84111.3</v>
          </cell>
        </row>
        <row r="15">
          <cell r="N15">
            <v>36811.950000000004</v>
          </cell>
        </row>
        <row r="19">
          <cell r="N19">
            <v>4984.3500000000004</v>
          </cell>
        </row>
        <row r="21">
          <cell r="N21">
            <v>4492.95</v>
          </cell>
        </row>
        <row r="25">
          <cell r="N25">
            <v>9163.35</v>
          </cell>
        </row>
        <row r="29">
          <cell r="N29">
            <v>9545.5500000000011</v>
          </cell>
        </row>
        <row r="32">
          <cell r="N32">
            <v>5740.35</v>
          </cell>
        </row>
        <row r="38">
          <cell r="N38">
            <v>9163.35</v>
          </cell>
        </row>
        <row r="39">
          <cell r="N39">
            <v>775.95</v>
          </cell>
        </row>
        <row r="40">
          <cell r="N40">
            <v>5536.6500000000005</v>
          </cell>
        </row>
        <row r="41">
          <cell r="N41">
            <v>620.55000000000007</v>
          </cell>
        </row>
        <row r="48">
          <cell r="N48">
            <v>7636.6500000000005</v>
          </cell>
        </row>
        <row r="49">
          <cell r="N49">
            <v>1364</v>
          </cell>
        </row>
      </sheetData>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
      <sheetName val="Lietke"/>
      <sheetName val="00000000"/>
      <sheetName val="10000000"/>
      <sheetName val="gVL"/>
      <sheetName val="Tiepdia"/>
      <sheetName val="chitimc"/>
      <sheetName val="DTXL"/>
      <sheetName val="Dulieu"/>
      <sheetName val="ma-pt"/>
      <sheetName val="XL4Poppy"/>
      <sheetName val="lam-moi"/>
      <sheetName val="Sheet3"/>
      <sheetName val="chitiet"/>
      <sheetName val="DATA"/>
      <sheetName val="Tuan1"/>
      <sheetName val="Tuan 2 thang 7 (2)"/>
      <sheetName val="Tuan 3 thang 7 "/>
      <sheetName val="Tuan2"/>
      <sheetName val="Tuan3"/>
      <sheetName val="Quy4-03"/>
      <sheetName val="SX Mien"/>
      <sheetName val="10 thang nam 2003"/>
      <sheetName val="Tuan 1 thang 7"/>
      <sheetName val="Tuan 2 thang 7"/>
      <sheetName val="Sheet2"/>
      <sheetName val="XL4Test5"/>
      <sheetName val="ESTI_"/>
      <sheetName val="DI_ESTI"/>
      <sheetName val="Danh mục"/>
      <sheetName val="KH-Q1,Q2,01"/>
      <sheetName val="ptvt"/>
      <sheetName val="CT Thang Mo"/>
      <sheetName val="SILICATE"/>
      <sheetName val="CT  PL"/>
      <sheetName val="Thuc thanh"/>
      <sheetName val="btct"/>
      <sheetName val="PTDG"/>
      <sheetName val="KHQT-00-01"/>
      <sheetName val="MTL$-INTER"/>
      <sheetName val="Planned"/>
      <sheetName val="ptdg-duong"/>
      <sheetName val="KB"/>
      <sheetName val="DZ 0.4"/>
    </sheetNames>
    <sheetDataSet>
      <sheetData sheetId="0" refreshError="1">
        <row r="7">
          <cell r="B7" t="str">
            <v>N111-34B</v>
          </cell>
          <cell r="C7" t="str">
            <v>NÐo gãc</v>
          </cell>
          <cell r="D7" t="str">
            <v>123450F</v>
          </cell>
          <cell r="E7">
            <v>1</v>
          </cell>
          <cell r="F7" t="str">
            <v>G1=12°34'50"F</v>
          </cell>
          <cell r="G7">
            <v>43</v>
          </cell>
          <cell r="H7">
            <v>53</v>
          </cell>
          <cell r="I7">
            <v>43</v>
          </cell>
          <cell r="J7">
            <v>43</v>
          </cell>
          <cell r="K7" t="str">
            <v>6N§-1</v>
          </cell>
          <cell r="M7" t="str">
            <v>2NS-2</v>
          </cell>
          <cell r="O7" t="str">
            <v>6CR4-22</v>
          </cell>
          <cell r="P7" t="str">
            <v>2CR2-9</v>
          </cell>
          <cell r="R7" t="str">
            <v>4T32-23</v>
          </cell>
          <cell r="S7" t="str">
            <v>8BL30-250</v>
          </cell>
          <cell r="T7" t="str">
            <v>RS2</v>
          </cell>
        </row>
        <row r="8">
          <cell r="B8" t="str">
            <v>N111-34A</v>
          </cell>
          <cell r="C8" t="str">
            <v>NÐo gãc</v>
          </cell>
          <cell r="D8" t="str">
            <v>043412F</v>
          </cell>
          <cell r="E8">
            <v>2</v>
          </cell>
          <cell r="F8" t="str">
            <v>G2=04°34'12"F</v>
          </cell>
          <cell r="G8">
            <v>241</v>
          </cell>
          <cell r="H8">
            <v>294</v>
          </cell>
          <cell r="I8">
            <v>241</v>
          </cell>
          <cell r="J8">
            <v>241</v>
          </cell>
          <cell r="K8" t="str">
            <v>6N§-1</v>
          </cell>
          <cell r="M8" t="str">
            <v>2NS-2</v>
          </cell>
          <cell r="O8" t="str">
            <v>6CR4-22</v>
          </cell>
          <cell r="P8" t="str">
            <v>2CR2-9</v>
          </cell>
          <cell r="R8" t="str">
            <v>4T30-22</v>
          </cell>
          <cell r="S8" t="str">
            <v>8BL30-250</v>
          </cell>
          <cell r="T8" t="str">
            <v>RS2</v>
          </cell>
        </row>
        <row r="9">
          <cell r="B9" t="str">
            <v>§111-26A</v>
          </cell>
          <cell r="C9" t="str">
            <v>§ì th¼ng</v>
          </cell>
          <cell r="D9"/>
          <cell r="E9" t="str">
            <v/>
          </cell>
          <cell r="F9" t="str">
            <v/>
          </cell>
          <cell r="G9">
            <v>255</v>
          </cell>
          <cell r="H9">
            <v>549</v>
          </cell>
          <cell r="I9">
            <v>231.70023737579555</v>
          </cell>
          <cell r="J9">
            <v>675</v>
          </cell>
          <cell r="L9" t="str">
            <v>3§D-1</v>
          </cell>
          <cell r="N9" t="str">
            <v>§S-1</v>
          </cell>
          <cell r="O9" t="str">
            <v>6CR4-22</v>
          </cell>
          <cell r="P9" t="str">
            <v>2CR2-9</v>
          </cell>
          <cell r="R9" t="str">
            <v>4T30-18</v>
          </cell>
          <cell r="S9" t="str">
            <v>4BL36-282</v>
          </cell>
          <cell r="T9" t="str">
            <v>RS2</v>
          </cell>
        </row>
        <row r="10">
          <cell r="B10" t="str">
            <v>§111-26A</v>
          </cell>
          <cell r="C10" t="str">
            <v>§ì th¼ng</v>
          </cell>
          <cell r="E10" t="str">
            <v/>
          </cell>
          <cell r="F10" t="str">
            <v/>
          </cell>
          <cell r="G10">
            <v>180</v>
          </cell>
          <cell r="H10">
            <v>729</v>
          </cell>
          <cell r="L10" t="str">
            <v>3§D-1</v>
          </cell>
          <cell r="N10" t="str">
            <v>§S-1</v>
          </cell>
          <cell r="O10" t="str">
            <v>6CR4-22</v>
          </cell>
          <cell r="P10" t="str">
            <v>2CR2-9</v>
          </cell>
          <cell r="R10" t="str">
            <v>4T30-18</v>
          </cell>
          <cell r="S10" t="str">
            <v>4BL36-282</v>
          </cell>
          <cell r="T10" t="str">
            <v>RS2</v>
          </cell>
        </row>
        <row r="11">
          <cell r="B11" t="str">
            <v>N111-20A</v>
          </cell>
          <cell r="C11" t="str">
            <v>NÐo gãc</v>
          </cell>
          <cell r="D11" t="str">
            <v>133624F</v>
          </cell>
          <cell r="E11">
            <v>3</v>
          </cell>
          <cell r="F11" t="str">
            <v>G3=13°36'24"F</v>
          </cell>
          <cell r="G11">
            <v>240</v>
          </cell>
          <cell r="H11">
            <v>969</v>
          </cell>
          <cell r="K11" t="str">
            <v>6N§-1</v>
          </cell>
          <cell r="M11" t="str">
            <v>2NS-2</v>
          </cell>
          <cell r="O11" t="str">
            <v>6CR4-22</v>
          </cell>
          <cell r="P11" t="str">
            <v>2CR2-9</v>
          </cell>
          <cell r="R11" t="str">
            <v>4T30-18</v>
          </cell>
          <cell r="S11" t="str">
            <v>8BL30-250</v>
          </cell>
          <cell r="T11" t="str">
            <v>RS2</v>
          </cell>
          <cell r="U11"/>
        </row>
        <row r="12">
          <cell r="B12" t="str">
            <v>§T-20</v>
          </cell>
          <cell r="C12" t="str">
            <v>§ì th¼ng</v>
          </cell>
          <cell r="D12"/>
          <cell r="E12" t="str">
            <v/>
          </cell>
          <cell r="F12" t="str">
            <v/>
          </cell>
          <cell r="G12">
            <v>155</v>
          </cell>
          <cell r="H12">
            <v>1124</v>
          </cell>
          <cell r="I12">
            <v>146.82983348080185</v>
          </cell>
          <cell r="J12">
            <v>292</v>
          </cell>
          <cell r="K12"/>
          <cell r="L12" t="str">
            <v>3§D-1</v>
          </cell>
          <cell r="M12"/>
          <cell r="N12" t="str">
            <v>§S-1</v>
          </cell>
          <cell r="O12" t="str">
            <v>6CR4-22</v>
          </cell>
          <cell r="P12" t="str">
            <v>2CR2-9</v>
          </cell>
          <cell r="Q12" t="str">
            <v>XT-1,2,3</v>
          </cell>
          <cell r="R12" t="str">
            <v>M26-36</v>
          </cell>
          <cell r="T12" t="str">
            <v>R4</v>
          </cell>
        </row>
        <row r="13">
          <cell r="B13" t="str">
            <v>N111-25A</v>
          </cell>
          <cell r="C13" t="str">
            <v>NÐo gãc</v>
          </cell>
          <cell r="D13" t="str">
            <v>004200F</v>
          </cell>
          <cell r="E13">
            <v>4</v>
          </cell>
          <cell r="F13" t="str">
            <v>G4=00°42'00"F</v>
          </cell>
          <cell r="G13">
            <v>137</v>
          </cell>
          <cell r="H13">
            <v>1261</v>
          </cell>
          <cell r="K13" t="str">
            <v>6N§-1</v>
          </cell>
          <cell r="M13" t="str">
            <v>2NS-2</v>
          </cell>
          <cell r="O13" t="str">
            <v>6CR4-22</v>
          </cell>
          <cell r="P13" t="str">
            <v>2CR2-9</v>
          </cell>
          <cell r="R13" t="str">
            <v>4T30-18</v>
          </cell>
          <cell r="S13" t="str">
            <v>8BL30-250</v>
          </cell>
          <cell r="T13" t="str">
            <v>RS2</v>
          </cell>
        </row>
        <row r="14">
          <cell r="B14" t="str">
            <v>§T-20</v>
          </cell>
          <cell r="C14" t="str">
            <v>§ì th¼ng</v>
          </cell>
          <cell r="E14" t="str">
            <v/>
          </cell>
          <cell r="F14" t="str">
            <v/>
          </cell>
          <cell r="G14">
            <v>150</v>
          </cell>
          <cell r="H14">
            <v>1411</v>
          </cell>
          <cell r="I14">
            <v>168.42204814503907</v>
          </cell>
          <cell r="J14">
            <v>1314</v>
          </cell>
          <cell r="L14" t="str">
            <v>3§D-1</v>
          </cell>
          <cell r="N14" t="str">
            <v>§S-1</v>
          </cell>
          <cell r="O14" t="str">
            <v>6CR4-22</v>
          </cell>
          <cell r="P14" t="str">
            <v>2CR2-9</v>
          </cell>
          <cell r="Q14" t="str">
            <v>XT-1,2,3</v>
          </cell>
          <cell r="R14" t="str">
            <v>M26-36</v>
          </cell>
          <cell r="T14" t="str">
            <v>R4</v>
          </cell>
        </row>
        <row r="15">
          <cell r="B15" t="str">
            <v>§T-20</v>
          </cell>
          <cell r="C15" t="str">
            <v>§ì th¼ng</v>
          </cell>
          <cell r="E15" t="str">
            <v/>
          </cell>
          <cell r="F15" t="str">
            <v/>
          </cell>
          <cell r="G15">
            <v>165</v>
          </cell>
          <cell r="H15">
            <v>1576</v>
          </cell>
          <cell r="I15">
            <v>360</v>
          </cell>
          <cell r="J15">
            <v>360</v>
          </cell>
          <cell r="K15" t="str">
            <v>6N§-1</v>
          </cell>
          <cell r="L15" t="str">
            <v>3§D-1</v>
          </cell>
          <cell r="N15" t="str">
            <v>§S-1</v>
          </cell>
          <cell r="O15" t="str">
            <v>6CR4-22</v>
          </cell>
          <cell r="P15" t="str">
            <v>2CR2-9</v>
          </cell>
          <cell r="Q15" t="str">
            <v>XT-1,2,3</v>
          </cell>
          <cell r="R15" t="str">
            <v>M26-36</v>
          </cell>
          <cell r="T15" t="str">
            <v>R4</v>
          </cell>
        </row>
        <row r="16">
          <cell r="B16" t="str">
            <v>§T-20</v>
          </cell>
          <cell r="C16" t="str">
            <v>§ì th¼ng</v>
          </cell>
          <cell r="E16" t="str">
            <v/>
          </cell>
          <cell r="F16" t="str">
            <v/>
          </cell>
          <cell r="G16">
            <v>140</v>
          </cell>
          <cell r="H16">
            <v>1716</v>
          </cell>
          <cell r="L16" t="str">
            <v>3§D-1</v>
          </cell>
          <cell r="N16" t="str">
            <v>§S-1</v>
          </cell>
          <cell r="O16" t="str">
            <v>6CR4-22</v>
          </cell>
          <cell r="P16" t="str">
            <v>2CR2-9</v>
          </cell>
          <cell r="Q16" t="str">
            <v>XT-1,2,3</v>
          </cell>
          <cell r="R16" t="str">
            <v>M26-36</v>
          </cell>
          <cell r="T16" t="str">
            <v>R4</v>
          </cell>
        </row>
        <row r="17">
          <cell r="B17" t="str">
            <v>§T-20</v>
          </cell>
          <cell r="C17" t="str">
            <v>§ì th¼ng</v>
          </cell>
          <cell r="E17" t="str">
            <v/>
          </cell>
          <cell r="F17" t="str">
            <v/>
          </cell>
          <cell r="G17">
            <v>150</v>
          </cell>
          <cell r="H17">
            <v>1866</v>
          </cell>
          <cell r="L17" t="str">
            <v>3§D-1</v>
          </cell>
          <cell r="N17" t="str">
            <v>§S-1</v>
          </cell>
          <cell r="O17" t="str">
            <v>6CR4-22</v>
          </cell>
          <cell r="P17" t="str">
            <v>2CR2-9</v>
          </cell>
          <cell r="Q17" t="str">
            <v>XT-1,2,3</v>
          </cell>
          <cell r="R17" t="str">
            <v>M26-36</v>
          </cell>
          <cell r="T17" t="str">
            <v>R4</v>
          </cell>
        </row>
        <row r="18">
          <cell r="B18" t="str">
            <v>§111-22A</v>
          </cell>
          <cell r="C18" t="str">
            <v>§ì th¼ng</v>
          </cell>
          <cell r="E18" t="str">
            <v/>
          </cell>
          <cell r="F18" t="str">
            <v/>
          </cell>
          <cell r="G18">
            <v>205</v>
          </cell>
          <cell r="H18">
            <v>2071</v>
          </cell>
          <cell r="L18" t="str">
            <v>3§D-1</v>
          </cell>
          <cell r="N18" t="str">
            <v>§S-1</v>
          </cell>
          <cell r="O18" t="str">
            <v>6CR4-22</v>
          </cell>
          <cell r="P18" t="str">
            <v>2CR2-9</v>
          </cell>
          <cell r="R18" t="str">
            <v>4T27-15</v>
          </cell>
          <cell r="S18" t="str">
            <v>4BL36-282</v>
          </cell>
          <cell r="T18" t="str">
            <v>RS2</v>
          </cell>
        </row>
        <row r="19">
          <cell r="B19" t="str">
            <v>§T-20</v>
          </cell>
          <cell r="C19" t="str">
            <v>§ì th¼ng</v>
          </cell>
          <cell r="E19" t="str">
            <v/>
          </cell>
          <cell r="F19" t="str">
            <v/>
          </cell>
          <cell r="G19">
            <v>192</v>
          </cell>
          <cell r="H19">
            <v>2263</v>
          </cell>
          <cell r="L19" t="str">
            <v>3§D-1</v>
          </cell>
          <cell r="N19" t="str">
            <v>§S-1</v>
          </cell>
          <cell r="O19" t="str">
            <v>6CR4-22</v>
          </cell>
          <cell r="P19" t="str">
            <v>2CR2-9</v>
          </cell>
          <cell r="Q19" t="str">
            <v>XT-1,2,3</v>
          </cell>
          <cell r="R19" t="str">
            <v>M26-36</v>
          </cell>
          <cell r="T19" t="str">
            <v>R4</v>
          </cell>
        </row>
        <row r="20">
          <cell r="B20" t="str">
            <v>§T-20</v>
          </cell>
          <cell r="C20" t="str">
            <v>§ì th¼ng</v>
          </cell>
          <cell r="E20" t="str">
            <v/>
          </cell>
          <cell r="F20" t="str">
            <v/>
          </cell>
          <cell r="G20">
            <v>155</v>
          </cell>
          <cell r="H20">
            <v>2418</v>
          </cell>
          <cell r="L20" t="str">
            <v>3§D-1</v>
          </cell>
          <cell r="N20" t="str">
            <v>§S-1</v>
          </cell>
          <cell r="O20" t="str">
            <v>6CR4-22</v>
          </cell>
          <cell r="P20" t="str">
            <v>2CR2-9</v>
          </cell>
          <cell r="Q20" t="str">
            <v>XT-1,2,3</v>
          </cell>
          <cell r="R20" t="str">
            <v>M26-36</v>
          </cell>
          <cell r="T20" t="str">
            <v>R4</v>
          </cell>
        </row>
        <row r="21">
          <cell r="B21" t="str">
            <v>N111-20A</v>
          </cell>
          <cell r="C21" t="str">
            <v>NÐo gãc</v>
          </cell>
          <cell r="D21" t="str">
            <v>203630F</v>
          </cell>
          <cell r="E21">
            <v>5</v>
          </cell>
          <cell r="F21" t="str">
            <v>G5=20°36'30"F</v>
          </cell>
          <cell r="G21">
            <v>157</v>
          </cell>
          <cell r="H21">
            <v>2575</v>
          </cell>
          <cell r="K21" t="str">
            <v>6N§-1</v>
          </cell>
          <cell r="M21" t="str">
            <v>2NS-2</v>
          </cell>
          <cell r="O21" t="str">
            <v>6CR4-22</v>
          </cell>
          <cell r="P21" t="str">
            <v>2CR2-9</v>
          </cell>
          <cell r="R21" t="str">
            <v>4T30-22</v>
          </cell>
          <cell r="S21" t="str">
            <v>8BL30-250</v>
          </cell>
          <cell r="T21" t="str">
            <v>RS2</v>
          </cell>
        </row>
        <row r="22">
          <cell r="B22" t="str">
            <v>§111-26A</v>
          </cell>
          <cell r="C22" t="str">
            <v>§ì th¼ng</v>
          </cell>
          <cell r="E22" t="str">
            <v/>
          </cell>
          <cell r="F22" t="str">
            <v/>
          </cell>
          <cell r="G22">
            <v>195</v>
          </cell>
          <cell r="H22">
            <v>2770</v>
          </cell>
          <cell r="I22">
            <v>196.60219929333792</v>
          </cell>
          <cell r="J22">
            <v>751</v>
          </cell>
          <cell r="L22" t="str">
            <v>3§D-1</v>
          </cell>
          <cell r="N22" t="str">
            <v>§S-1</v>
          </cell>
          <cell r="O22" t="str">
            <v>6CR4-22</v>
          </cell>
          <cell r="P22" t="str">
            <v>2CR2-9</v>
          </cell>
          <cell r="R22" t="str">
            <v>4T30-18</v>
          </cell>
          <cell r="S22" t="str">
            <v>4BL36-282</v>
          </cell>
          <cell r="T22" t="str">
            <v>RS2</v>
          </cell>
        </row>
        <row r="23">
          <cell r="B23" t="str">
            <v>§111-22A</v>
          </cell>
          <cell r="C23" t="str">
            <v>§ì th¼ng</v>
          </cell>
          <cell r="E23" t="str">
            <v/>
          </cell>
          <cell r="F23" t="str">
            <v/>
          </cell>
          <cell r="G23">
            <v>235</v>
          </cell>
          <cell r="H23">
            <v>3005</v>
          </cell>
          <cell r="L23" t="str">
            <v>3§D-1</v>
          </cell>
          <cell r="N23" t="str">
            <v>§S-1</v>
          </cell>
          <cell r="O23" t="str">
            <v>6CR4-22</v>
          </cell>
          <cell r="P23" t="str">
            <v>2CR2-9</v>
          </cell>
          <cell r="R23" t="str">
            <v>4T27-15</v>
          </cell>
          <cell r="S23" t="str">
            <v>4BL36-282</v>
          </cell>
          <cell r="T23" t="str">
            <v>RS2</v>
          </cell>
        </row>
        <row r="24">
          <cell r="B24" t="str">
            <v>§111-26A</v>
          </cell>
          <cell r="C24" t="str">
            <v>§ì th¼ng</v>
          </cell>
          <cell r="E24" t="str">
            <v/>
          </cell>
          <cell r="F24" t="str">
            <v/>
          </cell>
          <cell r="G24">
            <v>141</v>
          </cell>
          <cell r="H24">
            <v>3146</v>
          </cell>
          <cell r="L24" t="str">
            <v>3§D-1</v>
          </cell>
          <cell r="N24" t="str">
            <v>§S-1</v>
          </cell>
          <cell r="O24" t="str">
            <v>6CR4-22</v>
          </cell>
          <cell r="P24" t="str">
            <v>2CR2-9</v>
          </cell>
          <cell r="R24" t="str">
            <v>4T30-18</v>
          </cell>
          <cell r="S24" t="str">
            <v>4BL36-282</v>
          </cell>
          <cell r="T24" t="str">
            <v>RS2</v>
          </cell>
        </row>
        <row r="25">
          <cell r="B25" t="str">
            <v>N111-20A</v>
          </cell>
          <cell r="C25" t="str">
            <v>NÐo gãc</v>
          </cell>
          <cell r="D25" t="str">
            <v>145354T</v>
          </cell>
          <cell r="E25">
            <v>6</v>
          </cell>
          <cell r="F25" t="str">
            <v>G6=14°53'54"T</v>
          </cell>
          <cell r="G25">
            <v>180</v>
          </cell>
          <cell r="H25">
            <v>3326</v>
          </cell>
          <cell r="K25" t="str">
            <v>6N§-1</v>
          </cell>
          <cell r="M25" t="str">
            <v>2NS-2</v>
          </cell>
          <cell r="O25" t="str">
            <v>6CR4-22</v>
          </cell>
          <cell r="P25" t="str">
            <v>2CR2-9</v>
          </cell>
          <cell r="R25" t="str">
            <v>4T30-18</v>
          </cell>
          <cell r="S25" t="str">
            <v>8BL30-250</v>
          </cell>
          <cell r="T25" t="str">
            <v>RS2</v>
          </cell>
        </row>
        <row r="26">
          <cell r="B26" t="str">
            <v>§T-20</v>
          </cell>
          <cell r="C26" t="str">
            <v>§ì th¼ng</v>
          </cell>
          <cell r="E26" t="str">
            <v/>
          </cell>
          <cell r="F26" t="str">
            <v/>
          </cell>
          <cell r="G26">
            <v>155</v>
          </cell>
          <cell r="H26">
            <v>3481</v>
          </cell>
          <cell r="I26">
            <v>192.60257341595775</v>
          </cell>
          <cell r="J26">
            <v>1749</v>
          </cell>
          <cell r="L26" t="str">
            <v>3§D-1</v>
          </cell>
          <cell r="N26" t="str">
            <v>§S-1</v>
          </cell>
          <cell r="O26" t="str">
            <v>6CR4-22</v>
          </cell>
          <cell r="P26" t="str">
            <v>2CR2-9</v>
          </cell>
          <cell r="Q26" t="str">
            <v>XT-1,2,3</v>
          </cell>
          <cell r="R26" t="str">
            <v>M26-36</v>
          </cell>
          <cell r="T26" t="str">
            <v>R4</v>
          </cell>
        </row>
        <row r="27">
          <cell r="B27" t="str">
            <v>§T-20</v>
          </cell>
          <cell r="C27" t="str">
            <v>§ì th¼ng</v>
          </cell>
          <cell r="E27" t="str">
            <v/>
          </cell>
          <cell r="F27" t="str">
            <v/>
          </cell>
          <cell r="G27">
            <v>135</v>
          </cell>
          <cell r="H27">
            <v>3616</v>
          </cell>
          <cell r="L27" t="str">
            <v>3§D-1</v>
          </cell>
          <cell r="N27" t="str">
            <v>§S-1</v>
          </cell>
          <cell r="O27" t="str">
            <v>6CR4-22</v>
          </cell>
          <cell r="P27" t="str">
            <v>2CR2-9</v>
          </cell>
          <cell r="Q27" t="str">
            <v>XT-1,2,3</v>
          </cell>
          <cell r="R27" t="str">
            <v>M26-36</v>
          </cell>
          <cell r="T27" t="str">
            <v>R4</v>
          </cell>
        </row>
        <row r="28">
          <cell r="B28" t="str">
            <v>§T-20</v>
          </cell>
          <cell r="C28" t="str">
            <v>§ì th¼ng</v>
          </cell>
          <cell r="E28" t="str">
            <v/>
          </cell>
          <cell r="F28" t="str">
            <v/>
          </cell>
          <cell r="G28">
            <v>140</v>
          </cell>
          <cell r="H28">
            <v>3756</v>
          </cell>
          <cell r="L28" t="str">
            <v>3§D-1</v>
          </cell>
          <cell r="N28" t="str">
            <v>§S-1</v>
          </cell>
          <cell r="O28" t="str">
            <v>6CR4-22</v>
          </cell>
          <cell r="P28" t="str">
            <v>2CR2-9</v>
          </cell>
          <cell r="Q28" t="str">
            <v>XT-1,2,3</v>
          </cell>
          <cell r="R28" t="str">
            <v>M26-36</v>
          </cell>
          <cell r="T28" t="str">
            <v>R4</v>
          </cell>
        </row>
        <row r="29">
          <cell r="B29" t="str">
            <v>§T-20</v>
          </cell>
          <cell r="C29" t="str">
            <v>§ì th¼ng</v>
          </cell>
          <cell r="E29" t="str">
            <v/>
          </cell>
          <cell r="F29" t="str">
            <v/>
          </cell>
          <cell r="G29">
            <v>145</v>
          </cell>
          <cell r="H29">
            <v>3901</v>
          </cell>
          <cell r="L29" t="str">
            <v>3§D-1</v>
          </cell>
          <cell r="N29" t="str">
            <v>§S-1</v>
          </cell>
          <cell r="O29" t="str">
            <v>6CR4-22</v>
          </cell>
          <cell r="P29" t="str">
            <v>2CR2-9</v>
          </cell>
          <cell r="Q29" t="str">
            <v>XT-1,2,3</v>
          </cell>
          <cell r="R29" t="str">
            <v>M26-36</v>
          </cell>
          <cell r="T29" t="str">
            <v>R4</v>
          </cell>
        </row>
        <row r="30">
          <cell r="B30" t="str">
            <v>§T-20</v>
          </cell>
          <cell r="C30" t="str">
            <v>§ì th¼ng</v>
          </cell>
          <cell r="E30" t="str">
            <v/>
          </cell>
          <cell r="F30" t="str">
            <v/>
          </cell>
          <cell r="G30">
            <v>150</v>
          </cell>
          <cell r="H30">
            <v>4051</v>
          </cell>
          <cell r="L30" t="str">
            <v>3§D-1</v>
          </cell>
          <cell r="N30" t="str">
            <v>§S-1</v>
          </cell>
          <cell r="O30" t="str">
            <v>6CR4-22</v>
          </cell>
          <cell r="P30" t="str">
            <v>2CR2-9</v>
          </cell>
          <cell r="Q30" t="str">
            <v>XT-1,2,3</v>
          </cell>
          <cell r="R30" t="str">
            <v>M26-36</v>
          </cell>
          <cell r="T30" t="str">
            <v>R4</v>
          </cell>
        </row>
        <row r="31">
          <cell r="B31" t="str">
            <v>§111-26A</v>
          </cell>
          <cell r="C31" t="str">
            <v>§ì th¼ng</v>
          </cell>
          <cell r="E31" t="str">
            <v/>
          </cell>
          <cell r="F31" t="str">
            <v/>
          </cell>
          <cell r="G31">
            <v>145</v>
          </cell>
          <cell r="H31">
            <v>4196</v>
          </cell>
          <cell r="L31" t="str">
            <v>3§D-1</v>
          </cell>
          <cell r="N31" t="str">
            <v>§S-1</v>
          </cell>
          <cell r="O31" t="str">
            <v>6CR4-22</v>
          </cell>
          <cell r="P31" t="str">
            <v>2CR2-9</v>
          </cell>
          <cell r="R31" t="str">
            <v>4T30-18</v>
          </cell>
          <cell r="S31" t="str">
            <v>4BL36-282</v>
          </cell>
          <cell r="T31" t="str">
            <v>RS2</v>
          </cell>
        </row>
        <row r="32">
          <cell r="B32" t="str">
            <v>§111-22A</v>
          </cell>
          <cell r="C32" t="str">
            <v>§ì th¼ng</v>
          </cell>
          <cell r="E32" t="str">
            <v/>
          </cell>
          <cell r="F32" t="str">
            <v/>
          </cell>
          <cell r="G32">
            <v>275</v>
          </cell>
          <cell r="H32">
            <v>4471</v>
          </cell>
          <cell r="L32" t="str">
            <v>3§D-1</v>
          </cell>
          <cell r="N32" t="str">
            <v>§S-1</v>
          </cell>
          <cell r="O32" t="str">
            <v>6CR4-22</v>
          </cell>
          <cell r="P32" t="str">
            <v>2CR2-9</v>
          </cell>
          <cell r="R32" t="str">
            <v>4T27-15</v>
          </cell>
          <cell r="S32" t="str">
            <v>4BL36-282</v>
          </cell>
          <cell r="T32" t="str">
            <v>RS2</v>
          </cell>
        </row>
        <row r="33">
          <cell r="B33" t="str">
            <v>§T-20</v>
          </cell>
          <cell r="C33" t="str">
            <v>§ì th¼ng</v>
          </cell>
          <cell r="E33" t="str">
            <v/>
          </cell>
          <cell r="F33" t="str">
            <v/>
          </cell>
          <cell r="G33">
            <v>225</v>
          </cell>
          <cell r="H33">
            <v>4696</v>
          </cell>
          <cell r="L33" t="str">
            <v>3§D-1</v>
          </cell>
          <cell r="N33" t="str">
            <v>§S-1</v>
          </cell>
          <cell r="O33" t="str">
            <v>6CR4-22</v>
          </cell>
          <cell r="P33" t="str">
            <v>2CR2-9</v>
          </cell>
          <cell r="Q33" t="str">
            <v>XT-1,2,3</v>
          </cell>
          <cell r="R33" t="str">
            <v>M26-36</v>
          </cell>
          <cell r="T33" t="str">
            <v>R4</v>
          </cell>
        </row>
        <row r="34">
          <cell r="B34" t="str">
            <v>§T-20</v>
          </cell>
          <cell r="C34" t="str">
            <v>§ì th¼ng</v>
          </cell>
          <cell r="E34" t="str">
            <v/>
          </cell>
          <cell r="F34" t="str">
            <v/>
          </cell>
          <cell r="G34">
            <v>165</v>
          </cell>
          <cell r="H34">
            <v>4861</v>
          </cell>
          <cell r="L34" t="str">
            <v>3§D-1</v>
          </cell>
          <cell r="N34" t="str">
            <v>§S-1</v>
          </cell>
          <cell r="O34" t="str">
            <v>6CR4-22</v>
          </cell>
          <cell r="P34" t="str">
            <v>2CR2-9</v>
          </cell>
          <cell r="Q34" t="str">
            <v>XT-1,2,3</v>
          </cell>
          <cell r="R34" t="str">
            <v>M26-36</v>
          </cell>
          <cell r="T34" t="str">
            <v>R4</v>
          </cell>
        </row>
        <row r="35">
          <cell r="B35" t="str">
            <v>N111-25B</v>
          </cell>
          <cell r="C35" t="str">
            <v>NÐo gãc</v>
          </cell>
          <cell r="D35" t="str">
            <v>382500F</v>
          </cell>
          <cell r="E35">
            <v>7</v>
          </cell>
          <cell r="F35" t="str">
            <v>G7=38°25'00"F</v>
          </cell>
          <cell r="G35">
            <v>214</v>
          </cell>
          <cell r="H35">
            <v>5075</v>
          </cell>
          <cell r="K35" t="str">
            <v>6N§-1</v>
          </cell>
          <cell r="M35" t="str">
            <v>NS-1</v>
          </cell>
          <cell r="N35" t="str">
            <v>NS-2</v>
          </cell>
          <cell r="O35" t="str">
            <v>6CR4-22</v>
          </cell>
          <cell r="P35" t="str">
            <v>2CR2-9</v>
          </cell>
          <cell r="R35" t="str">
            <v>4T30-22</v>
          </cell>
          <cell r="S35" t="str">
            <v>8BL36-250</v>
          </cell>
          <cell r="T35" t="str">
            <v>RS2</v>
          </cell>
        </row>
        <row r="36">
          <cell r="B36" t="str">
            <v>N111-20B</v>
          </cell>
          <cell r="C36" t="str">
            <v>NÐo h·m</v>
          </cell>
          <cell r="E36" t="str">
            <v/>
          </cell>
          <cell r="F36" t="str">
            <v/>
          </cell>
          <cell r="G36">
            <v>168</v>
          </cell>
          <cell r="H36">
            <v>5243</v>
          </cell>
          <cell r="I36">
            <v>168</v>
          </cell>
          <cell r="J36">
            <v>168</v>
          </cell>
          <cell r="K36" t="str">
            <v>3NK-1</v>
          </cell>
          <cell r="L36" t="str">
            <v>3N§-1</v>
          </cell>
          <cell r="M36" t="str">
            <v>NS-1</v>
          </cell>
          <cell r="N36" t="str">
            <v>NS-2</v>
          </cell>
          <cell r="O36" t="str">
            <v>6CR4-22</v>
          </cell>
          <cell r="P36" t="str">
            <v>2CR2-9</v>
          </cell>
          <cell r="R36" t="str">
            <v>4T32-28</v>
          </cell>
          <cell r="S36" t="str">
            <v>8BL48-250</v>
          </cell>
          <cell r="T36" t="str">
            <v>RS4</v>
          </cell>
        </row>
        <row r="37">
          <cell r="B37" t="str">
            <v>§V-74</v>
          </cell>
          <cell r="C37" t="str">
            <v>§ì v­ît</v>
          </cell>
          <cell r="E37" t="str">
            <v/>
          </cell>
          <cell r="F37" t="str">
            <v/>
          </cell>
          <cell r="G37">
            <v>448</v>
          </cell>
          <cell r="H37">
            <v>5691</v>
          </cell>
          <cell r="I37">
            <v>668.17961657027524</v>
          </cell>
          <cell r="J37">
            <v>1216</v>
          </cell>
          <cell r="K37" t="str">
            <v>3§K-1</v>
          </cell>
          <cell r="N37" t="str">
            <v>§S-1</v>
          </cell>
          <cell r="O37" t="str">
            <v>9CR4-22</v>
          </cell>
          <cell r="P37" t="str">
            <v>3CR2-9</v>
          </cell>
          <cell r="R37" t="str">
            <v>MV-1</v>
          </cell>
          <cell r="S37" t="str">
            <v>8BL64-250</v>
          </cell>
          <cell r="T37" t="str">
            <v>RS4</v>
          </cell>
        </row>
        <row r="38">
          <cell r="B38" t="str">
            <v>N111-25B</v>
          </cell>
          <cell r="C38" t="str">
            <v>NÐo h·m</v>
          </cell>
          <cell r="E38" t="str">
            <v/>
          </cell>
          <cell r="F38" t="str">
            <v/>
          </cell>
          <cell r="G38">
            <v>768</v>
          </cell>
          <cell r="H38">
            <v>6459</v>
          </cell>
          <cell r="K38" t="str">
            <v>3NK-1</v>
          </cell>
          <cell r="L38" t="str">
            <v>3N§-1</v>
          </cell>
          <cell r="M38" t="str">
            <v>NS-1</v>
          </cell>
          <cell r="N38" t="str">
            <v>NS-2</v>
          </cell>
          <cell r="O38" t="str">
            <v>12CR4-22</v>
          </cell>
          <cell r="P38" t="str">
            <v>4CR2-9</v>
          </cell>
          <cell r="R38" t="str">
            <v>4T32-28</v>
          </cell>
          <cell r="S38" t="str">
            <v>8BL48-250</v>
          </cell>
          <cell r="T38" t="str">
            <v>RS4</v>
          </cell>
        </row>
        <row r="39">
          <cell r="B39" t="str">
            <v>N111-20A</v>
          </cell>
          <cell r="C39" t="str">
            <v>NÐo gãc</v>
          </cell>
          <cell r="D39" t="str">
            <v>050800T</v>
          </cell>
          <cell r="E39">
            <v>8</v>
          </cell>
          <cell r="F39" t="str">
            <v>G8=05°08'00"T</v>
          </cell>
          <cell r="G39">
            <v>584</v>
          </cell>
          <cell r="H39">
            <v>7043</v>
          </cell>
          <cell r="I39">
            <v>584</v>
          </cell>
          <cell r="J39">
            <v>584</v>
          </cell>
          <cell r="K39" t="str">
            <v>6N§-1</v>
          </cell>
          <cell r="M39" t="str">
            <v>NS-1</v>
          </cell>
          <cell r="N39" t="str">
            <v>NS-2</v>
          </cell>
          <cell r="O39" t="str">
            <v>9CR4-22</v>
          </cell>
          <cell r="P39" t="str">
            <v>3CR2-9</v>
          </cell>
          <cell r="R39" t="str">
            <v>4T30-18</v>
          </cell>
          <cell r="S39" t="str">
            <v>8BL30-250</v>
          </cell>
          <cell r="T39" t="str">
            <v>RS4</v>
          </cell>
        </row>
        <row r="40">
          <cell r="B40" t="str">
            <v>§111-26A</v>
          </cell>
          <cell r="C40" t="str">
            <v>§ì th¼ng</v>
          </cell>
          <cell r="E40" t="str">
            <v/>
          </cell>
          <cell r="F40" t="str">
            <v/>
          </cell>
          <cell r="G40">
            <v>187</v>
          </cell>
          <cell r="H40">
            <v>7230</v>
          </cell>
          <cell r="I40">
            <v>412.75385449803503</v>
          </cell>
          <cell r="J40">
            <v>1072</v>
          </cell>
          <cell r="L40" t="str">
            <v>3§D-1</v>
          </cell>
          <cell r="N40" t="str">
            <v>§S-1</v>
          </cell>
          <cell r="O40" t="str">
            <v>6CR4-22</v>
          </cell>
          <cell r="P40" t="str">
            <v>2CR2-9</v>
          </cell>
          <cell r="R40" t="str">
            <v>4T30-18</v>
          </cell>
          <cell r="S40" t="str">
            <v>4BL36-282</v>
          </cell>
          <cell r="T40" t="str">
            <v>RS4</v>
          </cell>
        </row>
        <row r="41">
          <cell r="B41" t="str">
            <v>§111-26B</v>
          </cell>
          <cell r="C41" t="str">
            <v>§ì th¼ng</v>
          </cell>
          <cell r="E41" t="str">
            <v/>
          </cell>
          <cell r="F41" t="str">
            <v/>
          </cell>
          <cell r="G41">
            <v>475</v>
          </cell>
          <cell r="H41">
            <v>7705</v>
          </cell>
          <cell r="L41" t="str">
            <v>3§D-1</v>
          </cell>
          <cell r="N41" t="str">
            <v>§S-1</v>
          </cell>
          <cell r="O41" t="str">
            <v>6CR4-22</v>
          </cell>
          <cell r="P41" t="str">
            <v>2CR2-9</v>
          </cell>
          <cell r="R41" t="str">
            <v>4T30-22</v>
          </cell>
          <cell r="S41" t="str">
            <v>4BL42-282</v>
          </cell>
          <cell r="T41" t="str">
            <v>RS4</v>
          </cell>
        </row>
        <row r="42">
          <cell r="B42" t="str">
            <v>N111-25B</v>
          </cell>
          <cell r="C42" t="str">
            <v>NÐo gãc</v>
          </cell>
          <cell r="D42" t="str">
            <v>374036T</v>
          </cell>
          <cell r="E42">
            <v>9</v>
          </cell>
          <cell r="F42" t="str">
            <v>G9=37°40'36"T</v>
          </cell>
          <cell r="G42">
            <v>410</v>
          </cell>
          <cell r="H42">
            <v>8115</v>
          </cell>
          <cell r="K42" t="str">
            <v>6N§-1</v>
          </cell>
          <cell r="M42" t="str">
            <v>NS-1</v>
          </cell>
          <cell r="N42" t="str">
            <v>NS-2</v>
          </cell>
          <cell r="O42" t="str">
            <v>6CR4-22</v>
          </cell>
          <cell r="P42" t="str">
            <v>2CR2-9</v>
          </cell>
          <cell r="R42" t="str">
            <v>4T32-23</v>
          </cell>
          <cell r="S42" t="str">
            <v>8BL36-250</v>
          </cell>
          <cell r="T42" t="str">
            <v>RS4</v>
          </cell>
        </row>
        <row r="43">
          <cell r="B43" t="str">
            <v>N111-20B</v>
          </cell>
          <cell r="C43" t="str">
            <v>NÐo gãc</v>
          </cell>
          <cell r="D43" t="str">
            <v>473000F</v>
          </cell>
          <cell r="E43">
            <v>10</v>
          </cell>
          <cell r="F43" t="str">
            <v>G10=47°30'00"F</v>
          </cell>
          <cell r="G43">
            <v>336</v>
          </cell>
          <cell r="H43">
            <v>8451</v>
          </cell>
          <cell r="I43">
            <v>336</v>
          </cell>
          <cell r="J43">
            <v>336</v>
          </cell>
          <cell r="K43" t="str">
            <v>6N§-1</v>
          </cell>
          <cell r="L43" t="str">
            <v>§D-1</v>
          </cell>
          <cell r="M43" t="str">
            <v>NS-1</v>
          </cell>
          <cell r="N43" t="str">
            <v>NS-2</v>
          </cell>
          <cell r="O43" t="str">
            <v>6CR4-22</v>
          </cell>
          <cell r="P43" t="str">
            <v>2CR2-9</v>
          </cell>
          <cell r="R43" t="str">
            <v>4T32-23</v>
          </cell>
          <cell r="S43" t="str">
            <v>8BL42-250</v>
          </cell>
          <cell r="T43" t="str">
            <v>RS4</v>
          </cell>
        </row>
        <row r="44">
          <cell r="B44" t="str">
            <v>§111-22A</v>
          </cell>
          <cell r="C44" t="str">
            <v>§ì th¼ng</v>
          </cell>
          <cell r="E44" t="str">
            <v/>
          </cell>
          <cell r="F44" t="str">
            <v/>
          </cell>
          <cell r="G44">
            <v>230</v>
          </cell>
          <cell r="H44">
            <v>8681</v>
          </cell>
          <cell r="I44">
            <v>189.23342950918081</v>
          </cell>
          <cell r="J44">
            <v>2785</v>
          </cell>
          <cell r="L44" t="str">
            <v>3§D-1</v>
          </cell>
          <cell r="N44" t="str">
            <v>§S-1</v>
          </cell>
          <cell r="O44" t="str">
            <v>6CR4-22</v>
          </cell>
          <cell r="P44" t="str">
            <v>2CR2-9</v>
          </cell>
          <cell r="R44" t="str">
            <v>4T27-15</v>
          </cell>
          <cell r="S44" t="str">
            <v>4BL36-282</v>
          </cell>
          <cell r="T44" t="str">
            <v>RS2</v>
          </cell>
        </row>
        <row r="45">
          <cell r="B45" t="str">
            <v>§111-22A</v>
          </cell>
          <cell r="C45" t="str">
            <v>§ì th¼ng</v>
          </cell>
          <cell r="E45" t="str">
            <v/>
          </cell>
          <cell r="F45" t="str">
            <v/>
          </cell>
          <cell r="G45">
            <v>180</v>
          </cell>
          <cell r="H45">
            <v>8861</v>
          </cell>
          <cell r="K45" t="str">
            <v>220kV</v>
          </cell>
          <cell r="L45" t="str">
            <v>3§D-1</v>
          </cell>
          <cell r="N45" t="str">
            <v>§S-1</v>
          </cell>
          <cell r="O45" t="str">
            <v>6CR4-22</v>
          </cell>
          <cell r="P45" t="str">
            <v>2CR2-9</v>
          </cell>
          <cell r="R45" t="str">
            <v>4T27-15</v>
          </cell>
          <cell r="S45" t="str">
            <v>4BL36-282</v>
          </cell>
          <cell r="T45" t="str">
            <v>RS2</v>
          </cell>
        </row>
        <row r="46">
          <cell r="B46" t="str">
            <v>§111-22A</v>
          </cell>
          <cell r="C46" t="str">
            <v>§ì th¼ng</v>
          </cell>
          <cell r="E46" t="str">
            <v/>
          </cell>
          <cell r="F46" t="str">
            <v/>
          </cell>
          <cell r="G46">
            <v>220</v>
          </cell>
          <cell r="H46">
            <v>9081</v>
          </cell>
          <cell r="K46" t="str">
            <v>220kV</v>
          </cell>
          <cell r="L46" t="str">
            <v>3§D-1</v>
          </cell>
          <cell r="N46" t="str">
            <v>§S-1</v>
          </cell>
          <cell r="O46" t="str">
            <v>6CR4-22</v>
          </cell>
          <cell r="P46" t="str">
            <v>2CR2-9</v>
          </cell>
          <cell r="R46" t="str">
            <v>4T27-15</v>
          </cell>
          <cell r="S46" t="str">
            <v>4BL36-282</v>
          </cell>
          <cell r="T46" t="str">
            <v>RS2</v>
          </cell>
        </row>
        <row r="47">
          <cell r="B47" t="str">
            <v>§111-22A</v>
          </cell>
          <cell r="C47" t="str">
            <v>§ì th¼ng</v>
          </cell>
          <cell r="E47" t="str">
            <v/>
          </cell>
          <cell r="F47" t="str">
            <v/>
          </cell>
          <cell r="G47">
            <v>180</v>
          </cell>
          <cell r="H47">
            <v>9261</v>
          </cell>
          <cell r="K47" t="str">
            <v>220kV</v>
          </cell>
          <cell r="L47" t="str">
            <v>3§D-1</v>
          </cell>
          <cell r="N47" t="str">
            <v>§S-1</v>
          </cell>
          <cell r="O47" t="str">
            <v>6CR4-22</v>
          </cell>
          <cell r="P47" t="str">
            <v>2CR2-9</v>
          </cell>
          <cell r="R47" t="str">
            <v>4T27-15</v>
          </cell>
          <cell r="S47" t="str">
            <v>4BL36-282</v>
          </cell>
          <cell r="T47" t="str">
            <v>RS2</v>
          </cell>
        </row>
        <row r="48">
          <cell r="B48" t="str">
            <v>§T-20</v>
          </cell>
          <cell r="C48" t="str">
            <v>§ì th¼ng</v>
          </cell>
          <cell r="E48" t="str">
            <v/>
          </cell>
          <cell r="F48" t="str">
            <v/>
          </cell>
          <cell r="G48">
            <v>205</v>
          </cell>
          <cell r="H48">
            <v>9466</v>
          </cell>
          <cell r="K48" t="str">
            <v>220kV</v>
          </cell>
          <cell r="L48" t="str">
            <v>3§D-1</v>
          </cell>
          <cell r="N48" t="str">
            <v>§S-1</v>
          </cell>
          <cell r="O48" t="str">
            <v>6CR4-22</v>
          </cell>
          <cell r="P48" t="str">
            <v>2CR2-9</v>
          </cell>
          <cell r="Q48" t="str">
            <v>XT-1,2,3</v>
          </cell>
          <cell r="R48" t="str">
            <v>M22-30</v>
          </cell>
          <cell r="T48" t="str">
            <v>R4</v>
          </cell>
        </row>
        <row r="49">
          <cell r="B49" t="str">
            <v>§T-20</v>
          </cell>
          <cell r="C49" t="str">
            <v>§ì th¼ng</v>
          </cell>
          <cell r="E49" t="str">
            <v/>
          </cell>
          <cell r="F49" t="str">
            <v/>
          </cell>
          <cell r="G49">
            <v>200</v>
          </cell>
          <cell r="H49">
            <v>9666</v>
          </cell>
          <cell r="L49" t="str">
            <v>3§D-1</v>
          </cell>
          <cell r="N49" t="str">
            <v>§S-1</v>
          </cell>
          <cell r="O49" t="str">
            <v>6CR4-22</v>
          </cell>
          <cell r="P49" t="str">
            <v>2CR2-9</v>
          </cell>
          <cell r="Q49" t="str">
            <v>XT-1,2,3</v>
          </cell>
          <cell r="R49" t="str">
            <v>M22-30</v>
          </cell>
          <cell r="T49" t="str">
            <v>R4</v>
          </cell>
        </row>
        <row r="50">
          <cell r="B50" t="str">
            <v>§T-20</v>
          </cell>
          <cell r="C50" t="str">
            <v>§ì th¼ng</v>
          </cell>
          <cell r="E50" t="str">
            <v/>
          </cell>
          <cell r="F50" t="str">
            <v/>
          </cell>
          <cell r="G50">
            <v>175</v>
          </cell>
          <cell r="H50">
            <v>9841</v>
          </cell>
          <cell r="L50" t="str">
            <v>3§D-1</v>
          </cell>
          <cell r="N50" t="str">
            <v>§S-1</v>
          </cell>
          <cell r="O50" t="str">
            <v>6CR4-22</v>
          </cell>
          <cell r="P50" t="str">
            <v>2CR2-9</v>
          </cell>
          <cell r="Q50" t="str">
            <v>XT-1,2,3</v>
          </cell>
          <cell r="R50" t="str">
            <v>M22-30</v>
          </cell>
          <cell r="T50" t="str">
            <v>R4</v>
          </cell>
        </row>
        <row r="51">
          <cell r="B51" t="str">
            <v>§T-20</v>
          </cell>
          <cell r="C51" t="str">
            <v>§ì th¼ng</v>
          </cell>
          <cell r="E51" t="str">
            <v/>
          </cell>
          <cell r="F51" t="str">
            <v/>
          </cell>
          <cell r="G51">
            <v>155</v>
          </cell>
          <cell r="H51">
            <v>9996</v>
          </cell>
          <cell r="L51" t="str">
            <v>3§D-1</v>
          </cell>
          <cell r="N51" t="str">
            <v>§S-1</v>
          </cell>
          <cell r="O51" t="str">
            <v>6CR4-22</v>
          </cell>
          <cell r="P51" t="str">
            <v>2CR2-9</v>
          </cell>
          <cell r="Q51" t="str">
            <v>XT-1,2,3</v>
          </cell>
          <cell r="R51" t="str">
            <v>M22-30</v>
          </cell>
          <cell r="T51" t="str">
            <v>R4</v>
          </cell>
        </row>
        <row r="52">
          <cell r="B52" t="str">
            <v>§111-22A</v>
          </cell>
          <cell r="C52" t="str">
            <v>§ì th¼ng</v>
          </cell>
          <cell r="E52" t="str">
            <v/>
          </cell>
          <cell r="F52" t="str">
            <v/>
          </cell>
          <cell r="G52">
            <v>170</v>
          </cell>
          <cell r="H52">
            <v>10166</v>
          </cell>
          <cell r="L52" t="str">
            <v>3§D-1</v>
          </cell>
          <cell r="N52" t="str">
            <v>§S-1</v>
          </cell>
          <cell r="O52" t="str">
            <v>6CR4-22</v>
          </cell>
          <cell r="P52" t="str">
            <v>2CR2-9</v>
          </cell>
          <cell r="R52" t="str">
            <v>4T27-15</v>
          </cell>
          <cell r="S52" t="str">
            <v>4BL36-282</v>
          </cell>
          <cell r="T52" t="str">
            <v>RS2</v>
          </cell>
        </row>
        <row r="53">
          <cell r="B53" t="str">
            <v>§T-20</v>
          </cell>
          <cell r="C53" t="str">
            <v>§ì th¼ng</v>
          </cell>
          <cell r="E53" t="str">
            <v/>
          </cell>
          <cell r="F53" t="str">
            <v/>
          </cell>
          <cell r="G53">
            <v>180</v>
          </cell>
          <cell r="H53">
            <v>10346</v>
          </cell>
          <cell r="L53" t="str">
            <v>3§D-1</v>
          </cell>
          <cell r="N53" t="str">
            <v>§S-1</v>
          </cell>
          <cell r="O53" t="str">
            <v>6CR4-22</v>
          </cell>
          <cell r="P53" t="str">
            <v>2CR2-9</v>
          </cell>
          <cell r="Q53" t="str">
            <v>XT-1,2,3</v>
          </cell>
          <cell r="R53" t="str">
            <v>M22-30</v>
          </cell>
          <cell r="T53" t="str">
            <v>R4</v>
          </cell>
        </row>
        <row r="54">
          <cell r="B54" t="str">
            <v>§T-20</v>
          </cell>
          <cell r="C54" t="str">
            <v>§ì th¼ng</v>
          </cell>
          <cell r="E54" t="str">
            <v/>
          </cell>
          <cell r="F54" t="str">
            <v/>
          </cell>
          <cell r="G54">
            <v>160</v>
          </cell>
          <cell r="H54">
            <v>10506</v>
          </cell>
          <cell r="L54" t="str">
            <v>3§D-1</v>
          </cell>
          <cell r="N54" t="str">
            <v>§S-1</v>
          </cell>
          <cell r="O54" t="str">
            <v>6CR4-22</v>
          </cell>
          <cell r="P54" t="str">
            <v>2CR2-9</v>
          </cell>
          <cell r="Q54" t="str">
            <v>XT-1,2,3</v>
          </cell>
          <cell r="R54" t="str">
            <v>M22-30</v>
          </cell>
          <cell r="T54" t="str">
            <v>R4</v>
          </cell>
        </row>
        <row r="55">
          <cell r="B55" t="str">
            <v>§T-20</v>
          </cell>
          <cell r="C55" t="str">
            <v>§ì th¼ng</v>
          </cell>
          <cell r="E55" t="str">
            <v/>
          </cell>
          <cell r="F55" t="str">
            <v/>
          </cell>
          <cell r="G55">
            <v>165</v>
          </cell>
          <cell r="H55">
            <v>10671</v>
          </cell>
          <cell r="L55" t="str">
            <v>3§D-1</v>
          </cell>
          <cell r="N55" t="str">
            <v>§S-1</v>
          </cell>
          <cell r="O55" t="str">
            <v>6CR4-22</v>
          </cell>
          <cell r="P55" t="str">
            <v>2CR2-9</v>
          </cell>
          <cell r="Q55" t="str">
            <v>XT-1,2,3</v>
          </cell>
          <cell r="R55" t="str">
            <v>M22-30</v>
          </cell>
          <cell r="T55" t="str">
            <v>R4</v>
          </cell>
        </row>
        <row r="56">
          <cell r="B56" t="str">
            <v>§T-20</v>
          </cell>
          <cell r="C56" t="str">
            <v>§ì th¼ng</v>
          </cell>
          <cell r="E56" t="str">
            <v/>
          </cell>
          <cell r="F56" t="str">
            <v/>
          </cell>
          <cell r="G56">
            <v>200</v>
          </cell>
          <cell r="H56">
            <v>10871</v>
          </cell>
          <cell r="L56" t="str">
            <v>3§D-1</v>
          </cell>
          <cell r="N56" t="str">
            <v>§S-1</v>
          </cell>
          <cell r="O56" t="str">
            <v>6CR4-22</v>
          </cell>
          <cell r="P56" t="str">
            <v>2CR2-9</v>
          </cell>
          <cell r="Q56" t="str">
            <v>XT-1,2,3</v>
          </cell>
          <cell r="R56" t="str">
            <v>M22-30</v>
          </cell>
          <cell r="T56" t="str">
            <v>R4</v>
          </cell>
        </row>
        <row r="57">
          <cell r="B57" t="str">
            <v>§T-20</v>
          </cell>
          <cell r="C57" t="str">
            <v>§ì th¼ng</v>
          </cell>
          <cell r="E57" t="str">
            <v/>
          </cell>
          <cell r="F57" t="str">
            <v/>
          </cell>
          <cell r="G57">
            <v>190</v>
          </cell>
          <cell r="H57">
            <v>11061</v>
          </cell>
          <cell r="L57" t="str">
            <v>3§D-1</v>
          </cell>
          <cell r="N57" t="str">
            <v>§S-1</v>
          </cell>
          <cell r="O57" t="str">
            <v>6CR4-22</v>
          </cell>
          <cell r="P57" t="str">
            <v>2CR2-9</v>
          </cell>
          <cell r="Q57" t="str">
            <v>XT-1,2,3</v>
          </cell>
          <cell r="R57" t="str">
            <v>M22-30</v>
          </cell>
          <cell r="T57" t="str">
            <v>R4</v>
          </cell>
        </row>
        <row r="58">
          <cell r="B58" t="str">
            <v>N111-20A</v>
          </cell>
          <cell r="C58" t="str">
            <v>NÐo gãc</v>
          </cell>
          <cell r="D58" t="str">
            <v>343000T</v>
          </cell>
          <cell r="E58">
            <v>11</v>
          </cell>
          <cell r="F58" t="str">
            <v>G11=34°30'00"T</v>
          </cell>
          <cell r="G58">
            <v>175</v>
          </cell>
          <cell r="H58">
            <v>11236</v>
          </cell>
          <cell r="K58" t="str">
            <v>6N§-1</v>
          </cell>
          <cell r="M58" t="str">
            <v>NS-1</v>
          </cell>
          <cell r="N58" t="str">
            <v>NS-2</v>
          </cell>
          <cell r="O58" t="str">
            <v>6CR4-22</v>
          </cell>
          <cell r="P58" t="str">
            <v>2CR2-9</v>
          </cell>
          <cell r="R58" t="str">
            <v>4T30-22</v>
          </cell>
          <cell r="S58" t="str">
            <v>8BL36-250</v>
          </cell>
          <cell r="T58" t="str">
            <v>RS2</v>
          </cell>
        </row>
        <row r="59">
          <cell r="B59" t="str">
            <v>§T-20</v>
          </cell>
          <cell r="C59" t="str">
            <v>§ì th¼ng</v>
          </cell>
          <cell r="E59" t="str">
            <v/>
          </cell>
          <cell r="F59" t="str">
            <v/>
          </cell>
          <cell r="G59">
            <v>185</v>
          </cell>
          <cell r="H59">
            <v>11421</v>
          </cell>
          <cell r="I59">
            <v>303.21956535794982</v>
          </cell>
          <cell r="J59">
            <v>1059</v>
          </cell>
          <cell r="L59" t="str">
            <v>3§D-1</v>
          </cell>
          <cell r="N59" t="str">
            <v>§S-1</v>
          </cell>
          <cell r="O59" t="str">
            <v>6CR4-22</v>
          </cell>
          <cell r="P59" t="str">
            <v>2CR2-9</v>
          </cell>
          <cell r="Q59" t="str">
            <v>XT-1,2,3</v>
          </cell>
          <cell r="R59" t="str">
            <v>M22-30</v>
          </cell>
          <cell r="T59" t="str">
            <v>R4</v>
          </cell>
        </row>
        <row r="60">
          <cell r="B60" t="str">
            <v>§111-22A</v>
          </cell>
          <cell r="C60" t="str">
            <v>§ì th¼ng</v>
          </cell>
          <cell r="D60" t="str">
            <v>343000T</v>
          </cell>
          <cell r="E60" t="str">
            <v/>
          </cell>
          <cell r="F60" t="str">
            <v/>
          </cell>
          <cell r="G60">
            <v>220</v>
          </cell>
          <cell r="H60">
            <v>11641</v>
          </cell>
          <cell r="L60" t="str">
            <v>3§D-1</v>
          </cell>
          <cell r="N60" t="str">
            <v>§S-1</v>
          </cell>
          <cell r="O60" t="str">
            <v>6CR4-22</v>
          </cell>
          <cell r="P60" t="str">
            <v>2CR2-9</v>
          </cell>
          <cell r="R60" t="str">
            <v>4T30-18</v>
          </cell>
          <cell r="S60" t="str">
            <v>4BL42-282</v>
          </cell>
          <cell r="T60" t="str">
            <v>RS2</v>
          </cell>
        </row>
        <row r="61">
          <cell r="B61" t="str">
            <v>§111-22A</v>
          </cell>
          <cell r="C61" t="str">
            <v>§ì th¼ng</v>
          </cell>
          <cell r="E61" t="str">
            <v/>
          </cell>
          <cell r="F61" t="str">
            <v/>
          </cell>
          <cell r="G61">
            <v>400</v>
          </cell>
          <cell r="H61">
            <v>12041</v>
          </cell>
          <cell r="L61" t="str">
            <v>3§D-1</v>
          </cell>
          <cell r="N61" t="str">
            <v>§S-1</v>
          </cell>
          <cell r="O61" t="str">
            <v>6CR4-22</v>
          </cell>
          <cell r="P61" t="str">
            <v>2CR2-9</v>
          </cell>
          <cell r="R61" t="str">
            <v>4T30-18</v>
          </cell>
          <cell r="S61" t="str">
            <v>4BL42-282</v>
          </cell>
          <cell r="T61" t="str">
            <v>RS4</v>
          </cell>
        </row>
        <row r="62">
          <cell r="B62" t="str">
            <v>N111-20A</v>
          </cell>
          <cell r="C62" t="str">
            <v>NÐo gãc</v>
          </cell>
          <cell r="D62" t="str">
            <v>123854T</v>
          </cell>
          <cell r="E62">
            <v>12</v>
          </cell>
          <cell r="F62" t="str">
            <v>G12=12°38'54"T</v>
          </cell>
          <cell r="G62">
            <v>254</v>
          </cell>
          <cell r="H62">
            <v>12295</v>
          </cell>
          <cell r="K62" t="str">
            <v>6N§-1</v>
          </cell>
          <cell r="M62" t="str">
            <v>NS-1</v>
          </cell>
          <cell r="N62" t="str">
            <v>NS-2</v>
          </cell>
          <cell r="O62" t="str">
            <v>6CR4-22</v>
          </cell>
          <cell r="P62" t="str">
            <v>2CR2-9</v>
          </cell>
          <cell r="R62" t="str">
            <v>4T30-18</v>
          </cell>
          <cell r="S62" t="str">
            <v>8BL30-250</v>
          </cell>
          <cell r="T62" t="str">
            <v>RS4</v>
          </cell>
        </row>
        <row r="63">
          <cell r="B63" t="str">
            <v>§111-22B</v>
          </cell>
          <cell r="C63" t="str">
            <v>§ì th¼ng</v>
          </cell>
          <cell r="G63">
            <v>495</v>
          </cell>
          <cell r="H63">
            <v>12790</v>
          </cell>
          <cell r="I63">
            <v>448.10601424216571</v>
          </cell>
          <cell r="J63">
            <v>873</v>
          </cell>
          <cell r="L63" t="str">
            <v>3§D-1</v>
          </cell>
          <cell r="N63" t="str">
            <v>§S-1</v>
          </cell>
          <cell r="O63" t="str">
            <v>6CR4-22</v>
          </cell>
          <cell r="P63" t="str">
            <v>2CR2-9</v>
          </cell>
          <cell r="R63" t="str">
            <v>4T30-22</v>
          </cell>
          <cell r="S63" t="str">
            <v>4BL42-282</v>
          </cell>
          <cell r="T63" t="str">
            <v>RS4</v>
          </cell>
        </row>
        <row r="64">
          <cell r="B64" t="str">
            <v>N111-20B</v>
          </cell>
          <cell r="C64" t="str">
            <v>NÐo gãc</v>
          </cell>
          <cell r="D64" t="str">
            <v>383912F</v>
          </cell>
          <cell r="E64">
            <v>13</v>
          </cell>
          <cell r="F64" t="str">
            <v>G13=38°39'12"F</v>
          </cell>
          <cell r="G64">
            <v>378</v>
          </cell>
          <cell r="H64">
            <v>13168</v>
          </cell>
          <cell r="K64" t="str">
            <v>6N§-1</v>
          </cell>
          <cell r="M64" t="str">
            <v>NS-1</v>
          </cell>
          <cell r="N64" t="str">
            <v>NS-2</v>
          </cell>
          <cell r="O64" t="str">
            <v>9CR4-22</v>
          </cell>
          <cell r="P64" t="str">
            <v>3CR2-9</v>
          </cell>
          <cell r="R64" t="str">
            <v>4T30-22</v>
          </cell>
          <cell r="S64" t="str">
            <v>8BL36-250</v>
          </cell>
          <cell r="T64" t="str">
            <v>RS4</v>
          </cell>
        </row>
        <row r="65">
          <cell r="B65" t="str">
            <v>§111-22B</v>
          </cell>
          <cell r="C65" t="str">
            <v>§ì th¼ng</v>
          </cell>
          <cell r="G65">
            <v>585</v>
          </cell>
          <cell r="H65">
            <v>13753</v>
          </cell>
          <cell r="I65">
            <v>472.4147915699906</v>
          </cell>
          <cell r="J65">
            <v>1020</v>
          </cell>
          <cell r="L65" t="str">
            <v>3§D-1</v>
          </cell>
          <cell r="N65" t="str">
            <v>§S-1</v>
          </cell>
          <cell r="O65" t="str">
            <v>9CR4-22</v>
          </cell>
          <cell r="P65" t="str">
            <v>3CR2-9</v>
          </cell>
          <cell r="R65" t="str">
            <v>4T30-22</v>
          </cell>
          <cell r="S65" t="str">
            <v>4BL42-282</v>
          </cell>
          <cell r="T65" t="str">
            <v>RS4</v>
          </cell>
        </row>
        <row r="66">
          <cell r="B66" t="str">
            <v>§111-22A</v>
          </cell>
          <cell r="C66" t="str">
            <v>§ì th¼ng</v>
          </cell>
          <cell r="G66">
            <v>290</v>
          </cell>
          <cell r="H66">
            <v>14043</v>
          </cell>
          <cell r="L66" t="str">
            <v>3§D-1</v>
          </cell>
          <cell r="N66" t="str">
            <v>§S-1</v>
          </cell>
          <cell r="O66" t="str">
            <v>6CR4-22</v>
          </cell>
          <cell r="P66" t="str">
            <v>2CR2-9</v>
          </cell>
          <cell r="R66" t="str">
            <v>4T30-18</v>
          </cell>
          <cell r="S66" t="str">
            <v>4BL36-282</v>
          </cell>
          <cell r="T66" t="str">
            <v>RS4</v>
          </cell>
        </row>
        <row r="67">
          <cell r="B67" t="str">
            <v>N111-20A</v>
          </cell>
          <cell r="C67" t="str">
            <v>NÐo gãc</v>
          </cell>
          <cell r="D67" t="str">
            <v>154930T</v>
          </cell>
          <cell r="E67">
            <v>14</v>
          </cell>
          <cell r="F67" t="str">
            <v>G14=15°49'30"T</v>
          </cell>
          <cell r="G67">
            <v>145</v>
          </cell>
          <cell r="H67">
            <v>14188</v>
          </cell>
          <cell r="K67" t="str">
            <v>6N§-1</v>
          </cell>
          <cell r="M67" t="str">
            <v>NS-1</v>
          </cell>
          <cell r="N67" t="str">
            <v>NS-2</v>
          </cell>
          <cell r="O67" t="str">
            <v>6CR4-22</v>
          </cell>
          <cell r="P67" t="str">
            <v>2CR2-9</v>
          </cell>
          <cell r="R67" t="str">
            <v>4T30-18</v>
          </cell>
          <cell r="S67" t="str">
            <v>8BL30-250</v>
          </cell>
          <cell r="T67" t="str">
            <v>RS4</v>
          </cell>
        </row>
        <row r="68">
          <cell r="B68" t="str">
            <v>§111-22A</v>
          </cell>
          <cell r="C68" t="str">
            <v>§ì th¼ng</v>
          </cell>
          <cell r="E68" t="str">
            <v/>
          </cell>
          <cell r="F68" t="str">
            <v/>
          </cell>
          <cell r="G68">
            <v>375</v>
          </cell>
          <cell r="H68">
            <v>14563</v>
          </cell>
          <cell r="I68">
            <v>407.64847878081974</v>
          </cell>
          <cell r="J68">
            <v>1403</v>
          </cell>
          <cell r="L68" t="str">
            <v>3§D-1</v>
          </cell>
          <cell r="N68" t="str">
            <v>§S-1</v>
          </cell>
          <cell r="O68" t="str">
            <v>6CR4-22</v>
          </cell>
          <cell r="P68" t="str">
            <v>2CR2-9</v>
          </cell>
          <cell r="R68" t="str">
            <v>4T30-18</v>
          </cell>
          <cell r="S68" t="str">
            <v>4BL36-282</v>
          </cell>
          <cell r="T68" t="str">
            <v>RS4</v>
          </cell>
        </row>
        <row r="69">
          <cell r="B69" t="str">
            <v>§111-22B</v>
          </cell>
          <cell r="C69" t="str">
            <v>§ì th¼ng</v>
          </cell>
          <cell r="E69" t="str">
            <v/>
          </cell>
          <cell r="F69" t="str">
            <v/>
          </cell>
          <cell r="G69">
            <v>270</v>
          </cell>
          <cell r="H69">
            <v>14833</v>
          </cell>
          <cell r="L69" t="str">
            <v>3§D-1</v>
          </cell>
          <cell r="N69" t="str">
            <v>§S-1</v>
          </cell>
          <cell r="O69" t="str">
            <v>9CR4-22</v>
          </cell>
          <cell r="P69" t="str">
            <v>3CR2-9</v>
          </cell>
          <cell r="R69" t="str">
            <v>4T30-18</v>
          </cell>
          <cell r="S69" t="str">
            <v>4BL42-282</v>
          </cell>
          <cell r="T69" t="str">
            <v>RS4</v>
          </cell>
        </row>
        <row r="70">
          <cell r="B70" t="str">
            <v>§111-26B</v>
          </cell>
          <cell r="C70" t="str">
            <v>§ì th¼ng</v>
          </cell>
          <cell r="E70" t="str">
            <v/>
          </cell>
          <cell r="F70" t="str">
            <v/>
          </cell>
          <cell r="G70">
            <v>530</v>
          </cell>
          <cell r="H70">
            <v>15363</v>
          </cell>
          <cell r="L70" t="str">
            <v>3§D-1</v>
          </cell>
          <cell r="N70" t="str">
            <v>§S-1</v>
          </cell>
          <cell r="O70" t="str">
            <v>9CR4-22</v>
          </cell>
          <cell r="P70" t="str">
            <v>3CR2-9</v>
          </cell>
          <cell r="R70" t="str">
            <v>4T30-22</v>
          </cell>
          <cell r="S70" t="str">
            <v>4BL42-282</v>
          </cell>
          <cell r="T70" t="str">
            <v>RS4</v>
          </cell>
        </row>
        <row r="71">
          <cell r="B71" t="str">
            <v>N111-20A</v>
          </cell>
          <cell r="C71" t="str">
            <v>NÐo gãc</v>
          </cell>
          <cell r="D71" t="str">
            <v>331748T</v>
          </cell>
          <cell r="E71">
            <v>15</v>
          </cell>
          <cell r="F71" t="str">
            <v>G15=33°17'48"T</v>
          </cell>
          <cell r="G71">
            <v>228</v>
          </cell>
          <cell r="H71">
            <v>15591</v>
          </cell>
          <cell r="K71" t="str">
            <v>6N§-1</v>
          </cell>
          <cell r="M71" t="str">
            <v>NS-1</v>
          </cell>
          <cell r="N71" t="str">
            <v>NS-2</v>
          </cell>
          <cell r="O71" t="str">
            <v>6CR4-22</v>
          </cell>
          <cell r="P71" t="str">
            <v>2CR2-9</v>
          </cell>
          <cell r="R71" t="str">
            <v>4T30-22</v>
          </cell>
          <cell r="S71" t="str">
            <v>8BL36-250</v>
          </cell>
          <cell r="T71" t="str">
            <v>RS4</v>
          </cell>
        </row>
        <row r="72">
          <cell r="B72" t="str">
            <v>§111-22A</v>
          </cell>
          <cell r="C72" t="str">
            <v>§ì th¼ng</v>
          </cell>
          <cell r="E72" t="str">
            <v/>
          </cell>
          <cell r="F72" t="str">
            <v/>
          </cell>
          <cell r="G72">
            <v>161</v>
          </cell>
          <cell r="H72">
            <v>15752</v>
          </cell>
          <cell r="I72">
            <v>336.08579927406072</v>
          </cell>
          <cell r="J72">
            <v>1216</v>
          </cell>
          <cell r="L72" t="str">
            <v>3§D-1</v>
          </cell>
          <cell r="N72" t="str">
            <v>§S-1</v>
          </cell>
          <cell r="O72" t="str">
            <v>6CR4-22</v>
          </cell>
          <cell r="P72" t="str">
            <v>2CR2-9</v>
          </cell>
          <cell r="R72" t="str">
            <v>4T30-18</v>
          </cell>
          <cell r="S72" t="str">
            <v>4BL36-282</v>
          </cell>
          <cell r="T72" t="str">
            <v>RS4</v>
          </cell>
        </row>
        <row r="73">
          <cell r="B73" t="str">
            <v>§111-22B</v>
          </cell>
          <cell r="C73" t="str">
            <v>§ì th¼ng</v>
          </cell>
          <cell r="E73" t="str">
            <v/>
          </cell>
          <cell r="F73" t="str">
            <v/>
          </cell>
          <cell r="G73">
            <v>370</v>
          </cell>
          <cell r="H73">
            <v>16122</v>
          </cell>
          <cell r="L73" t="str">
            <v>3§D-1</v>
          </cell>
          <cell r="N73" t="str">
            <v>§S-1</v>
          </cell>
          <cell r="O73" t="str">
            <v>6CR4-22</v>
          </cell>
          <cell r="P73" t="str">
            <v>2CR2-9</v>
          </cell>
          <cell r="R73" t="str">
            <v>4T30-18</v>
          </cell>
          <cell r="S73" t="str">
            <v>4BL42-282</v>
          </cell>
          <cell r="T73" t="str">
            <v>RS4</v>
          </cell>
        </row>
        <row r="74">
          <cell r="B74" t="str">
            <v>§111-22A</v>
          </cell>
          <cell r="C74" t="str">
            <v>§ì th¼ng</v>
          </cell>
          <cell r="E74" t="str">
            <v/>
          </cell>
          <cell r="F74" t="str">
            <v/>
          </cell>
          <cell r="G74">
            <v>310</v>
          </cell>
          <cell r="H74">
            <v>16432</v>
          </cell>
          <cell r="L74" t="str">
            <v>3§D-1</v>
          </cell>
          <cell r="N74" t="str">
            <v>§S-1</v>
          </cell>
          <cell r="O74" t="str">
            <v>6CR4-22</v>
          </cell>
          <cell r="P74" t="str">
            <v>2CR2-9</v>
          </cell>
          <cell r="R74" t="str">
            <v>4T30-18</v>
          </cell>
          <cell r="S74" t="str">
            <v>4BL36-282</v>
          </cell>
          <cell r="T74" t="str">
            <v>RS4</v>
          </cell>
        </row>
        <row r="75">
          <cell r="B75" t="str">
            <v>N111-20B</v>
          </cell>
          <cell r="C75" t="str">
            <v>NÐo gãc</v>
          </cell>
          <cell r="D75" t="str">
            <v>364400F</v>
          </cell>
          <cell r="E75">
            <v>16</v>
          </cell>
          <cell r="F75" t="str">
            <v>G16=36°44'00"F</v>
          </cell>
          <cell r="G75">
            <v>375</v>
          </cell>
          <cell r="H75">
            <v>16807</v>
          </cell>
          <cell r="K75" t="str">
            <v>6N§-1</v>
          </cell>
          <cell r="M75" t="str">
            <v>NS-1</v>
          </cell>
          <cell r="N75" t="str">
            <v>NS-2</v>
          </cell>
          <cell r="O75" t="str">
            <v>9CR4-22</v>
          </cell>
          <cell r="P75" t="str">
            <v>3CR2-9</v>
          </cell>
          <cell r="R75" t="str">
            <v>4T30-22</v>
          </cell>
          <cell r="S75" t="str">
            <v>8BL36-250</v>
          </cell>
          <cell r="T75" t="str">
            <v>RS4</v>
          </cell>
        </row>
        <row r="76">
          <cell r="B76" t="str">
            <v>§111-22B</v>
          </cell>
          <cell r="C76" t="str">
            <v>§ì th¼ng</v>
          </cell>
          <cell r="E76" t="str">
            <v/>
          </cell>
          <cell r="F76" t="str">
            <v/>
          </cell>
          <cell r="G76">
            <v>571</v>
          </cell>
          <cell r="H76">
            <v>17378</v>
          </cell>
          <cell r="I76">
            <v>452.69103071668934</v>
          </cell>
          <cell r="J76">
            <v>1016</v>
          </cell>
          <cell r="L76" t="str">
            <v>3§D-1</v>
          </cell>
          <cell r="N76" t="str">
            <v>§S-1</v>
          </cell>
          <cell r="O76" t="str">
            <v>9CR4-22</v>
          </cell>
          <cell r="P76" t="str">
            <v>3CR2-9</v>
          </cell>
          <cell r="R76" t="str">
            <v>4T30-22</v>
          </cell>
          <cell r="S76" t="str">
            <v>4BL42-282</v>
          </cell>
          <cell r="T76" t="str">
            <v>RS4</v>
          </cell>
        </row>
        <row r="77">
          <cell r="B77" t="str">
            <v>§111-22A</v>
          </cell>
          <cell r="C77" t="str">
            <v>§ì th¼ng</v>
          </cell>
          <cell r="E77" t="str">
            <v/>
          </cell>
          <cell r="F77" t="str">
            <v/>
          </cell>
          <cell r="G77">
            <v>220</v>
          </cell>
          <cell r="H77">
            <v>17598</v>
          </cell>
          <cell r="L77" t="str">
            <v>3§D-1</v>
          </cell>
          <cell r="N77" t="str">
            <v>§S-1</v>
          </cell>
          <cell r="O77" t="str">
            <v>6CR4-22</v>
          </cell>
          <cell r="P77" t="str">
            <v>2CR2-9</v>
          </cell>
          <cell r="R77" t="str">
            <v>4T30-18</v>
          </cell>
          <cell r="S77" t="str">
            <v>4BL36-282</v>
          </cell>
          <cell r="T77" t="str">
            <v>RS4</v>
          </cell>
        </row>
        <row r="78">
          <cell r="B78" t="str">
            <v>N111-20A</v>
          </cell>
          <cell r="C78" t="str">
            <v>NÐo th¼ng</v>
          </cell>
          <cell r="E78" t="str">
            <v/>
          </cell>
          <cell r="F78" t="str">
            <v/>
          </cell>
          <cell r="G78">
            <v>225</v>
          </cell>
          <cell r="H78">
            <v>17823</v>
          </cell>
          <cell r="K78" t="str">
            <v>6N§-1</v>
          </cell>
          <cell r="M78" t="str">
            <v>NS-1</v>
          </cell>
          <cell r="N78" t="str">
            <v>NS-2</v>
          </cell>
          <cell r="O78" t="str">
            <v>6CR4-22</v>
          </cell>
          <cell r="P78" t="str">
            <v>2CR2-9</v>
          </cell>
          <cell r="R78" t="str">
            <v>4T30-18</v>
          </cell>
          <cell r="S78" t="str">
            <v>8BL30-250</v>
          </cell>
          <cell r="T78" t="str">
            <v>RS4</v>
          </cell>
        </row>
        <row r="79">
          <cell r="B79" t="str">
            <v>N111-25A</v>
          </cell>
          <cell r="C79" t="str">
            <v>NÐo th¼ng</v>
          </cell>
          <cell r="E79" t="str">
            <v/>
          </cell>
          <cell r="F79" t="str">
            <v/>
          </cell>
          <cell r="G79">
            <v>360</v>
          </cell>
          <cell r="H79">
            <v>18183</v>
          </cell>
          <cell r="I79">
            <v>360</v>
          </cell>
          <cell r="J79">
            <v>360</v>
          </cell>
          <cell r="K79" t="str">
            <v>6N§-1</v>
          </cell>
          <cell r="M79" t="str">
            <v>NS-1</v>
          </cell>
          <cell r="N79" t="str">
            <v>NS-2</v>
          </cell>
          <cell r="O79" t="str">
            <v>6CR4-22</v>
          </cell>
          <cell r="P79" t="str">
            <v>2CR2-9</v>
          </cell>
          <cell r="R79" t="str">
            <v>4T30-18</v>
          </cell>
          <cell r="S79" t="str">
            <v>8BL30-250</v>
          </cell>
          <cell r="T79" t="str">
            <v>RS4</v>
          </cell>
        </row>
        <row r="80">
          <cell r="B80" t="str">
            <v>§T-20</v>
          </cell>
          <cell r="C80" t="str">
            <v>§ì th¼ng</v>
          </cell>
          <cell r="E80" t="str">
            <v/>
          </cell>
          <cell r="F80" t="str">
            <v/>
          </cell>
          <cell r="G80">
            <v>210</v>
          </cell>
          <cell r="H80">
            <v>18393</v>
          </cell>
          <cell r="I80">
            <v>181.93405398660252</v>
          </cell>
          <cell r="J80">
            <v>320</v>
          </cell>
          <cell r="L80" t="str">
            <v>3§D-1</v>
          </cell>
          <cell r="N80" t="str">
            <v>§S-1</v>
          </cell>
          <cell r="O80" t="str">
            <v>6CR4-22</v>
          </cell>
          <cell r="P80" t="str">
            <v>2CR2-9</v>
          </cell>
          <cell r="Q80" t="str">
            <v>XT-1,2,3</v>
          </cell>
          <cell r="R80" t="str">
            <v>M20-28</v>
          </cell>
          <cell r="T80" t="str">
            <v>R4</v>
          </cell>
        </row>
        <row r="81">
          <cell r="B81" t="str">
            <v>N111-20A</v>
          </cell>
          <cell r="C81" t="str">
            <v>NÐo gãc</v>
          </cell>
          <cell r="D81" t="str">
            <v>241112T</v>
          </cell>
          <cell r="E81">
            <v>17</v>
          </cell>
          <cell r="F81" t="str">
            <v>G17=24°11'12"T</v>
          </cell>
          <cell r="G81">
            <v>110</v>
          </cell>
          <cell r="H81">
            <v>18503</v>
          </cell>
          <cell r="K81" t="str">
            <v>6N§-1</v>
          </cell>
          <cell r="M81" t="str">
            <v>NS-1</v>
          </cell>
          <cell r="N81" t="str">
            <v>NS-2</v>
          </cell>
          <cell r="O81" t="str">
            <v>6CR4-22</v>
          </cell>
          <cell r="P81" t="str">
            <v>2CR2-9</v>
          </cell>
          <cell r="R81" t="str">
            <v>4T30-22</v>
          </cell>
          <cell r="S81" t="str">
            <v>8BL30-250</v>
          </cell>
          <cell r="T81" t="str">
            <v>RS4</v>
          </cell>
        </row>
        <row r="82">
          <cell r="B82" t="str">
            <v>§111-22A</v>
          </cell>
          <cell r="C82" t="str">
            <v>§ì th¼ng</v>
          </cell>
          <cell r="E82" t="str">
            <v/>
          </cell>
          <cell r="F82" t="str">
            <v/>
          </cell>
          <cell r="G82">
            <v>187</v>
          </cell>
          <cell r="H82">
            <v>18690</v>
          </cell>
          <cell r="I82">
            <v>210.49960796623978</v>
          </cell>
          <cell r="J82">
            <v>977</v>
          </cell>
          <cell r="L82" t="str">
            <v>3§D-1</v>
          </cell>
          <cell r="N82" t="str">
            <v>§S-1</v>
          </cell>
          <cell r="O82" t="str">
            <v>6CR4-22</v>
          </cell>
          <cell r="P82" t="str">
            <v>2CR2-9</v>
          </cell>
          <cell r="R82" t="str">
            <v>4T30-18</v>
          </cell>
          <cell r="S82" t="str">
            <v>4BL36-282</v>
          </cell>
          <cell r="T82" t="str">
            <v>RS4</v>
          </cell>
        </row>
        <row r="83">
          <cell r="B83" t="str">
            <v>§111-22A</v>
          </cell>
          <cell r="C83" t="str">
            <v>§ì th¼ng</v>
          </cell>
          <cell r="E83" t="str">
            <v/>
          </cell>
          <cell r="F83" t="str">
            <v/>
          </cell>
          <cell r="G83">
            <v>260</v>
          </cell>
          <cell r="H83">
            <v>18950</v>
          </cell>
          <cell r="L83" t="str">
            <v>3§D-1</v>
          </cell>
          <cell r="N83" t="str">
            <v>§S-1</v>
          </cell>
          <cell r="O83" t="str">
            <v>6CR4-22</v>
          </cell>
          <cell r="P83" t="str">
            <v>2CR2-9</v>
          </cell>
          <cell r="R83" t="str">
            <v>4T30-18</v>
          </cell>
          <cell r="S83" t="str">
            <v>4BL36-282</v>
          </cell>
          <cell r="T83" t="str">
            <v>RS4</v>
          </cell>
        </row>
        <row r="84">
          <cell r="B84" t="str">
            <v>§111-22A</v>
          </cell>
          <cell r="C84" t="str">
            <v>§ì th¼ng</v>
          </cell>
          <cell r="E84" t="str">
            <v/>
          </cell>
          <cell r="F84" t="str">
            <v/>
          </cell>
          <cell r="G84">
            <v>225</v>
          </cell>
          <cell r="H84">
            <v>19175</v>
          </cell>
          <cell r="L84" t="str">
            <v>3§D-1</v>
          </cell>
          <cell r="N84" t="str">
            <v>§S-1</v>
          </cell>
          <cell r="O84" t="str">
            <v>6CR4-22</v>
          </cell>
          <cell r="P84" t="str">
            <v>2CR2-9</v>
          </cell>
          <cell r="R84" t="str">
            <v>4T30-18</v>
          </cell>
          <cell r="S84" t="str">
            <v>4BL36-282</v>
          </cell>
          <cell r="T84" t="str">
            <v>RS4</v>
          </cell>
        </row>
        <row r="85">
          <cell r="B85" t="str">
            <v>§T-20</v>
          </cell>
          <cell r="C85" t="str">
            <v>§ì th¼ng</v>
          </cell>
          <cell r="E85" t="str">
            <v/>
          </cell>
          <cell r="F85" t="str">
            <v/>
          </cell>
          <cell r="G85">
            <v>180</v>
          </cell>
          <cell r="H85">
            <v>19355</v>
          </cell>
          <cell r="L85" t="str">
            <v>3§D-1</v>
          </cell>
          <cell r="N85" t="str">
            <v>§S-1</v>
          </cell>
          <cell r="O85" t="str">
            <v>6CR4-22</v>
          </cell>
          <cell r="P85" t="str">
            <v>2CR2-9</v>
          </cell>
          <cell r="Q85" t="str">
            <v>XT-1,2,3</v>
          </cell>
          <cell r="R85" t="str">
            <v>M20-28</v>
          </cell>
          <cell r="T85" t="str">
            <v>R4</v>
          </cell>
        </row>
        <row r="86">
          <cell r="B86" t="str">
            <v>N111-20A</v>
          </cell>
          <cell r="C86" t="str">
            <v>NÐo gãc</v>
          </cell>
          <cell r="D86" t="str">
            <v>252400T</v>
          </cell>
          <cell r="E86">
            <v>18</v>
          </cell>
          <cell r="F86" t="str">
            <v>G18=25°24'00"T</v>
          </cell>
          <cell r="G86">
            <v>125</v>
          </cell>
          <cell r="H86">
            <v>19480</v>
          </cell>
          <cell r="K86" t="str">
            <v>6N§-1</v>
          </cell>
          <cell r="M86" t="str">
            <v>NS-1</v>
          </cell>
          <cell r="N86" t="str">
            <v>NS-2</v>
          </cell>
          <cell r="O86" t="str">
            <v>6CR4-22</v>
          </cell>
          <cell r="P86" t="str">
            <v>2CR2-9</v>
          </cell>
          <cell r="R86" t="str">
            <v>4T30-22</v>
          </cell>
          <cell r="S86" t="str">
            <v>8BL30-250</v>
          </cell>
          <cell r="T86" t="str">
            <v>RS4</v>
          </cell>
        </row>
        <row r="87">
          <cell r="B87" t="str">
            <v>§111-26B</v>
          </cell>
          <cell r="C87" t="str">
            <v>§ì th¼ng</v>
          </cell>
          <cell r="E87" t="str">
            <v/>
          </cell>
          <cell r="F87" t="str">
            <v/>
          </cell>
          <cell r="G87">
            <v>336</v>
          </cell>
          <cell r="H87">
            <v>19816</v>
          </cell>
          <cell r="I87">
            <v>322.38681765123408</v>
          </cell>
          <cell r="J87">
            <v>1741</v>
          </cell>
          <cell r="L87" t="str">
            <v>3§D-1</v>
          </cell>
          <cell r="N87" t="str">
            <v>§S-1</v>
          </cell>
          <cell r="O87" t="str">
            <v>6CR4-22</v>
          </cell>
          <cell r="P87" t="str">
            <v>2CR2-9</v>
          </cell>
          <cell r="R87" t="str">
            <v>4T30-18</v>
          </cell>
          <cell r="S87" t="str">
            <v>4BL42-282</v>
          </cell>
          <cell r="T87" t="str">
            <v>RS4</v>
          </cell>
        </row>
        <row r="88">
          <cell r="B88" t="str">
            <v>§111-22A</v>
          </cell>
          <cell r="C88" t="str">
            <v>§ì th¼ng</v>
          </cell>
          <cell r="E88" t="str">
            <v/>
          </cell>
          <cell r="F88" t="str">
            <v/>
          </cell>
          <cell r="G88">
            <v>410</v>
          </cell>
          <cell r="H88">
            <v>20226</v>
          </cell>
          <cell r="L88" t="str">
            <v>3§D-1</v>
          </cell>
          <cell r="N88" t="str">
            <v>§S-1</v>
          </cell>
          <cell r="O88" t="str">
            <v>6CR4-22</v>
          </cell>
          <cell r="P88" t="str">
            <v>2CR2-9</v>
          </cell>
          <cell r="R88" t="str">
            <v>4T30-18</v>
          </cell>
          <cell r="S88" t="str">
            <v>4BL36-282</v>
          </cell>
          <cell r="T88" t="str">
            <v>RS4</v>
          </cell>
        </row>
        <row r="89">
          <cell r="B89" t="str">
            <v>§111-22A</v>
          </cell>
          <cell r="C89" t="str">
            <v>§ì th¼ng</v>
          </cell>
          <cell r="E89" t="str">
            <v/>
          </cell>
          <cell r="F89" t="str">
            <v/>
          </cell>
          <cell r="G89">
            <v>175</v>
          </cell>
          <cell r="H89">
            <v>20401</v>
          </cell>
          <cell r="L89" t="str">
            <v>3§D-1</v>
          </cell>
          <cell r="N89" t="str">
            <v>§S-1</v>
          </cell>
          <cell r="O89" t="str">
            <v>6CR4-22</v>
          </cell>
          <cell r="P89" t="str">
            <v>2CR2-9</v>
          </cell>
          <cell r="R89" t="str">
            <v>4T30-18</v>
          </cell>
          <cell r="S89" t="str">
            <v>4BL36-282</v>
          </cell>
          <cell r="T89" t="str">
            <v>RS4</v>
          </cell>
        </row>
        <row r="90">
          <cell r="B90" t="str">
            <v>§111-22B</v>
          </cell>
          <cell r="C90" t="str">
            <v>§ì th¼ng</v>
          </cell>
          <cell r="E90" t="str">
            <v/>
          </cell>
          <cell r="F90" t="str">
            <v/>
          </cell>
          <cell r="G90">
            <v>375</v>
          </cell>
          <cell r="H90">
            <v>20776</v>
          </cell>
          <cell r="L90" t="str">
            <v>3§D-1</v>
          </cell>
          <cell r="N90" t="str">
            <v>§S-1</v>
          </cell>
          <cell r="O90" t="str">
            <v>6CR4-22</v>
          </cell>
          <cell r="P90" t="str">
            <v>2CR2-9</v>
          </cell>
          <cell r="R90" t="str">
            <v>4T30-18</v>
          </cell>
          <cell r="S90" t="str">
            <v>4BL42-282</v>
          </cell>
          <cell r="T90" t="str">
            <v>RS4</v>
          </cell>
        </row>
        <row r="91">
          <cell r="B91" t="str">
            <v>§111-26A</v>
          </cell>
          <cell r="C91" t="str">
            <v>§ì th¼ng</v>
          </cell>
          <cell r="E91" t="str">
            <v/>
          </cell>
          <cell r="F91" t="str">
            <v/>
          </cell>
          <cell r="G91">
            <v>200</v>
          </cell>
          <cell r="H91">
            <v>20976</v>
          </cell>
          <cell r="L91" t="str">
            <v>3§D-1</v>
          </cell>
          <cell r="N91" t="str">
            <v>§S-1</v>
          </cell>
          <cell r="O91" t="str">
            <v>6CR4-22</v>
          </cell>
          <cell r="P91" t="str">
            <v>2CR2-9</v>
          </cell>
          <cell r="R91" t="str">
            <v>4T30-18</v>
          </cell>
          <cell r="S91" t="str">
            <v>4BL36-282</v>
          </cell>
          <cell r="T91" t="str">
            <v>RS4</v>
          </cell>
        </row>
        <row r="92">
          <cell r="B92" t="str">
            <v>N111-20A</v>
          </cell>
          <cell r="C92" t="str">
            <v>NÐo gãc</v>
          </cell>
          <cell r="D92" t="str">
            <v>204700F</v>
          </cell>
          <cell r="E92">
            <v>19</v>
          </cell>
          <cell r="F92" t="str">
            <v>G19=20°47'00"F</v>
          </cell>
          <cell r="G92">
            <v>245</v>
          </cell>
          <cell r="H92">
            <v>21221</v>
          </cell>
          <cell r="K92" t="str">
            <v>6N§-1</v>
          </cell>
          <cell r="M92" t="str">
            <v>NS-1</v>
          </cell>
          <cell r="N92" t="str">
            <v>NS-2</v>
          </cell>
          <cell r="O92" t="str">
            <v>6CR4-22</v>
          </cell>
          <cell r="P92" t="str">
            <v>2CR2-9</v>
          </cell>
          <cell r="R92" t="str">
            <v>4T30-22</v>
          </cell>
          <cell r="S92" t="str">
            <v>8BL30-250</v>
          </cell>
          <cell r="T92" t="str">
            <v>RS4</v>
          </cell>
        </row>
        <row r="93">
          <cell r="B93" t="str">
            <v>§111-30A</v>
          </cell>
          <cell r="C93" t="str">
            <v>§ì th¼ng</v>
          </cell>
          <cell r="E93" t="str">
            <v/>
          </cell>
          <cell r="F93" t="str">
            <v/>
          </cell>
          <cell r="G93">
            <v>355</v>
          </cell>
          <cell r="H93">
            <v>21576</v>
          </cell>
          <cell r="I93">
            <v>288.53204177427989</v>
          </cell>
          <cell r="J93">
            <v>782</v>
          </cell>
          <cell r="L93" t="str">
            <v>3§D-1</v>
          </cell>
          <cell r="N93" t="str">
            <v>§S-1</v>
          </cell>
          <cell r="O93" t="str">
            <v>6CR4-22</v>
          </cell>
          <cell r="P93" t="str">
            <v>2CR2-9</v>
          </cell>
          <cell r="R93" t="str">
            <v>4T30-18</v>
          </cell>
          <cell r="S93" t="str">
            <v>4BL36-282</v>
          </cell>
          <cell r="T93" t="str">
            <v>RS2</v>
          </cell>
        </row>
        <row r="94">
          <cell r="B94" t="str">
            <v>§111-30A</v>
          </cell>
          <cell r="C94" t="str">
            <v>§ì th¼ng</v>
          </cell>
          <cell r="E94" t="str">
            <v/>
          </cell>
          <cell r="F94" t="str">
            <v/>
          </cell>
          <cell r="G94">
            <v>240</v>
          </cell>
          <cell r="H94">
            <v>21816</v>
          </cell>
          <cell r="L94" t="str">
            <v>3§D-1</v>
          </cell>
          <cell r="N94" t="str">
            <v>§S-1</v>
          </cell>
          <cell r="O94" t="str">
            <v>6CR4-22</v>
          </cell>
          <cell r="P94" t="str">
            <v>2CR2-9</v>
          </cell>
          <cell r="R94" t="str">
            <v>4T30-18</v>
          </cell>
          <cell r="S94" t="str">
            <v>4BL36-282</v>
          </cell>
          <cell r="T94" t="str">
            <v>RS2</v>
          </cell>
        </row>
        <row r="95">
          <cell r="B95" t="str">
            <v>N111-25A</v>
          </cell>
          <cell r="C95" t="str">
            <v>NÐo gãc</v>
          </cell>
          <cell r="D95" t="str">
            <v>061000T</v>
          </cell>
          <cell r="E95">
            <v>20</v>
          </cell>
          <cell r="F95" t="str">
            <v>G20=06°10'00"T</v>
          </cell>
          <cell r="G95">
            <v>187</v>
          </cell>
          <cell r="H95">
            <v>22003</v>
          </cell>
          <cell r="K95" t="str">
            <v>6N§-1</v>
          </cell>
          <cell r="M95" t="str">
            <v>NS-1</v>
          </cell>
          <cell r="N95" t="str">
            <v>NS-2</v>
          </cell>
          <cell r="O95" t="str">
            <v>6CR4-22</v>
          </cell>
          <cell r="P95" t="str">
            <v>2CR2-9</v>
          </cell>
          <cell r="R95" t="str">
            <v>4T30-18</v>
          </cell>
          <cell r="S95" t="str">
            <v>8BL30-250</v>
          </cell>
          <cell r="T95" t="str">
            <v>RS2</v>
          </cell>
        </row>
        <row r="96">
          <cell r="B96" t="str">
            <v>§111-26A</v>
          </cell>
          <cell r="C96" t="str">
            <v>§ì th¼ng</v>
          </cell>
          <cell r="E96" t="str">
            <v/>
          </cell>
          <cell r="F96" t="str">
            <v/>
          </cell>
          <cell r="G96">
            <v>185</v>
          </cell>
          <cell r="H96">
            <v>22188</v>
          </cell>
          <cell r="I96">
            <v>241.1897593182596</v>
          </cell>
          <cell r="J96">
            <v>700</v>
          </cell>
          <cell r="L96" t="str">
            <v>3§D-1</v>
          </cell>
          <cell r="N96" t="str">
            <v>§S-1</v>
          </cell>
          <cell r="O96" t="str">
            <v>6CR4-22</v>
          </cell>
          <cell r="P96" t="str">
            <v>2CR2-9</v>
          </cell>
          <cell r="R96" t="str">
            <v>4T30-18</v>
          </cell>
          <cell r="S96" t="str">
            <v>4BL36-282</v>
          </cell>
          <cell r="T96" t="str">
            <v>RS2</v>
          </cell>
        </row>
        <row r="97">
          <cell r="B97" t="str">
            <v>§111-22A</v>
          </cell>
          <cell r="C97" t="str">
            <v>§ì th¼ng</v>
          </cell>
          <cell r="E97" t="str">
            <v/>
          </cell>
          <cell r="F97" t="str">
            <v/>
          </cell>
          <cell r="G97">
            <v>270</v>
          </cell>
          <cell r="H97">
            <v>22458</v>
          </cell>
          <cell r="L97" t="str">
            <v>3§D-1</v>
          </cell>
          <cell r="N97" t="str">
            <v>§S-1</v>
          </cell>
          <cell r="O97" t="str">
            <v>6CR4-22</v>
          </cell>
          <cell r="P97" t="str">
            <v>2CR2-9</v>
          </cell>
          <cell r="R97" t="str">
            <v>4T27-15</v>
          </cell>
          <cell r="S97" t="str">
            <v>4BL36-282</v>
          </cell>
          <cell r="T97" t="str">
            <v>RS2</v>
          </cell>
        </row>
        <row r="98">
          <cell r="B98" t="str">
            <v>N111-25A</v>
          </cell>
          <cell r="C98" t="str">
            <v>NÐo gãc</v>
          </cell>
          <cell r="D98" t="str">
            <v>015400F</v>
          </cell>
          <cell r="E98">
            <v>21</v>
          </cell>
          <cell r="F98" t="str">
            <v>G21=01°54'00"F</v>
          </cell>
          <cell r="G98">
            <v>245</v>
          </cell>
          <cell r="H98">
            <v>22703</v>
          </cell>
          <cell r="K98" t="str">
            <v>6N§-1</v>
          </cell>
          <cell r="M98" t="str">
            <v>NS-1</v>
          </cell>
          <cell r="N98" t="str">
            <v>NS-2</v>
          </cell>
          <cell r="O98" t="str">
            <v>6CR4-22</v>
          </cell>
          <cell r="P98" t="str">
            <v>2CR2-9</v>
          </cell>
          <cell r="R98" t="str">
            <v>4T30-18</v>
          </cell>
          <cell r="S98" t="str">
            <v>8BL30-250</v>
          </cell>
          <cell r="T98" t="str">
            <v>RS2</v>
          </cell>
        </row>
        <row r="99">
          <cell r="B99" t="str">
            <v>§111-26A</v>
          </cell>
          <cell r="C99" t="str">
            <v>§ì th¼ng</v>
          </cell>
          <cell r="E99" t="str">
            <v/>
          </cell>
          <cell r="F99" t="str">
            <v/>
          </cell>
          <cell r="G99">
            <v>265</v>
          </cell>
          <cell r="H99">
            <v>22968</v>
          </cell>
          <cell r="I99">
            <v>216.10757531280447</v>
          </cell>
          <cell r="J99">
            <v>818</v>
          </cell>
          <cell r="L99" t="str">
            <v>3§D-1</v>
          </cell>
          <cell r="N99" t="str">
            <v>§S-1</v>
          </cell>
          <cell r="O99" t="str">
            <v>6CR4-22</v>
          </cell>
          <cell r="P99" t="str">
            <v>2CR2-9</v>
          </cell>
          <cell r="R99" t="str">
            <v>4T30-18</v>
          </cell>
          <cell r="S99" t="str">
            <v>4BL36-282</v>
          </cell>
          <cell r="T99" t="str">
            <v>RS2</v>
          </cell>
        </row>
        <row r="100">
          <cell r="B100" t="str">
            <v>§T-20</v>
          </cell>
          <cell r="C100" t="str">
            <v>§ì th¼ng</v>
          </cell>
          <cell r="E100" t="str">
            <v/>
          </cell>
          <cell r="F100" t="str">
            <v/>
          </cell>
          <cell r="G100">
            <v>215</v>
          </cell>
          <cell r="H100">
            <v>23183</v>
          </cell>
          <cell r="L100" t="str">
            <v>3§D-1</v>
          </cell>
          <cell r="N100" t="str">
            <v>§S-1</v>
          </cell>
          <cell r="O100" t="str">
            <v>6CR4-22</v>
          </cell>
          <cell r="P100" t="str">
            <v>2CR2-9</v>
          </cell>
          <cell r="Q100" t="str">
            <v>XT-1,2,3</v>
          </cell>
          <cell r="R100" t="str">
            <v>M26-36</v>
          </cell>
          <cell r="T100" t="str">
            <v>R4</v>
          </cell>
        </row>
        <row r="101">
          <cell r="B101" t="str">
            <v>§T-20</v>
          </cell>
          <cell r="C101" t="str">
            <v>§ì th¼ng</v>
          </cell>
          <cell r="E101" t="str">
            <v/>
          </cell>
          <cell r="F101" t="str">
            <v/>
          </cell>
          <cell r="G101">
            <v>170</v>
          </cell>
          <cell r="H101">
            <v>23353</v>
          </cell>
          <cell r="L101" t="str">
            <v>3§D-1</v>
          </cell>
          <cell r="N101" t="str">
            <v>§S-1</v>
          </cell>
          <cell r="O101" t="str">
            <v>6CR4-22</v>
          </cell>
          <cell r="P101" t="str">
            <v>2CR2-9</v>
          </cell>
          <cell r="Q101" t="str">
            <v>XT-1,2,3</v>
          </cell>
          <cell r="R101" t="str">
            <v>M22-30</v>
          </cell>
          <cell r="T101" t="str">
            <v>R4</v>
          </cell>
        </row>
        <row r="102">
          <cell r="B102" t="str">
            <v>N111-20A</v>
          </cell>
          <cell r="C102" t="str">
            <v>NÐo gãc</v>
          </cell>
          <cell r="D102" t="str">
            <v>112200F</v>
          </cell>
          <cell r="E102">
            <v>22</v>
          </cell>
          <cell r="F102" t="str">
            <v>G22=11°22'00"F</v>
          </cell>
          <cell r="G102">
            <v>168</v>
          </cell>
          <cell r="H102">
            <v>23521</v>
          </cell>
          <cell r="K102" t="str">
            <v>6N§-1</v>
          </cell>
          <cell r="M102" t="str">
            <v>NS-1</v>
          </cell>
          <cell r="N102" t="str">
            <v>NS-2</v>
          </cell>
          <cell r="O102" t="str">
            <v>6CR4-22</v>
          </cell>
          <cell r="P102" t="str">
            <v>2CR2-9</v>
          </cell>
          <cell r="R102" t="str">
            <v>4T30-18</v>
          </cell>
          <cell r="S102" t="str">
            <v>8BL30-250</v>
          </cell>
          <cell r="T102" t="str">
            <v>RS2</v>
          </cell>
        </row>
        <row r="103">
          <cell r="B103" t="str">
            <v>§T-20</v>
          </cell>
          <cell r="C103" t="str">
            <v>§ì th¼ng</v>
          </cell>
          <cell r="E103" t="str">
            <v/>
          </cell>
          <cell r="F103" t="str">
            <v/>
          </cell>
          <cell r="G103">
            <v>175</v>
          </cell>
          <cell r="H103">
            <v>23696</v>
          </cell>
          <cell r="I103">
            <v>181.78451509707313</v>
          </cell>
          <cell r="J103">
            <v>1269</v>
          </cell>
          <cell r="L103" t="str">
            <v>3§D-1</v>
          </cell>
          <cell r="N103" t="str">
            <v>§S-1</v>
          </cell>
          <cell r="O103" t="str">
            <v>6CR4-22</v>
          </cell>
          <cell r="P103" t="str">
            <v>2CR2-9</v>
          </cell>
          <cell r="Q103" t="str">
            <v>XT-1,2,3</v>
          </cell>
          <cell r="R103" t="str">
            <v>M22-30</v>
          </cell>
          <cell r="T103" t="str">
            <v>R4</v>
          </cell>
        </row>
        <row r="104">
          <cell r="B104" t="str">
            <v>§T-20</v>
          </cell>
          <cell r="C104" t="str">
            <v>§ì th¼ng</v>
          </cell>
          <cell r="E104" t="str">
            <v/>
          </cell>
          <cell r="F104" t="str">
            <v/>
          </cell>
          <cell r="G104">
            <v>190</v>
          </cell>
          <cell r="H104">
            <v>23886</v>
          </cell>
          <cell r="L104" t="str">
            <v>3§D-1</v>
          </cell>
          <cell r="N104" t="str">
            <v>§S-1</v>
          </cell>
          <cell r="O104" t="str">
            <v>6CR4-22</v>
          </cell>
          <cell r="P104" t="str">
            <v>2CR2-9</v>
          </cell>
          <cell r="Q104" t="str">
            <v>XT-1,2,3</v>
          </cell>
          <cell r="R104" t="str">
            <v>M22-30</v>
          </cell>
          <cell r="T104" t="str">
            <v>R4</v>
          </cell>
        </row>
        <row r="105">
          <cell r="B105" t="str">
            <v>§T-20</v>
          </cell>
          <cell r="C105" t="str">
            <v>§ì th¼ng</v>
          </cell>
          <cell r="E105" t="str">
            <v/>
          </cell>
          <cell r="F105" t="str">
            <v/>
          </cell>
          <cell r="G105">
            <v>185</v>
          </cell>
          <cell r="H105">
            <v>24071</v>
          </cell>
          <cell r="L105" t="str">
            <v>3§D-1</v>
          </cell>
          <cell r="N105" t="str">
            <v>§S-1</v>
          </cell>
          <cell r="O105" t="str">
            <v>6CR4-22</v>
          </cell>
          <cell r="P105" t="str">
            <v>2CR2-9</v>
          </cell>
          <cell r="Q105" t="str">
            <v>XT-1,2,3</v>
          </cell>
          <cell r="R105" t="str">
            <v>M22-30</v>
          </cell>
          <cell r="T105" t="str">
            <v>R4</v>
          </cell>
        </row>
        <row r="106">
          <cell r="B106" t="str">
            <v>§T-20</v>
          </cell>
          <cell r="C106" t="str">
            <v>§ì th¼ng</v>
          </cell>
          <cell r="E106" t="str">
            <v/>
          </cell>
          <cell r="F106" t="str">
            <v/>
          </cell>
          <cell r="G106">
            <v>185</v>
          </cell>
          <cell r="H106">
            <v>24256</v>
          </cell>
          <cell r="L106" t="str">
            <v>3§D-1</v>
          </cell>
          <cell r="N106" t="str">
            <v>§S-1</v>
          </cell>
          <cell r="O106" t="str">
            <v>6CR4-22</v>
          </cell>
          <cell r="P106" t="str">
            <v>2CR2-9</v>
          </cell>
          <cell r="Q106" t="str">
            <v>XT-1,2,3</v>
          </cell>
          <cell r="R106" t="str">
            <v>M22-30</v>
          </cell>
          <cell r="T106" t="str">
            <v>R4</v>
          </cell>
        </row>
        <row r="107">
          <cell r="B107" t="str">
            <v>§T-20</v>
          </cell>
          <cell r="C107" t="str">
            <v>§ì th¼ng</v>
          </cell>
          <cell r="E107" t="str">
            <v/>
          </cell>
          <cell r="F107" t="str">
            <v/>
          </cell>
          <cell r="G107">
            <v>185</v>
          </cell>
          <cell r="H107">
            <v>24441</v>
          </cell>
          <cell r="L107" t="str">
            <v>3§D-1</v>
          </cell>
          <cell r="N107" t="str">
            <v>§S-1</v>
          </cell>
          <cell r="O107" t="str">
            <v>6CR4-22</v>
          </cell>
          <cell r="P107" t="str">
            <v>2CR2-9</v>
          </cell>
          <cell r="Q107" t="str">
            <v>XT-1,2,3</v>
          </cell>
          <cell r="R107" t="str">
            <v>M22-30</v>
          </cell>
          <cell r="T107" t="str">
            <v>R4</v>
          </cell>
        </row>
        <row r="108">
          <cell r="B108" t="str">
            <v>§T-20</v>
          </cell>
          <cell r="C108" t="str">
            <v>§ì th¼ng</v>
          </cell>
          <cell r="E108" t="str">
            <v/>
          </cell>
          <cell r="F108" t="str">
            <v/>
          </cell>
          <cell r="G108">
            <v>165</v>
          </cell>
          <cell r="H108">
            <v>24606</v>
          </cell>
          <cell r="L108" t="str">
            <v>3§D-1</v>
          </cell>
          <cell r="N108" t="str">
            <v>§S-1</v>
          </cell>
          <cell r="O108" t="str">
            <v>6CR4-22</v>
          </cell>
          <cell r="P108" t="str">
            <v>2CR2-9</v>
          </cell>
          <cell r="Q108" t="str">
            <v>XT-1,2,3</v>
          </cell>
          <cell r="R108" t="str">
            <v>M22-30</v>
          </cell>
          <cell r="T108" t="str">
            <v>R4</v>
          </cell>
        </row>
        <row r="109">
          <cell r="B109" t="str">
            <v>N111-20A</v>
          </cell>
          <cell r="C109" t="str">
            <v>NÐo gãc</v>
          </cell>
          <cell r="D109" t="str">
            <v>020412F</v>
          </cell>
          <cell r="E109">
            <v>23</v>
          </cell>
          <cell r="F109" t="str">
            <v>G23=02°04'12"F</v>
          </cell>
          <cell r="G109">
            <v>184</v>
          </cell>
          <cell r="H109">
            <v>24790</v>
          </cell>
          <cell r="K109" t="str">
            <v>6N§-1</v>
          </cell>
          <cell r="M109" t="str">
            <v>NS-1</v>
          </cell>
          <cell r="N109" t="str">
            <v>NS-2</v>
          </cell>
          <cell r="O109" t="str">
            <v>6CR4-22</v>
          </cell>
          <cell r="P109" t="str">
            <v>2CR2-9</v>
          </cell>
          <cell r="R109" t="str">
            <v>4T30-18</v>
          </cell>
          <cell r="S109" t="str">
            <v>8BL30-250</v>
          </cell>
          <cell r="T109" t="str">
            <v>RS2</v>
          </cell>
        </row>
        <row r="110">
          <cell r="B110" t="str">
            <v>§111-22A</v>
          </cell>
          <cell r="C110" t="str">
            <v>§ì th¼ng</v>
          </cell>
          <cell r="E110" t="str">
            <v/>
          </cell>
          <cell r="F110" t="str">
            <v/>
          </cell>
          <cell r="G110">
            <v>211</v>
          </cell>
          <cell r="H110">
            <v>25001</v>
          </cell>
          <cell r="I110">
            <v>264.27173946303901</v>
          </cell>
          <cell r="J110">
            <v>746</v>
          </cell>
          <cell r="L110" t="str">
            <v>3§D-1</v>
          </cell>
          <cell r="N110" t="str">
            <v>§S-1</v>
          </cell>
          <cell r="O110" t="str">
            <v>6CR4-22</v>
          </cell>
          <cell r="P110" t="str">
            <v>2CR2-9</v>
          </cell>
          <cell r="R110" t="str">
            <v>4T27-15</v>
          </cell>
          <cell r="S110" t="str">
            <v>4BL36-282</v>
          </cell>
          <cell r="T110" t="str">
            <v>RS2</v>
          </cell>
        </row>
        <row r="111">
          <cell r="B111" t="str">
            <v>§111-30A</v>
          </cell>
          <cell r="C111" t="str">
            <v>§ì th¼ng</v>
          </cell>
          <cell r="E111" t="str">
            <v/>
          </cell>
          <cell r="F111" t="str">
            <v/>
          </cell>
          <cell r="G111">
            <v>320</v>
          </cell>
          <cell r="H111">
            <v>25321</v>
          </cell>
          <cell r="L111" t="str">
            <v>3§D-1</v>
          </cell>
          <cell r="N111" t="str">
            <v>§S-1</v>
          </cell>
          <cell r="O111" t="str">
            <v>6CR4-22</v>
          </cell>
          <cell r="P111" t="str">
            <v>2CR2-9</v>
          </cell>
          <cell r="R111" t="str">
            <v>4T30-18</v>
          </cell>
          <cell r="S111" t="str">
            <v>4BL36-282</v>
          </cell>
          <cell r="T111" t="str">
            <v>RS2</v>
          </cell>
        </row>
        <row r="112">
          <cell r="B112" t="str">
            <v>N111-20B</v>
          </cell>
          <cell r="C112" t="str">
            <v>NÐo gãc</v>
          </cell>
          <cell r="D112" t="str">
            <v>421942T</v>
          </cell>
          <cell r="E112">
            <v>24</v>
          </cell>
          <cell r="F112" t="str">
            <v>G24=42°19'42"T</v>
          </cell>
          <cell r="G112">
            <v>215</v>
          </cell>
          <cell r="H112">
            <v>25536</v>
          </cell>
          <cell r="K112" t="str">
            <v>6N§-1</v>
          </cell>
          <cell r="M112" t="str">
            <v>NS-1</v>
          </cell>
          <cell r="N112" t="str">
            <v>NS-2</v>
          </cell>
          <cell r="O112" t="str">
            <v>6CR4-22</v>
          </cell>
          <cell r="P112" t="str">
            <v>2CR2-9</v>
          </cell>
          <cell r="R112" t="str">
            <v>4T30-22</v>
          </cell>
          <cell r="S112" t="str">
            <v>8BL36-250</v>
          </cell>
          <cell r="T112" t="str">
            <v>RS2</v>
          </cell>
        </row>
        <row r="113">
          <cell r="B113" t="str">
            <v>§111-22A</v>
          </cell>
          <cell r="C113" t="str">
            <v>§ì th¼ng</v>
          </cell>
          <cell r="E113" t="str">
            <v/>
          </cell>
          <cell r="F113" t="str">
            <v/>
          </cell>
          <cell r="G113">
            <v>185</v>
          </cell>
          <cell r="H113">
            <v>25721</v>
          </cell>
          <cell r="I113">
            <v>318.9714987685947</v>
          </cell>
          <cell r="J113">
            <v>1574</v>
          </cell>
          <cell r="L113" t="str">
            <v>3§D-1</v>
          </cell>
          <cell r="N113" t="str">
            <v>§S-1</v>
          </cell>
          <cell r="O113" t="str">
            <v>6CR4-22</v>
          </cell>
          <cell r="P113" t="str">
            <v>2CR2-9</v>
          </cell>
          <cell r="R113" t="str">
            <v>4T30-18</v>
          </cell>
          <cell r="S113" t="str">
            <v>4BL36-282</v>
          </cell>
          <cell r="T113" t="str">
            <v>RS2</v>
          </cell>
        </row>
        <row r="114">
          <cell r="B114" t="str">
            <v>§111-22A</v>
          </cell>
          <cell r="C114" t="str">
            <v>§ì th¼ng</v>
          </cell>
          <cell r="E114" t="str">
            <v/>
          </cell>
          <cell r="F114" t="str">
            <v/>
          </cell>
          <cell r="G114">
            <v>225</v>
          </cell>
          <cell r="H114">
            <v>25946</v>
          </cell>
          <cell r="L114" t="str">
            <v>3§D-1</v>
          </cell>
          <cell r="N114" t="str">
            <v>§S-1</v>
          </cell>
          <cell r="O114" t="str">
            <v>6CR4-22</v>
          </cell>
          <cell r="P114" t="str">
            <v>2CR2-9</v>
          </cell>
          <cell r="R114" t="str">
            <v>4T27-15</v>
          </cell>
          <cell r="S114" t="str">
            <v>4BL36-282</v>
          </cell>
          <cell r="T114" t="str">
            <v>RS4</v>
          </cell>
        </row>
        <row r="115">
          <cell r="B115" t="str">
            <v>§T-20</v>
          </cell>
          <cell r="C115" t="str">
            <v>§ì th¼ng</v>
          </cell>
          <cell r="E115" t="str">
            <v/>
          </cell>
          <cell r="F115" t="str">
            <v/>
          </cell>
          <cell r="G115">
            <v>174</v>
          </cell>
          <cell r="H115">
            <v>26120</v>
          </cell>
          <cell r="L115" t="str">
            <v>3§D-1</v>
          </cell>
          <cell r="N115" t="str">
            <v>§S-1</v>
          </cell>
          <cell r="O115" t="str">
            <v>6CR4-22</v>
          </cell>
          <cell r="P115" t="str">
            <v>2CR2-9</v>
          </cell>
          <cell r="Q115" t="str">
            <v>XT-1,2,3</v>
          </cell>
          <cell r="R115" t="str">
            <v>M22-30</v>
          </cell>
          <cell r="T115" t="str">
            <v>R4</v>
          </cell>
        </row>
        <row r="116">
          <cell r="B116" t="str">
            <v>§111-22A</v>
          </cell>
          <cell r="C116" t="str">
            <v>§ì th¼ng</v>
          </cell>
          <cell r="E116" t="str">
            <v/>
          </cell>
          <cell r="F116" t="str">
            <v/>
          </cell>
          <cell r="G116">
            <v>184</v>
          </cell>
          <cell r="H116">
            <v>26304</v>
          </cell>
          <cell r="L116" t="str">
            <v>3§D-1</v>
          </cell>
          <cell r="N116" t="str">
            <v>§S-1</v>
          </cell>
          <cell r="O116" t="str">
            <v>6CR4-22</v>
          </cell>
          <cell r="P116" t="str">
            <v>2CR2-9</v>
          </cell>
          <cell r="R116" t="str">
            <v>4T27-15</v>
          </cell>
          <cell r="S116" t="str">
            <v>4BL36-282</v>
          </cell>
          <cell r="T116" t="str">
            <v>RS2</v>
          </cell>
        </row>
        <row r="117">
          <cell r="B117" t="str">
            <v>§111-22B</v>
          </cell>
          <cell r="C117" t="str">
            <v>§ì th¼ng</v>
          </cell>
          <cell r="E117" t="str">
            <v/>
          </cell>
          <cell r="F117" t="str">
            <v/>
          </cell>
          <cell r="G117">
            <v>400</v>
          </cell>
          <cell r="H117">
            <v>26704</v>
          </cell>
          <cell r="L117" t="str">
            <v>3§D-1</v>
          </cell>
          <cell r="N117" t="str">
            <v>§S-1</v>
          </cell>
          <cell r="O117" t="str">
            <v>6CR4-22</v>
          </cell>
          <cell r="P117" t="str">
            <v>2CR2-9</v>
          </cell>
          <cell r="R117" t="str">
            <v>4T30-18</v>
          </cell>
          <cell r="S117" t="str">
            <v>4BL42-282</v>
          </cell>
          <cell r="T117" t="str">
            <v>RS4</v>
          </cell>
        </row>
        <row r="118">
          <cell r="B118" t="str">
            <v>N111-25B</v>
          </cell>
          <cell r="C118" t="str">
            <v>NÐo gãc</v>
          </cell>
          <cell r="D118" t="str">
            <v>360224F</v>
          </cell>
          <cell r="E118">
            <v>25</v>
          </cell>
          <cell r="F118" t="str">
            <v>G25=36°02'24"F</v>
          </cell>
          <cell r="G118">
            <v>406</v>
          </cell>
          <cell r="H118">
            <v>27110</v>
          </cell>
          <cell r="K118" t="str">
            <v>6N§-1</v>
          </cell>
          <cell r="M118" t="str">
            <v>NS-1</v>
          </cell>
          <cell r="N118" t="str">
            <v>NS-2</v>
          </cell>
          <cell r="O118" t="str">
            <v>9CR4-22</v>
          </cell>
          <cell r="P118" t="str">
            <v>3CR2-9</v>
          </cell>
          <cell r="R118" t="str">
            <v>4T30-22</v>
          </cell>
          <cell r="S118" t="str">
            <v>8BL36-250</v>
          </cell>
          <cell r="T118" t="str">
            <v>RS4</v>
          </cell>
        </row>
        <row r="119">
          <cell r="B119" t="str">
            <v>N111-25B</v>
          </cell>
          <cell r="C119" t="str">
            <v>NÐo gãc</v>
          </cell>
          <cell r="D119" t="str">
            <v>484248F</v>
          </cell>
          <cell r="E119">
            <v>26</v>
          </cell>
          <cell r="F119" t="str">
            <v>G26=48°42'48"F</v>
          </cell>
          <cell r="G119">
            <v>548</v>
          </cell>
          <cell r="H119">
            <v>27658</v>
          </cell>
          <cell r="I119">
            <v>548</v>
          </cell>
          <cell r="J119">
            <v>548</v>
          </cell>
          <cell r="K119" t="str">
            <v>6N§-1</v>
          </cell>
          <cell r="L119" t="str">
            <v>§D-1</v>
          </cell>
          <cell r="M119" t="str">
            <v>NS-1</v>
          </cell>
          <cell r="N119" t="str">
            <v>NS-2</v>
          </cell>
          <cell r="O119" t="str">
            <v>12CR4-22</v>
          </cell>
          <cell r="P119" t="str">
            <v>4CR2-9</v>
          </cell>
          <cell r="R119" t="str">
            <v>4T32-23</v>
          </cell>
          <cell r="S119" t="str">
            <v>8BL42-250</v>
          </cell>
          <cell r="T119" t="str">
            <v>RS4</v>
          </cell>
        </row>
        <row r="120">
          <cell r="B120" t="str">
            <v>N111-25A</v>
          </cell>
          <cell r="C120" t="str">
            <v>NÐo gãc</v>
          </cell>
          <cell r="D120" t="str">
            <v>214806T</v>
          </cell>
          <cell r="E120">
            <v>27</v>
          </cell>
          <cell r="F120" t="str">
            <v>G27=21°48'06"T</v>
          </cell>
          <cell r="G120">
            <v>517</v>
          </cell>
          <cell r="H120">
            <v>28175</v>
          </cell>
          <cell r="I120">
            <v>517</v>
          </cell>
          <cell r="J120">
            <v>517</v>
          </cell>
          <cell r="K120" t="str">
            <v>6N§-1</v>
          </cell>
          <cell r="M120" t="str">
            <v>NS-1</v>
          </cell>
          <cell r="N120" t="str">
            <v>NS-2</v>
          </cell>
          <cell r="O120" t="str">
            <v>6CR4-22</v>
          </cell>
          <cell r="P120" t="str">
            <v>2CR2-9</v>
          </cell>
          <cell r="R120" t="str">
            <v>4T30-22</v>
          </cell>
          <cell r="S120" t="str">
            <v>8BL30-250</v>
          </cell>
          <cell r="T120" t="str">
            <v>RS4</v>
          </cell>
        </row>
        <row r="121">
          <cell r="B121" t="str">
            <v>§111-30A</v>
          </cell>
          <cell r="C121" t="str">
            <v>§ì th¼ng</v>
          </cell>
          <cell r="E121" t="str">
            <v/>
          </cell>
          <cell r="F121" t="str">
            <v/>
          </cell>
          <cell r="G121">
            <v>335</v>
          </cell>
          <cell r="H121">
            <v>28510</v>
          </cell>
          <cell r="I121">
            <v>305.74662712775756</v>
          </cell>
          <cell r="J121">
            <v>599</v>
          </cell>
          <cell r="L121" t="str">
            <v>3§D-1</v>
          </cell>
          <cell r="N121" t="str">
            <v>§S-1</v>
          </cell>
          <cell r="O121" t="str">
            <v>6CR4-22</v>
          </cell>
          <cell r="P121" t="str">
            <v>2CR2-9</v>
          </cell>
          <cell r="R121" t="str">
            <v>4T30-22</v>
          </cell>
          <cell r="S121" t="str">
            <v>4BL36-282</v>
          </cell>
          <cell r="T121" t="str">
            <v>RS2</v>
          </cell>
        </row>
        <row r="122">
          <cell r="B122" t="str">
            <v>N111-20A</v>
          </cell>
          <cell r="C122" t="str">
            <v>NÐo gãc</v>
          </cell>
          <cell r="D122" t="str">
            <v>291400F</v>
          </cell>
          <cell r="E122">
            <v>28</v>
          </cell>
          <cell r="F122" t="str">
            <v>G28=29°14'00"F</v>
          </cell>
          <cell r="G122">
            <v>264</v>
          </cell>
          <cell r="H122">
            <v>28774</v>
          </cell>
          <cell r="K122" t="str">
            <v>6N§-1</v>
          </cell>
          <cell r="M122" t="str">
            <v>NS-1</v>
          </cell>
          <cell r="N122" t="str">
            <v>NS-2</v>
          </cell>
          <cell r="O122" t="str">
            <v>6CR4-22</v>
          </cell>
          <cell r="P122" t="str">
            <v>2CR2-9</v>
          </cell>
          <cell r="R122" t="str">
            <v>4T30-22</v>
          </cell>
          <cell r="S122" t="str">
            <v>8BL30-250</v>
          </cell>
          <cell r="T122" t="str">
            <v>RS2</v>
          </cell>
        </row>
        <row r="123">
          <cell r="B123" t="str">
            <v>§111-22A</v>
          </cell>
          <cell r="C123" t="str">
            <v>§ì th¼ng</v>
          </cell>
          <cell r="E123" t="str">
            <v/>
          </cell>
          <cell r="F123" t="str">
            <v/>
          </cell>
          <cell r="G123">
            <v>210</v>
          </cell>
          <cell r="H123">
            <v>28984</v>
          </cell>
          <cell r="I123">
            <v>215.17434791350013</v>
          </cell>
          <cell r="J123">
            <v>430</v>
          </cell>
          <cell r="L123" t="str">
            <v>3§D-1</v>
          </cell>
          <cell r="N123" t="str">
            <v>§S-1</v>
          </cell>
          <cell r="O123" t="str">
            <v>6CR4-22</v>
          </cell>
          <cell r="P123" t="str">
            <v>2CR2-9</v>
          </cell>
          <cell r="R123" t="str">
            <v>4T27-15</v>
          </cell>
          <cell r="S123" t="str">
            <v>4BL36-282</v>
          </cell>
          <cell r="T123" t="str">
            <v>RS2</v>
          </cell>
        </row>
        <row r="124">
          <cell r="B124" t="str">
            <v>N111-29A</v>
          </cell>
          <cell r="C124" t="str">
            <v>NÐo gãc</v>
          </cell>
          <cell r="D124" t="str">
            <v>083400T</v>
          </cell>
          <cell r="E124">
            <v>29</v>
          </cell>
          <cell r="F124" t="str">
            <v>G29=08°34'00"T</v>
          </cell>
          <cell r="G124">
            <v>220</v>
          </cell>
          <cell r="H124">
            <v>29204</v>
          </cell>
          <cell r="K124" t="str">
            <v>6N§-1</v>
          </cell>
          <cell r="M124" t="str">
            <v>NS-1</v>
          </cell>
          <cell r="N124" t="str">
            <v>NS-2</v>
          </cell>
          <cell r="O124" t="str">
            <v>6CR4-22</v>
          </cell>
          <cell r="P124" t="str">
            <v>2CR2-9</v>
          </cell>
          <cell r="R124" t="str">
            <v>4T30-18</v>
          </cell>
          <cell r="S124" t="str">
            <v>8BL30-250</v>
          </cell>
          <cell r="T124" t="str">
            <v>RS2</v>
          </cell>
        </row>
        <row r="125">
          <cell r="B125" t="str">
            <v>N111-29A</v>
          </cell>
          <cell r="C125" t="str">
            <v>NÐo gãc</v>
          </cell>
          <cell r="D125" t="str">
            <v>222430F</v>
          </cell>
          <cell r="E125">
            <v>30</v>
          </cell>
          <cell r="F125" t="str">
            <v>G30=22°24'30"F</v>
          </cell>
          <cell r="G125">
            <v>316</v>
          </cell>
          <cell r="H125">
            <v>29520</v>
          </cell>
          <cell r="I125">
            <v>316</v>
          </cell>
          <cell r="J125">
            <v>316</v>
          </cell>
          <cell r="K125" t="str">
            <v>6N§-1</v>
          </cell>
          <cell r="M125" t="str">
            <v>NS-1</v>
          </cell>
          <cell r="N125" t="str">
            <v>NS-2</v>
          </cell>
          <cell r="O125" t="str">
            <v>6CR4-22</v>
          </cell>
          <cell r="P125" t="str">
            <v>2CR2-9</v>
          </cell>
          <cell r="R125" t="str">
            <v>4T30-22</v>
          </cell>
          <cell r="S125" t="str">
            <v>8BL30-250</v>
          </cell>
          <cell r="T125" t="str">
            <v>RS2</v>
          </cell>
        </row>
        <row r="126">
          <cell r="B126" t="str">
            <v>§111-22A</v>
          </cell>
          <cell r="C126" t="str">
            <v>§ì th¼ng</v>
          </cell>
          <cell r="E126" t="str">
            <v/>
          </cell>
          <cell r="F126" t="str">
            <v/>
          </cell>
          <cell r="G126">
            <v>245</v>
          </cell>
          <cell r="H126">
            <v>29765</v>
          </cell>
          <cell r="I126">
            <v>234.23867094672352</v>
          </cell>
          <cell r="J126">
            <v>906</v>
          </cell>
          <cell r="L126" t="str">
            <v>3§D-1</v>
          </cell>
          <cell r="N126" t="str">
            <v>§S-1</v>
          </cell>
          <cell r="O126" t="str">
            <v>6CR4-22</v>
          </cell>
          <cell r="P126" t="str">
            <v>2CR2-9</v>
          </cell>
          <cell r="R126" t="str">
            <v>4T27-15</v>
          </cell>
          <cell r="S126" t="str">
            <v>4BL36-282</v>
          </cell>
          <cell r="T126" t="str">
            <v>RS2</v>
          </cell>
        </row>
        <row r="127">
          <cell r="B127" t="str">
            <v>§111-22A</v>
          </cell>
          <cell r="C127" t="str">
            <v>§ì th¼ng</v>
          </cell>
          <cell r="E127" t="str">
            <v/>
          </cell>
          <cell r="F127" t="str">
            <v/>
          </cell>
          <cell r="G127">
            <v>250</v>
          </cell>
          <cell r="H127">
            <v>30015</v>
          </cell>
          <cell r="L127" t="str">
            <v>3§D-1</v>
          </cell>
          <cell r="N127" t="str">
            <v>§S-1</v>
          </cell>
          <cell r="O127" t="str">
            <v>6CR4-22</v>
          </cell>
          <cell r="P127" t="str">
            <v>2CR2-9</v>
          </cell>
          <cell r="R127" t="str">
            <v>4T27-15</v>
          </cell>
          <cell r="S127" t="str">
            <v>4BL36-282</v>
          </cell>
          <cell r="T127" t="str">
            <v>RS2</v>
          </cell>
        </row>
        <row r="128">
          <cell r="B128" t="str">
            <v>§111-22A</v>
          </cell>
          <cell r="C128" t="str">
            <v>§ì th¼ng</v>
          </cell>
          <cell r="E128" t="str">
            <v/>
          </cell>
          <cell r="F128" t="str">
            <v/>
          </cell>
          <cell r="G128">
            <v>165</v>
          </cell>
          <cell r="H128">
            <v>30180</v>
          </cell>
          <cell r="L128" t="str">
            <v>3§D-1</v>
          </cell>
          <cell r="N128" t="str">
            <v>§S-1</v>
          </cell>
          <cell r="O128" t="str">
            <v>6CR4-22</v>
          </cell>
          <cell r="P128" t="str">
            <v>2CR2-9</v>
          </cell>
          <cell r="R128" t="str">
            <v>4T27-15</v>
          </cell>
          <cell r="S128" t="str">
            <v>4BL36-282</v>
          </cell>
          <cell r="T128" t="str">
            <v>RS2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GVT"/>
    </sheetNames>
    <sheetDataSet>
      <sheetData sheetId="0"/>
      <sheetData sheetId="1"/>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XL"/>
      <sheetName val="XL"/>
      <sheetName val="PTCT"/>
      <sheetName val="FT"/>
      <sheetName val="VL"/>
      <sheetName val="Cuoc"/>
      <sheetName val="A6"/>
      <sheetName val="KL"/>
      <sheetName val="XL4Poppy"/>
      <sheetName val="CPTNo"/>
      <sheetName val="Page 3"/>
      <sheetName val="Ceoc"/>
    </sheetNames>
    <sheetDataSet>
      <sheetData sheetId="0"/>
      <sheetData sheetId="1"/>
      <sheetData sheetId="2"/>
      <sheetData sheetId="3"/>
      <sheetData sheetId="4"/>
      <sheetData sheetId="5"/>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sheetData sheetId="8"/>
      <sheetData sheetId="9" refreshError="1"/>
      <sheetData sheetId="10" refreshError="1"/>
      <sheetData sheetId="1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O REV.2(ARMOR)"/>
    </sheetNames>
    <sheetDataSet>
      <sheetData sheetId="0"/>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Sheet1"/>
      <sheetName val="T3-99"/>
      <sheetName val="T4-99"/>
      <sheetName val="T5-99"/>
      <sheetName val="T6-99"/>
      <sheetName val="T7-99"/>
      <sheetName val="T8-99"/>
      <sheetName val="T9-99"/>
      <sheetName val="T10-99"/>
      <sheetName val="T11-99"/>
      <sheetName val="T12-99"/>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Sheet2"/>
      <sheetName val="Sheet4"/>
      <sheetName val="Sheet3"/>
      <sheetName val="00000000"/>
      <sheetName val="00000001"/>
      <sheetName val="00000002"/>
      <sheetName val="00000003"/>
      <sheetName val="00000004"/>
      <sheetName val="TK642"/>
      <sheetName val="MTL__INTER"/>
      <sheetName val="5 nam (tach)"/>
      <sheetName val="5 nam (tach) (2)"/>
      <sheetName val="KH 2003"/>
      <sheetName val="10000000"/>
      <sheetName val="20000000"/>
      <sheetName val="Giao"/>
      <sheetName val="CHIET TINH"/>
      <sheetName val="Bang gia Ca May"/>
      <sheetName val="Bang Gia VL"/>
      <sheetName val="Tong Hop KP"/>
      <sheetName val=" DON GIA"/>
      <sheetName val="CHIET TINH THEO KH.SAT"/>
      <sheetName val="Sheet5"/>
      <sheetName val="Sheet6"/>
      <sheetName val="Sheet7"/>
      <sheetName val="Sheet8"/>
      <sheetName val="Sheet9"/>
      <sheetName val="Sheet10"/>
      <sheetName val="Sheet11"/>
      <sheetName val="TL10PH"/>
      <sheetName val="bth "/>
      <sheetName val="Khoan"/>
      <sheetName val="cvc"/>
      <sheetName val="bcl "/>
      <sheetName val="T 2 CT"/>
      <sheetName val="TO 2"/>
      <sheetName val="T1 CT"/>
      <sheetName val="TO 1"/>
      <sheetName val="TO 3"/>
      <sheetName val="LUONG TT 2006"/>
      <sheetName val="TI LE DIEU HANH HNK 2006"/>
      <sheetName val="TY LE AN CHIA 2006"/>
      <sheetName val="CD KT T1"/>
      <sheetName val="CD KT T2"/>
      <sheetName val="CD KT T3"/>
      <sheetName val="PTSL T1"/>
      <sheetName val="PTSL T2"/>
      <sheetName val="PTSL T3"/>
      <sheetName val="pbsl t4"/>
      <sheetName val="BK SL"/>
      <sheetName val="CD KT T4"/>
      <sheetName val="TH CHI TIET KHOAN 2006"/>
      <sheetName val="TO 4"/>
      <sheetName val="XL4Test5"/>
      <sheetName val="Nha moi"/>
      <sheetName val="MV06"/>
      <sheetName val="BR06"/>
      <sheetName val="TH06"/>
      <sheetName val="BKNHAP"/>
      <sheetName val="BKX"/>
      <sheetName val="MSVT"/>
      <sheetName val="MSSP"/>
      <sheetName val="§V"/>
      <sheetName val="Chart1"/>
      <sheetName val="N-X -T"/>
      <sheetName val="nk1"/>
      <sheetName val="bk1"/>
      <sheetName val="1380"/>
      <sheetName val="1381"/>
      <sheetName val="1382"/>
      <sheetName val="1383"/>
      <sheetName val="1384"/>
      <sheetName val="1385"/>
      <sheetName val="1387"/>
      <sheetName val="138"/>
      <sheetName val="141"/>
      <sheetName val="311-1"/>
      <sheetName val="3112"/>
      <sheetName val="3113"/>
      <sheetName val="3881-dl"/>
      <sheetName val="3882"/>
      <sheetName val="3881"/>
      <sheetName val="131-2"/>
      <sheetName val="1386"/>
      <sheetName val="131-1"/>
      <sheetName val="3882-l"/>
      <sheetName val="BKmua vao"/>
      <sheetName val="BKBan ra"/>
      <sheetName val="BCsudunghd"/>
      <sheetName val="TOkhaithue"/>
      <sheetName val="KL nen"/>
      <sheetName val="Gia TH"/>
      <sheetName val="TH DG giao nen"/>
      <sheetName val="Nhu cau von"/>
      <sheetName val="Gia de nghi cuoi"/>
      <sheetName val="BC QTam"/>
      <sheetName val="So sanh"/>
      <sheetName val="CP Gian tiep"/>
      <sheetName val="PT DG nen"/>
      <sheetName val="Gia VL"/>
      <sheetName val="Gia may"/>
      <sheetName val="PL KH"/>
      <sheetName val="DM M theo KH, Luong"/>
      <sheetName val="Tinh M theo DM"/>
      <sheetName val="KL Tong"/>
      <sheetName val="Tonghop"/>
      <sheetName val="Vinhi-Cbi"/>
      <sheetName val="Binh-R6"/>
      <sheetName val="Binh-CBi"/>
      <sheetName val="Thu-R6"/>
      <sheetName val="To4-Thang"/>
      <sheetName val="CB,DCTN"/>
      <sheetName val="CBCNV"/>
      <sheetName val="LamThemCBCNV "/>
      <sheetName val="UL"/>
      <sheetName val="kinhphi"/>
      <sheetName val="CPXL-DIEN"/>
      <sheetName val="THCPXAYLAP-XL"/>
      <sheetName val="chikhac"/>
      <sheetName val="CHENH LECH-XL"/>
      <sheetName val="KHOI LUONG-XL"/>
      <sheetName val="VLNCM-DIEN"/>
      <sheetName val="VLNCM-XL"/>
      <sheetName val="XXXXXXXX"/>
      <sheetName val="XXXXXXX0"/>
      <sheetName val="XXXXXXX1"/>
      <sheetName val="143"/>
      <sheetName val="161"/>
      <sheetName val="162"/>
      <sheetName val="163"/>
      <sheetName val="164"/>
      <sheetName val="171"/>
      <sheetName val="172"/>
      <sheetName val="310"/>
      <sheetName val="320"/>
      <sheetName val="330"/>
      <sheetName val="360"/>
      <sheetName val="410"/>
      <sheetName val="420"/>
      <sheetName val="500"/>
      <sheetName val="GIAO TBI"/>
      <sheetName val="HÖ thèng tho¸t n­íc"/>
      <sheetName val="HÖ thèng cÊp n­íc"/>
      <sheetName val="VØa hÌ"/>
      <sheetName val="R·nh"/>
      <sheetName val="Bã vØa"/>
      <sheetName val="San nÒn"/>
      <sheetName val="TDT"/>
      <sheetName val="THKP"/>
      <sheetName val="BÓ+§µi n­íc"/>
      <sheetName val="NÒn mÆt ®­êng"/>
      <sheetName val="Khoi luong Kien nghi"/>
      <sheetName val="Hon cut"/>
      <sheetName val="Hon Soi"/>
      <sheetName val="ctkhac"/>
      <sheetName val="ctday"/>
      <sheetName val="thday"/>
      <sheetName val="dtday"/>
      <sheetName val="ctram"/>
      <sheetName val="thtram"/>
      <sheetName val="dtram"/>
      <sheetName val="DTchung"/>
      <sheetName val="ctvlieu"/>
      <sheetName val="dmxay"/>
      <sheetName val="Sheet12"/>
      <sheetName val="Sheet13"/>
      <sheetName val="Sheet14"/>
      <sheetName val="Sheet15"/>
      <sheetName val="Sheet16"/>
      <sheetName val="BIABAO"/>
      <sheetName val="PHAN TICH VAT TU NGANG"/>
      <sheetName val="BANG DU TOAN DRC"/>
      <sheetName val="DIEN GIAI TIEN LUONG"/>
      <sheetName val="TONGKET"/>
      <sheetName val="TMINH"/>
      <sheetName val="CHIET TINH DON GIA"/>
      <sheetName val="KHOILUONG"/>
      <sheetName val="THIETBI"/>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6 T-2003"/>
      <sheetName val="T1-04"/>
      <sheetName val="T2-04 "/>
      <sheetName val="T3-04"/>
      <sheetName val="T4-04 "/>
      <sheetName val="T5-04  "/>
      <sheetName val="T6-04  "/>
      <sheetName val="QUY II"/>
      <sheetName val="QUY III"/>
      <sheetName val="MTL$-JDTTY"/>
      <sheetName val="BANG10"/>
      <sheetName val="BANG4"/>
      <sheetName val="BANG3"/>
      <sheetName val="BANG2"/>
      <sheetName val="dbtrai 4ang v-xi "/>
      <sheetName val="CGT DTRAN DC1-# "/>
      <sheetName val="LK2004"/>
      <sheetName val="DTVT2004"/>
      <sheetName val="KH THICONG"/>
      <sheetName val="DTVT nam 2005 "/>
      <sheetName val="LK2005"/>
      <sheetName val="30000000"/>
      <sheetName val="40000000"/>
      <sheetName val="50000000"/>
      <sheetName val="Cong cu dung cu"/>
      <sheetName val="Kiem ke Quy"/>
      <sheetName val="Kiem ke TSCD"/>
      <sheetName val="vat tu"/>
      <sheetName val="Cong trinh do dang 2002"/>
      <sheetName val="NC10"/>
      <sheetName val="VL10"/>
      <sheetName val="CFmay10"/>
      <sheetName val="627(10)"/>
      <sheetName val="Bang luong CB"/>
      <sheetName val="Bang P.tich CT"/>
      <sheetName val="D.toan chi tiet"/>
      <sheetName val="Bang TH Dtoan"/>
      <sheetName val="T.hop -T1"/>
      <sheetName val="T.Hop-T2"/>
      <sheetName val="T.Hop-T3"/>
      <sheetName val="SD1"/>
      <sheetName val="SD2"/>
      <sheetName val="SD7"/>
      <sheetName val="SD8"/>
      <sheetName val="SD9"/>
      <sheetName val="SD11"/>
      <sheetName val="SD12"/>
      <sheetName val="TVSD"/>
      <sheetName val="CN"/>
      <sheetName val="Capphoivua"/>
      <sheetName val="cau"/>
      <sheetName val="cong"/>
      <sheetName val="nhua"/>
      <sheetName val="chitiet"/>
      <sheetName val="DuThauSuaLoi"/>
      <sheetName val="TongHopSuaLoi"/>
      <sheetName val="GT"/>
      <sheetName val="TH"/>
      <sheetName val="tienluong"/>
      <sheetName val="T1"/>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Sua (2)"/>
      <sheetName val="Sua"/>
      <sheetName val="DGKSDA"/>
      <sheetName val="TH_BVTC"/>
      <sheetName val="BVTC"/>
      <sheetName val="KL DUONG DC L = 90m"/>
      <sheetName val="tong hop"/>
      <sheetName val="phan tich DG"/>
      <sheetName val="gia vat lieu"/>
      <sheetName val="gia xe may"/>
      <sheetName val="gia nhan cong"/>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TH theo tinh"/>
      <sheetName val="TH theo hang muc"/>
      <sheetName val="Quang Tri"/>
      <sheetName val="TTHue"/>
      <sheetName val="Da Nang"/>
      <sheetName val="Quang Nam"/>
      <sheetName val="Quang Ngai"/>
      <sheetName val="TH DH-QN"/>
      <sheetName val="KP HD"/>
      <sheetName val="DB HD"/>
      <sheetName val="KM"/>
      <sheetName val="KHOANMUC"/>
      <sheetName val="QTNC"/>
      <sheetName val="CPQL"/>
      <sheetName val="SANLUONG"/>
      <sheetName val="SSCP-SL"/>
      <sheetName val="CPSX"/>
      <sheetName val="KQKD"/>
      <sheetName val="CDSL (2)"/>
      <sheetName val="PC"/>
      <sheetName val="Ph-Thu"/>
      <sheetName val="Ph-Thu (2)"/>
      <sheetName val="PC (2)"/>
      <sheetName val="Chart2"/>
      <sheetName val="PC (3)"/>
      <sheetName val="TH du toan "/>
      <sheetName val="Du toan "/>
      <sheetName val="C.Tinh"/>
      <sheetName val="TK_cap"/>
      <sheetName val="DT"/>
      <sheetName val="CP"/>
      <sheetName val="BCT6"/>
      <sheetName val="QTNC-2002"/>
      <sheetName val="QTNC2003"/>
      <sheetName val="QTNC-Tong hop"/>
      <sheetName val="QTVT-Tong hop"/>
      <sheetName val="GTQT-Tong hop"/>
      <sheetName val="QT - Duet"/>
      <sheetName val="T9-2004"/>
      <sheetName val="T9-MD1"/>
      <sheetName val="T10-2004"/>
      <sheetName val="T10-MD1"/>
      <sheetName val="T11-2004"/>
      <sheetName val="T11-MD1"/>
      <sheetName val="T12-2004"/>
      <sheetName val="T12-MD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TCT"/>
      <sheetName val="PTVT"/>
      <sheetName val="THDT"/>
      <sheetName val="THVT"/>
      <sheetName val="THGT"/>
      <sheetName val=""/>
      <sheetName val="20% BHXH"/>
      <sheetName val="TrÝch 2%KPC§"/>
      <sheetName val="TrÝch 3% BHYT"/>
      <sheetName val="SD cac TK"/>
      <sheetName val="TK336"/>
      <sheetName val="chi tiet 131"/>
      <sheetName val="Ke chi"/>
      <sheetName val="TongHopSuaLoé"/>
      <sheetName val="KTQT-AFC"/>
      <sheetName val="KTQT-KH"/>
      <sheetName val="CLDG"/>
      <sheetName val="CLKL"/>
      <sheetName val="Bang du toan"/>
      <sheetName val="Bu gia"/>
      <sheetName val="PT vat tu"/>
      <sheetName val="MTO REV.2(ARMOR)"/>
      <sheetName val="Bang ke chi tiet "/>
      <sheetName val="ptvl0-1"/>
      <sheetName val="0-1"/>
      <sheetName val="ptvl4-5"/>
      <sheetName val="4-5"/>
      <sheetName val="ptvl3-4"/>
      <sheetName val="3-4"/>
      <sheetName val="ptvl2-3"/>
      <sheetName val="2-3"/>
      <sheetName val="vlcong"/>
      <sheetName val="ptvl1-2"/>
      <sheetName val="1-2"/>
      <sheetName val="TK 911"/>
      <sheetName val="TK 711"/>
      <sheetName val="TK 63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bang tinh chi phi KSSB"/>
      <sheetName val="bang ke khoi luong"/>
      <sheetName val="bang tinh don gia khao sat"/>
      <sheetName val="bu nha cong"/>
      <sheetName val="phu cap"/>
      <sheetName val="bang luong"/>
      <sheetName val="bangtinhchiph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 val="Sieet6"/>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vcdn"/>
      <sheetName val="culyvcdn"/>
      <sheetName val="dtxl"/>
      <sheetName val="ddai"/>
      <sheetName val="denbu"/>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DG-Don v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0"/>
      <sheetName val="00000000"/>
      <sheetName val="10000000"/>
      <sheetName val="XXXXXXX1"/>
      <sheetName val="20000000"/>
      <sheetName val="30000000"/>
      <sheetName val="'pmb"/>
      <sheetName val="gtxl-duone(11m)"/>
      <sheetName val="DTCT"/>
      <sheetName val="B2.3"/>
      <sheetName val="CL XD"/>
      <sheetName val="THop"/>
      <sheetName val="CT"/>
      <sheetName val="TienLuong"/>
      <sheetName val="ChiTiet"/>
      <sheetName val="Don-Gia"/>
      <sheetName val="Nhan-cong"/>
      <sheetName val="May"/>
      <sheetName val="VatLieu"/>
      <sheetName val="Thanh-Toan"/>
      <sheetName val="KLCong"/>
      <sheetName val="Sheet12"/>
      <sheetName val="Sheet13"/>
      <sheetName val="Sheet14"/>
      <sheetName val="Sheet15"/>
      <sheetName val="Sheet16"/>
      <sheetName val="C47-456"/>
      <sheetName val="C46"/>
      <sheetName val="C47-PII"/>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
      <sheetName val="["/>
      <sheetName val="Thuc thanh"/>
      <sheetName val="Sheet3"/>
      <sheetName val="pt0-1"/>
      <sheetName val="kp0-1"/>
      <sheetName val="0-1"/>
      <sheetName val="pt2-3"/>
      <sheetName val="thkp2-3"/>
      <sheetName val="clvl"/>
      <sheetName val="2-3"/>
      <sheetName val="cl1-2"/>
      <sheetName val="thkp1-2"/>
      <sheetName val="clvl1-2"/>
      <sheetName val="1-2"/>
      <sheetName val="C.t)êt C.ty"/>
      <sheetName val="tra-vat-lieu"/>
      <sheetName val="BANGTRA"/>
      <sheetName val="T.HDÔ CN"/>
      <sheetName val="MTO REV.0"/>
      <sheetName val="tkkt-ql38-1-g-2"/>
      <sheetName val="PEDESB"/>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CN kho doi"/>
      <sheetName val="CTHTchua TTn?ib?"/>
      <sheetName val="CN2004 N?p TCT"/>
      <sheetName val="DCNCII"/>
      <sheetName val="TH_DTXL_luu"/>
      <sheetName val="TN"/>
      <sheetName val="ND"/>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btra"/>
      <sheetName val="chitimc"/>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gtxl-duoîe(11m)"/>
      <sheetName val="gtxl-euone(11m)"/>
      <sheetName val="T1-05"/>
      <sheetName val="T2-05"/>
      <sheetName val="T3-05"/>
      <sheetName val="T4-05"/>
      <sheetName val="T5-05"/>
      <sheetName val="T6-05"/>
      <sheetName val="T7-05"/>
      <sheetName val="T8-05"/>
      <sheetName val="T9-05"/>
      <sheetName val="T10-05"/>
      <sheetName val="T11-05"/>
      <sheetName val="T12-05"/>
      <sheetName val="t02"/>
      <sheetName val="BaoVe"/>
      <sheetName val="Tr Cay"/>
      <sheetName val="T071"/>
      <sheetName val="TRONG CAY T8 (2)"/>
      <sheetName val="dtxl-du_x0000_n_x0000_"/>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Tra_bang"/>
      <sheetName val="V@PN"/>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1-2_x0000__x0000__x0000__x0000__x0000__x0000__x0000__x0000__x0000__x0000__x0000_냼η_x0000__x0004__x0000__x0000__x0000__x0000__x0000__x0000_钌έ_x0000__x0000__x0000__x0000__x0000_"/>
      <sheetName val="CTHTc(u_x0000_ _x0000_T*?ib?"/>
      <sheetName val="DG "/>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_x0001_Y"/>
      <sheetName val="dtxl-du"/>
      <sheetName val="dtxl-du?n?"/>
      <sheetName val="CN Tl￸04"/>
      <sheetName val="BaocaoC.noHopC."/>
      <sheetName val="CN kho ðoi"/>
      <sheetName val="CTHTchýa TTn?ib?"/>
      <sheetName val="MTL$-INTER"/>
      <sheetName val="_x0001_Y_x0000__x0004__x0000__x0000__x0000_?_x0001_Y_x0000__x0004__x0000__x0000__x0000__x0001_Y_x0000__x0004__x0000__x0000__x0000_ _x0001_Y_x0000__x0004__x0000__x0000__x0000_"/>
      <sheetName val="ATM"/>
      <sheetName val="BCA"/>
      <sheetName val="Anca"/>
      <sheetName val="TT Luong"/>
      <sheetName val="TTATM"/>
      <sheetName val="Duyet"/>
      <sheetName val="KLDG_x0014_T&lt;120% (2)"/>
      <sheetName val="_x0018_XXXXXX0"/>
      <sheetName val="N/ Ca.N"/>
      <sheetName val="CTHTchưa TTn᳙ibộ"/>
      <sheetName val="_pmb"/>
      <sheetName val="_"/>
      <sheetName val="CTHTchua TTn_ib_"/>
      <sheetName val="CN2004 N_p TCT"/>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VL????????"/>
      <sheetName val="_x0001_Y?_x0004_???’_x0001_Y?_x0004_???“_x0001_Y?_x0004_???”_x0001_Y?_x0004_???"/>
      <sheetName val="_x0001_Y?_x0004_???ž_x0001_Y?_x0004_???Ÿ_x0001_Y?_x0004_??? _x0001_Y?_x0004_???"/>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CTHTc(u? ?T*?ib?"/>
      <sheetName val="Truot_nen"/>
      <sheetName val="VapLieu"/>
      <sheetName val="Tong KLBS"/>
      <sheetName val="giႀ￸nhan cong"/>
      <sheetName val="CTHTchýa TTn_ib_"/>
      <sheetName val="CTHTc(u"/>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1-2???????????냼η?_x0004_??????钌έ?????"/>
      <sheetName val="N_ Ca.N"/>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_x0001_Y__x0004____’_x0001_Y__x0004____“_x0001_Y__x0004____”_x0001_Y__x0004____"/>
      <sheetName val="_x0001_Y__x0004____ž_x0001_Y__x0004____Ÿ_x0001_Y__x0004____ _x0001_Y__x0004____"/>
      <sheetName val="VL________"/>
      <sheetName val="MTO REV.2(ARMOR)"/>
      <sheetName val="dtxl-du_n_"/>
      <sheetName val="_x0000__x0004__x0000__x0000__x0000_™_x0001_Y_x0000__x0004__x0000__x0000__x0000_š_x0001_Y_x0000__x0004__x0000__x0000__x0000_›_x0001_Y_x0000__x0004__x0000__x0000__x0000_œ_x0001_"/>
      <sheetName val="BaocanC.No2"/>
      <sheetName val="thdt"/>
      <sheetName val="ptvl0-1"/>
      <sheetName val="ptvl4-5"/>
      <sheetName val="4-5"/>
      <sheetName val="ptvl3-4"/>
      <sheetName val="3-4"/>
      <sheetName val="ptvl2-3"/>
      <sheetName val="vlcong"/>
      <sheetName val="ptvl1-2"/>
      <sheetName val="TSO_CHUNG"/>
      <sheetName val="Dữ liệu"/>
      <sheetName val="Khối lượng"/>
      <sheetName val="Dự toán"/>
      <sheetName val="Vật tư"/>
      <sheetName val="Phân tích"/>
      <sheetName val="&lt;Phân tích&gt;"/>
      <sheetName val="Kinh phí"/>
      <sheetName val="Thuyết minh"/>
      <sheetName val="Bìa HS"/>
      <sheetName val="Tiến độ"/>
      <sheetName val="_x0001_Y?_x0004_????_x0001_Y?_x0004_???_x0001_Y?_x0004_??? _x0001_Y?_x0004_???"/>
      <sheetName val="DTCTtÑuy"/>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_Æ_x0001_"/>
      <sheetName val="1-2___________냼η__x0004_______钌έ_____"/>
      <sheetName val="[tkkt-ql38-1-g-2.xls_gtxl-cau"/>
      <sheetName val="ctTBA"/>
      <sheetName val="Box-Girder"/>
      <sheetName val="TH_x000d_DTXL-luu"/>
      <sheetName val="CPXD-TT-04-G_x0011_"/>
      <sheetName val="DTCT_x000d_G1"/>
      <sheetName val="TH_x000a_DTXL-luu"/>
      <sheetName val="DTCT_x000a_G1"/>
      <sheetName val="뉃_x0000_Tchưa TTnộibộ"/>
      <sheetName val="7_x0010_000000"/>
      <sheetName val="T_HDÔ_CN"/>
      <sheetName val="nhan cong"/>
      <sheetName val="_x0001_Y?_x0004_?Â_x0001_Y?_x0004_?Ã_x0001_Y?_x0004_?Ä_x0001_Y?_x0004_?Å_x0001_Y?_x0004_Æ_x0001_"/>
      <sheetName val="_x0001_Y__x0004__Â_x0001_Y__x0004__Ã_x0001_Y__x0004__Ä_x0001_Y__x0004__Å_x0001_Y__x0004_Æ_x0001_"/>
      <sheetName val="CN Tl?04"/>
      <sheetName val="_x0000__x0004__x0000__x0000__x0000_½_x0001_Y_x0000__x0004__x0000__x0000__x0000_¾_x0001_Y_x0000__x0004__x0000__x0000_¿_x0001_Y_x0000__x0004__x0000__x0000__x0000_À_x0001_"/>
      <sheetName val="gi??nhan cong"/>
      <sheetName val="Shmet2"/>
      <sheetName val="\.HopCNo"/>
      <sheetName val="_x0001_Y__x0004______x0001_Y__x0004_____x0001_Y__x0004____ _x0001_Y__x0004____"/>
      <sheetName val="CTHTc(u_ _T__ib_"/>
      <sheetName val="_x0001_Y?_x0004_?¶_x0001_Y_x0004_?·_x0001_Y?_x0004_?¸_x0001_Y?_x0004_?¹_x0001_Y?_x0004_?º_x0001_Y"/>
      <sheetName val="_x0001_Y?_x0004_?ª_x0001_Y?_x0004_?«_x0001_Y?_x0004_?¬_x0001_Y?_x0004_?­_x0001_Y_x0004_?®_x0001_"/>
      <sheetName val="_x0001_Y?_x0004_?’_x0001_Y?_x0004_?“_x0001_Y?_x0004_?”_x0001_Y?_x0004_?•_x0001_Y?_x0004_?–_x0001_"/>
      <sheetName val="_x0001_Y?_x0004_?ž_x0001_Y?_x0004_?Ÿ_x0001_Y?_x0004_? _x0001_Y?_x0004_?¡_x0001_Y?_x0004_?¢_x0001_"/>
      <sheetName val="?_x0004_???™_x0001_Y?_x0004_???š_x0001_Y?_x0004_???›_x0001_Y?_x0004_???œ_x0001_"/>
      <sheetName val="Tien do thi²_x0000__x0000_g"/>
      <sheetName val="tkku-ql38-1-g-2"/>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CTHTc(u? T*?ib?"/>
      <sheetName val="CN_kho_doi"/>
      <sheetName val="CTHTchua_TTn?ib?"/>
      <sheetName val="CN2004_N?p_TCT"/>
      <sheetName val="_x0001_Y_x0000__x0004__x0000__x0000__x0000_?_x0001_Y_x0000__x0004__x0000__x0000__x0000_Ÿ_x0001_Y_x0000__x0004__x0000__x0000__x0000_ _x0001_Y_x0000__x0004__x0000__x0000__x0000_"/>
      <sheetName val="Y’Y“Y”Y•Y–Y—Y˜Y™YšY›Yœ"/>
      <sheetName val="Soil"/>
      <sheetName val="dࡴoan"/>
      <sheetName val="YžYŸY Y¡Y¢Y£Y¤Y¥Y¦Y§Y¨"/>
      <sheetName val="_x0004_?™_x0001_Y?_x0004_?š_x0001_Y?_x0004_?›_x0001_Y?_x0004_?œ_x0001_"/>
      <sheetName val="_x0001_Y?_x0004_????_x0001_Y?_x0004_???Ÿ_x0001_Y?_x0004_??? _x0001_Y?_x0004_???"/>
      <sheetName val="Tien do thi²??g"/>
      <sheetName val="_x0001_Y_x0000__x0004__x0000_ª_x0001_Y_x0000__x0004__x0000_«_x0001_Y_x0000__x0004__x0000_¬_x0001_Y_x0000__x0004__x0000_­_x0001_Y_x0004__x0000_®_x0001_"/>
    </sheetNames>
    <sheetDataSet>
      <sheetData sheetId="0" refreshError="1">
        <row r="63">
          <cell r="Q63">
            <v>3500</v>
          </cell>
        </row>
        <row r="67">
          <cell r="Q67">
            <v>7270</v>
          </cell>
        </row>
        <row r="69">
          <cell r="Q69">
            <v>60000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sheetData sheetId="289" refreshError="1"/>
      <sheetData sheetId="290" refreshError="1"/>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sheetData sheetId="361"/>
      <sheetData sheetId="362" refreshError="1"/>
      <sheetData sheetId="363" refreshError="1"/>
      <sheetData sheetId="364"/>
      <sheetData sheetId="365"/>
      <sheetData sheetId="366"/>
      <sheetData sheetId="367"/>
      <sheetData sheetId="368"/>
      <sheetData sheetId="369"/>
      <sheetData sheetId="370" refreshError="1"/>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sheetData sheetId="384" refreshError="1"/>
      <sheetData sheetId="385"/>
      <sheetData sheetId="386"/>
      <sheetData sheetId="387" refreshError="1"/>
      <sheetData sheetId="38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Sheet10"/>
      <sheetName val="Sheet1"/>
      <sheetName val="T01"/>
      <sheetName val="t12"/>
      <sheetName val="t11"/>
      <sheetName val="t10"/>
      <sheetName val="t9"/>
      <sheetName val="t8"/>
      <sheetName val="t7"/>
      <sheetName val="t6"/>
      <sheetName val="t5"/>
      <sheetName val="t4"/>
      <sheetName val="t3"/>
      <sheetName val="T02"/>
      <sheetName val="XL4Poppy"/>
      <sheetName val="luong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Sheet10"/>
      <sheetName val="Sheet1"/>
      <sheetName val="T01"/>
      <sheetName val="t12"/>
      <sheetName val="t11"/>
      <sheetName val="t10"/>
      <sheetName val="t9"/>
      <sheetName val="t8"/>
      <sheetName val="t7"/>
      <sheetName val="t6"/>
      <sheetName val="t5"/>
      <sheetName val="t4"/>
      <sheetName val="t3"/>
      <sheetName val="T02"/>
      <sheetName val="XL4Poppy"/>
      <sheetName val="Gia vat tu"/>
      <sheetName val="PhÇnC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ien luong"/>
      <sheetName val="PHAN TICH VAT TU BIET THU H7"/>
      <sheetName val="bang tien luong (2)"/>
      <sheetName val="BTHDT"/>
      <sheetName val="DONVIBAN"/>
      <sheetName val="NGUON"/>
    </sheetNames>
    <sheetDataSet>
      <sheetData sheetId="0"/>
      <sheetData sheetId="1"/>
      <sheetData sheetId="2"/>
      <sheetData sheetId="3"/>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ien luong"/>
      <sheetName val="PHAN TICH VAT TU BIET THU H7"/>
      <sheetName val="bang tien luong (2)"/>
      <sheetName val="BTHDT"/>
    </sheetNames>
    <sheetDataSet>
      <sheetData sheetId="0"/>
      <sheetData sheetId="1"/>
      <sheetData sheetId="2"/>
      <sheetData sheetId="3"/>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89"/>
      <sheetName val="Sheet1"/>
      <sheetName val="N6"/>
      <sheetName val="PHU XUAN"/>
      <sheetName val="PHU XUAN (2)"/>
      <sheetName val="TRAN-TRUONGXUAN"/>
      <sheetName val="TRAN-TRUONGXUAN (2)"/>
      <sheetName val="QLO28"/>
      <sheetName val="tinhlo10"/>
      <sheetName val="HOA AN (2)"/>
      <sheetName val="Sheet3"/>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s>
    <sheetDataSet>
      <sheetData sheetId="0" refreshError="1">
        <row r="109">
          <cell r="A109">
            <v>1</v>
          </cell>
          <cell r="B109">
            <v>1</v>
          </cell>
        </row>
        <row r="110">
          <cell r="A110">
            <v>2</v>
          </cell>
          <cell r="B110">
            <v>1.1000000000000001</v>
          </cell>
        </row>
        <row r="111">
          <cell r="A111">
            <v>3</v>
          </cell>
          <cell r="B111">
            <v>1.3</v>
          </cell>
        </row>
        <row r="112">
          <cell r="A112">
            <v>4</v>
          </cell>
          <cell r="B112">
            <v>1.4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89"/>
    </sheetNames>
    <sheetDataSet>
      <sheetData sheetId="0">
        <row r="109">
          <cell r="A109">
            <v>1</v>
          </cell>
          <cell r="B109">
            <v>1</v>
          </cell>
        </row>
        <row r="110">
          <cell r="A110">
            <v>2</v>
          </cell>
          <cell r="B110">
            <v>1.1000000000000001</v>
          </cell>
        </row>
        <row r="111">
          <cell r="A111">
            <v>3</v>
          </cell>
          <cell r="B111">
            <v>1.3</v>
          </cell>
        </row>
        <row r="112">
          <cell r="A112">
            <v>4</v>
          </cell>
          <cell r="B112">
            <v>1.4</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89"/>
    </sheetNames>
    <sheetDataSet>
      <sheetData sheetId="0">
        <row r="109">
          <cell r="A109">
            <v>1</v>
          </cell>
          <cell r="B109">
            <v>1</v>
          </cell>
        </row>
        <row r="110">
          <cell r="A110">
            <v>2</v>
          </cell>
          <cell r="B110">
            <v>1.1000000000000001</v>
          </cell>
        </row>
        <row r="111">
          <cell r="A111">
            <v>3</v>
          </cell>
          <cell r="B111">
            <v>1.3</v>
          </cell>
        </row>
        <row r="112">
          <cell r="A112">
            <v>4</v>
          </cell>
          <cell r="B112">
            <v>1.4</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Tonghop"/>
      <sheetName val="TH179"/>
      <sheetName val="TH thanh phan"/>
      <sheetName val="Sheet1"/>
      <sheetName val="PTdon gia"/>
      <sheetName val="Muc luc"/>
      <sheetName val="Bang gia tong hop"/>
      <sheetName val="CPvua"/>
      <sheetName val="VL"/>
      <sheetName val="NC"/>
      <sheetName val="M"/>
      <sheetName val="00000000"/>
      <sheetName val="10000000"/>
      <sheetName val="20000000"/>
      <sheetName val="XL4Test5"/>
      <sheetName val="GiaVL"/>
      <sheetName val="A6,MAY"/>
    </sheetNames>
    <sheetDataSet>
      <sheetData sheetId="0"/>
      <sheetData sheetId="1"/>
      <sheetData sheetId="2"/>
      <sheetData sheetId="3"/>
      <sheetData sheetId="4"/>
      <sheetData sheetId="5"/>
      <sheetData sheetId="6"/>
      <sheetData sheetId="7" refreshError="1">
        <row r="1">
          <cell r="A1" t="str">
            <v>B¶ng kª ®¬n gi¸ vËt liÖu ®Õn hiÖn tr­êng x©y l¾p</v>
          </cell>
        </row>
        <row r="3">
          <cell r="A3" t="str">
            <v>STT</v>
          </cell>
          <cell r="B3" t="str">
            <v>Chñng lo¹i - quy c¸ch</v>
          </cell>
          <cell r="C3" t="str">
            <v>®¬n vÞ</v>
          </cell>
          <cell r="D3" t="str">
            <v>§¬n gi¸ (vnd)</v>
          </cell>
        </row>
        <row r="4">
          <cell r="A4" t="str">
            <v>bicn</v>
          </cell>
          <cell r="B4" t="str">
            <v>BiÓn ch÷ nhËt PQ</v>
          </cell>
          <cell r="C4" t="str">
            <v>m2</v>
          </cell>
          <cell r="D4">
            <v>685000</v>
          </cell>
        </row>
        <row r="5">
          <cell r="A5" t="str">
            <v>bit</v>
          </cell>
          <cell r="B5" t="str">
            <v>BiÓn trßn PQ</v>
          </cell>
          <cell r="C5" t="str">
            <v>c¸i</v>
          </cell>
          <cell r="D5">
            <v>415000</v>
          </cell>
        </row>
        <row r="6">
          <cell r="A6" t="str">
            <v>bitg</v>
          </cell>
          <cell r="B6" t="str">
            <v>BiÓn tam gi¸c PQ</v>
          </cell>
          <cell r="C6" t="str">
            <v>c¸i</v>
          </cell>
          <cell r="D6">
            <v>285000</v>
          </cell>
        </row>
        <row r="7">
          <cell r="A7" t="str">
            <v>bod</v>
          </cell>
          <cell r="B7" t="str">
            <v>Bét ®¸</v>
          </cell>
          <cell r="C7" t="str">
            <v>kg</v>
          </cell>
          <cell r="D7">
            <v>350</v>
          </cell>
        </row>
        <row r="8">
          <cell r="A8" t="str">
            <v>bos</v>
          </cell>
          <cell r="B8" t="str">
            <v>Bét s¬n</v>
          </cell>
          <cell r="C8" t="str">
            <v>kg</v>
          </cell>
          <cell r="D8">
            <v>17500</v>
          </cell>
        </row>
        <row r="9">
          <cell r="A9" t="str">
            <v>cac</v>
          </cell>
          <cell r="B9" t="str">
            <v>C©y chèng</v>
          </cell>
          <cell r="C9" t="str">
            <v>c©y</v>
          </cell>
          <cell r="D9">
            <v>12000</v>
          </cell>
        </row>
        <row r="10">
          <cell r="A10" t="str">
            <v>cad</v>
          </cell>
          <cell r="B10" t="str">
            <v>C¸t ®en</v>
          </cell>
          <cell r="C10" t="str">
            <v>m3</v>
          </cell>
          <cell r="D10">
            <v>45000</v>
          </cell>
        </row>
        <row r="11">
          <cell r="A11" t="str">
            <v>cas</v>
          </cell>
          <cell r="B11" t="str">
            <v>C¸t s¹n</v>
          </cell>
          <cell r="C11" t="str">
            <v>m3</v>
          </cell>
          <cell r="D11">
            <v>42500</v>
          </cell>
        </row>
        <row r="12">
          <cell r="A12" t="str">
            <v>cav</v>
          </cell>
          <cell r="B12" t="str">
            <v xml:space="preserve">C¸t vµng </v>
          </cell>
          <cell r="C12" t="str">
            <v>m3</v>
          </cell>
          <cell r="D12">
            <v>92000</v>
          </cell>
        </row>
        <row r="13">
          <cell r="A13" t="str">
            <v>codb763</v>
          </cell>
          <cell r="B13" t="str">
            <v>Cét ®ì biÓn F76mm dµi 3m</v>
          </cell>
          <cell r="C13" t="str">
            <v>c¸i</v>
          </cell>
          <cell r="D13">
            <v>182000</v>
          </cell>
        </row>
        <row r="14">
          <cell r="A14" t="str">
            <v>cot</v>
          </cell>
          <cell r="B14" t="str">
            <v>Cäc tre</v>
          </cell>
          <cell r="C14" t="str">
            <v>m</v>
          </cell>
          <cell r="D14">
            <v>2100</v>
          </cell>
        </row>
        <row r="15">
          <cell r="A15" t="str">
            <v>cpdd2</v>
          </cell>
          <cell r="B15" t="str">
            <v>CP§D lo¹i 2</v>
          </cell>
          <cell r="C15" t="str">
            <v>m3</v>
          </cell>
          <cell r="D15">
            <v>71500</v>
          </cell>
        </row>
        <row r="16">
          <cell r="A16" t="str">
            <v>cud</v>
          </cell>
          <cell r="B16" t="str">
            <v>Cñi ®èt</v>
          </cell>
          <cell r="C16" t="str">
            <v>kg</v>
          </cell>
          <cell r="D16">
            <v>500</v>
          </cell>
        </row>
        <row r="17">
          <cell r="A17" t="str">
            <v>dad46</v>
          </cell>
          <cell r="B17" t="str">
            <v>§¸ d¨m 4x6</v>
          </cell>
          <cell r="C17" t="str">
            <v>m3</v>
          </cell>
          <cell r="D17">
            <v>78000</v>
          </cell>
        </row>
        <row r="18">
          <cell r="A18" t="str">
            <v>dab</v>
          </cell>
          <cell r="B18" t="str">
            <v>D©y buéc</v>
          </cell>
          <cell r="C18" t="str">
            <v>kg</v>
          </cell>
          <cell r="D18">
            <v>7000</v>
          </cell>
        </row>
        <row r="19">
          <cell r="A19" t="str">
            <v>dacc</v>
          </cell>
          <cell r="B19" t="str">
            <v>D©y ch¸y chËm</v>
          </cell>
          <cell r="C19" t="str">
            <v>m</v>
          </cell>
          <cell r="D19">
            <v>2350</v>
          </cell>
        </row>
        <row r="20">
          <cell r="A20" t="str">
            <v>dad</v>
          </cell>
          <cell r="B20" t="str">
            <v>D©y ®iÖn</v>
          </cell>
          <cell r="C20" t="str">
            <v>m</v>
          </cell>
          <cell r="D20">
            <v>650</v>
          </cell>
        </row>
        <row r="21">
          <cell r="A21" t="str">
            <v>dad124</v>
          </cell>
          <cell r="B21" t="str">
            <v>§¸ d¨m 0,5x1, 1x2, 2x4</v>
          </cell>
          <cell r="C21" t="str">
            <v>m3</v>
          </cell>
          <cell r="D21">
            <v>88750</v>
          </cell>
        </row>
        <row r="22">
          <cell r="A22" t="str">
            <v>®ah</v>
          </cell>
          <cell r="B22" t="str">
            <v>§¸ héc</v>
          </cell>
          <cell r="C22" t="str">
            <v>m3</v>
          </cell>
          <cell r="D22">
            <v>62500</v>
          </cell>
        </row>
        <row r="23">
          <cell r="A23" t="str">
            <v>®ad</v>
          </cell>
          <cell r="B23" t="str">
            <v>§¾p ®¸</v>
          </cell>
          <cell r="C23" t="str">
            <v>m3</v>
          </cell>
        </row>
        <row r="24">
          <cell r="A24" t="str">
            <v>dah</v>
          </cell>
          <cell r="B24" t="str">
            <v>DÇu ho¶</v>
          </cell>
          <cell r="C24" t="str">
            <v>kg</v>
          </cell>
          <cell r="D24">
            <v>5100</v>
          </cell>
        </row>
        <row r="25">
          <cell r="A25" t="str">
            <v>dan</v>
          </cell>
          <cell r="B25" t="str">
            <v>D©y næ</v>
          </cell>
          <cell r="C25" t="str">
            <v>m</v>
          </cell>
          <cell r="D25">
            <v>250</v>
          </cell>
        </row>
        <row r="26">
          <cell r="A26" t="str">
            <v>dat1</v>
          </cell>
          <cell r="B26" t="str">
            <v>D©y thÐp 1mm</v>
          </cell>
          <cell r="C26" t="str">
            <v>kg</v>
          </cell>
          <cell r="D26">
            <v>9200</v>
          </cell>
        </row>
        <row r="27">
          <cell r="A27" t="str">
            <v>di6</v>
          </cell>
          <cell r="B27" t="str">
            <v>§inh 6cm</v>
          </cell>
          <cell r="C27" t="str">
            <v>kg</v>
          </cell>
          <cell r="D27">
            <v>9200</v>
          </cell>
        </row>
        <row r="28">
          <cell r="A28" t="str">
            <v>di</v>
          </cell>
          <cell r="B28" t="str">
            <v>§inh</v>
          </cell>
          <cell r="C28" t="str">
            <v>kg</v>
          </cell>
        </row>
        <row r="29">
          <cell r="A29" t="str">
            <v>dudsl</v>
          </cell>
          <cell r="B29" t="str">
            <v>Dung dÞch s¬n lãt</v>
          </cell>
          <cell r="C29" t="str">
            <v>kg</v>
          </cell>
          <cell r="D29">
            <v>48000</v>
          </cell>
        </row>
        <row r="30">
          <cell r="A30" t="str">
            <v>g</v>
          </cell>
          <cell r="B30" t="str">
            <v>Gas</v>
          </cell>
          <cell r="C30" t="str">
            <v>kg</v>
          </cell>
          <cell r="D30">
            <v>11000</v>
          </cell>
        </row>
        <row r="31">
          <cell r="A31" t="str">
            <v>gac</v>
          </cell>
          <cell r="B31" t="str">
            <v>G¹ch chØ</v>
          </cell>
          <cell r="C31" t="str">
            <v>viªn</v>
          </cell>
          <cell r="D31">
            <v>400</v>
          </cell>
        </row>
        <row r="32">
          <cell r="A32" t="str">
            <v>gald20</v>
          </cell>
          <cell r="B32" t="str">
            <v>G¹ch l¸ dõa (20x20)cm</v>
          </cell>
          <cell r="C32" t="str">
            <v>viªn</v>
          </cell>
          <cell r="D32">
            <v>980</v>
          </cell>
        </row>
        <row r="33">
          <cell r="A33" t="str">
            <v>gav</v>
          </cell>
          <cell r="B33" t="str">
            <v>G¹ch vì</v>
          </cell>
          <cell r="C33" t="str">
            <v>m3</v>
          </cell>
          <cell r="D33">
            <v>52500</v>
          </cell>
        </row>
        <row r="34">
          <cell r="A34" t="str">
            <v>giad</v>
          </cell>
          <cell r="B34" t="str">
            <v>GiÊy dÇu</v>
          </cell>
          <cell r="C34" t="str">
            <v>m2</v>
          </cell>
          <cell r="D34">
            <v>3500</v>
          </cell>
        </row>
        <row r="35">
          <cell r="A35" t="str">
            <v>gocp</v>
          </cell>
          <cell r="B35" t="str">
            <v>Gç cèp pha</v>
          </cell>
          <cell r="C35" t="str">
            <v>m3</v>
          </cell>
          <cell r="D35">
            <v>1600000</v>
          </cell>
        </row>
        <row r="36">
          <cell r="A36" t="str">
            <v>gov</v>
          </cell>
          <cell r="B36" t="str">
            <v>Gç v¸n</v>
          </cell>
          <cell r="C36" t="str">
            <v>m3</v>
          </cell>
        </row>
        <row r="37">
          <cell r="A37" t="str">
            <v>h2o</v>
          </cell>
          <cell r="B37" t="str">
            <v>N­íc thi c«ng</v>
          </cell>
          <cell r="C37" t="str">
            <v>m3</v>
          </cell>
          <cell r="D37">
            <v>5000</v>
          </cell>
        </row>
        <row r="38">
          <cell r="A38" t="str">
            <v>kin</v>
          </cell>
          <cell r="B38" t="str">
            <v>KÝp næ</v>
          </cell>
          <cell r="C38" t="str">
            <v>c¸i</v>
          </cell>
          <cell r="D38">
            <v>2850</v>
          </cell>
        </row>
        <row r="39">
          <cell r="A39" t="str">
            <v>nht60n</v>
          </cell>
          <cell r="B39" t="str">
            <v xml:space="preserve">Nhò t­¬ng 60% nhùa </v>
          </cell>
          <cell r="C39" t="str">
            <v>kg</v>
          </cell>
          <cell r="D39">
            <v>4985</v>
          </cell>
        </row>
        <row r="40">
          <cell r="A40" t="str">
            <v>nhud</v>
          </cell>
          <cell r="B40" t="str">
            <v>Nhùa ®­êng</v>
          </cell>
          <cell r="C40" t="str">
            <v>kg</v>
          </cell>
          <cell r="D40">
            <v>4920</v>
          </cell>
        </row>
        <row r="41">
          <cell r="A41" t="str">
            <v>o10</v>
          </cell>
          <cell r="B41" t="str">
            <v>èng nhùa PVC TiÒn phong D10cm</v>
          </cell>
          <cell r="C41" t="str">
            <v>m</v>
          </cell>
          <cell r="D41">
            <v>32500</v>
          </cell>
        </row>
        <row r="42">
          <cell r="A42" t="str">
            <v>o20</v>
          </cell>
          <cell r="B42" t="str">
            <v>èng nhùa PVC TiÒn phong D20cm</v>
          </cell>
          <cell r="C42" t="str">
            <v>m</v>
          </cell>
          <cell r="D42">
            <v>85000</v>
          </cell>
        </row>
        <row r="43">
          <cell r="A43" t="str">
            <v>phg</v>
          </cell>
          <cell r="B43" t="str">
            <v>Phô gia</v>
          </cell>
          <cell r="C43" t="str">
            <v>kg</v>
          </cell>
        </row>
        <row r="44">
          <cell r="A44" t="str">
            <v>queh</v>
          </cell>
          <cell r="B44" t="str">
            <v xml:space="preserve">Que hµn </v>
          </cell>
          <cell r="C44" t="str">
            <v>kg</v>
          </cell>
          <cell r="D44">
            <v>10500</v>
          </cell>
        </row>
        <row r="45">
          <cell r="A45" t="str">
            <v>soth</v>
          </cell>
          <cell r="B45" t="str">
            <v>S¬n tæng hîp</v>
          </cell>
          <cell r="C45" t="str">
            <v>kg</v>
          </cell>
          <cell r="D45">
            <v>35000</v>
          </cell>
        </row>
        <row r="46">
          <cell r="A46" t="str">
            <v>talllm</v>
          </cell>
          <cell r="B46" t="str">
            <v>TÊm lôc l¨ng l¸t m¸i kÌ</v>
          </cell>
          <cell r="C46" t="str">
            <v>tÊm</v>
          </cell>
          <cell r="D46">
            <v>9500</v>
          </cell>
        </row>
        <row r="47">
          <cell r="A47" t="str">
            <v>thet&lt;10</v>
          </cell>
          <cell r="B47" t="str">
            <v>ThÐp trßn F &lt;=10mm</v>
          </cell>
          <cell r="C47" t="str">
            <v>kg</v>
          </cell>
          <cell r="D47">
            <v>9200</v>
          </cell>
        </row>
        <row r="48">
          <cell r="A48" t="str">
            <v>thet&gt;10</v>
          </cell>
          <cell r="B48" t="str">
            <v>ThÐp trßn F&gt;10mm</v>
          </cell>
          <cell r="C48" t="str">
            <v>kg</v>
          </cell>
          <cell r="D48">
            <v>9000</v>
          </cell>
        </row>
        <row r="49">
          <cell r="A49" t="str">
            <v>thet</v>
          </cell>
          <cell r="B49" t="str">
            <v>ThÐp trßn</v>
          </cell>
          <cell r="C49" t="str">
            <v>kg</v>
          </cell>
        </row>
        <row r="50">
          <cell r="A50" t="str">
            <v>theth</v>
          </cell>
          <cell r="B50" t="str">
            <v>ThÐp tÊm, thÐp h×nh</v>
          </cell>
          <cell r="C50" t="str">
            <v>kg</v>
          </cell>
          <cell r="D50">
            <v>9100</v>
          </cell>
        </row>
        <row r="51">
          <cell r="A51" t="str">
            <v>thun</v>
          </cell>
          <cell r="B51" t="str">
            <v>Thuèc næ</v>
          </cell>
          <cell r="C51" t="str">
            <v>kg</v>
          </cell>
          <cell r="D51">
            <v>16500</v>
          </cell>
        </row>
        <row r="52">
          <cell r="A52" t="str">
            <v>vadkt</v>
          </cell>
          <cell r="B52" t="str">
            <v>V¶i ®Þa kü thuËt</v>
          </cell>
          <cell r="C52" t="str">
            <v>m2</v>
          </cell>
          <cell r="D52">
            <v>9500</v>
          </cell>
        </row>
        <row r="53">
          <cell r="A53" t="str">
            <v>vbtbv05</v>
          </cell>
          <cell r="B53" t="str">
            <v>Viªn BT bã vØa dµi 0,5m</v>
          </cell>
          <cell r="C53" t="str">
            <v>viªn</v>
          </cell>
          <cell r="D53">
            <v>22500</v>
          </cell>
        </row>
        <row r="54">
          <cell r="A54" t="str">
            <v>vbtbv1</v>
          </cell>
          <cell r="B54" t="str">
            <v>Viªn BT bã vØa dµi 1m</v>
          </cell>
          <cell r="C54" t="str">
            <v>viªn</v>
          </cell>
          <cell r="D54">
            <v>43500</v>
          </cell>
        </row>
        <row r="55">
          <cell r="A55" t="str">
            <v>vbtdr50</v>
          </cell>
          <cell r="B55" t="str">
            <v>Viªn BT ®an r·nh (50x25x5)cm</v>
          </cell>
          <cell r="C55" t="str">
            <v>viªn</v>
          </cell>
          <cell r="D55">
            <v>6450</v>
          </cell>
        </row>
        <row r="56">
          <cell r="A56" t="str">
            <v>vbtvtn</v>
          </cell>
          <cell r="B56" t="str">
            <v>Viªn BT vØa thu n­íc</v>
          </cell>
          <cell r="C56" t="str">
            <v>viªn</v>
          </cell>
          <cell r="D56">
            <v>65250</v>
          </cell>
        </row>
        <row r="57">
          <cell r="A57" t="str">
            <v>xmpc30</v>
          </cell>
          <cell r="B57" t="str">
            <v>Xi m¨ng PC30</v>
          </cell>
          <cell r="C57" t="str">
            <v>kg</v>
          </cell>
          <cell r="D57">
            <v>785</v>
          </cell>
        </row>
        <row r="58">
          <cell r="A58" t="str">
            <v>xim</v>
          </cell>
          <cell r="B58" t="str">
            <v>Xi m¨ng</v>
          </cell>
          <cell r="C58" t="str">
            <v>kg</v>
          </cell>
        </row>
        <row r="59">
          <cell r="A59" t="str">
            <v>vl#</v>
          </cell>
          <cell r="B59" t="str">
            <v>VËt liÖu kh¸c</v>
          </cell>
          <cell r="C59" t="str">
            <v>%</v>
          </cell>
        </row>
        <row r="63">
          <cell r="B63" t="str">
            <v>cp v÷a</v>
          </cell>
          <cell r="D63" t="str">
            <v>Cét ®¬n gi¸ cã c«ng thøc</v>
          </cell>
        </row>
        <row r="64">
          <cell r="A64">
            <v>1</v>
          </cell>
          <cell r="B64" t="str">
            <v>V÷a xi m¨ng m¸c 100</v>
          </cell>
          <cell r="C64" t="str">
            <v>m3</v>
          </cell>
          <cell r="D64">
            <v>403836.4</v>
          </cell>
        </row>
        <row r="65">
          <cell r="A65">
            <v>2</v>
          </cell>
          <cell r="B65" t="str">
            <v>V÷a xi m¨ng m¸c 75</v>
          </cell>
          <cell r="C65" t="str">
            <v>m3</v>
          </cell>
          <cell r="D65">
            <v>336723.55</v>
          </cell>
        </row>
        <row r="66">
          <cell r="A66">
            <v>3</v>
          </cell>
          <cell r="B66" t="str">
            <v>V÷a xi m¨ng m¸c 50</v>
          </cell>
          <cell r="C66" t="str">
            <v>m3</v>
          </cell>
          <cell r="D66">
            <v>274320.7</v>
          </cell>
        </row>
        <row r="67">
          <cell r="A67">
            <v>4</v>
          </cell>
          <cell r="B67" t="str">
            <v>Bª t«ng m¸c 100 ®¸ 1x2</v>
          </cell>
          <cell r="C67" t="str">
            <v>m3</v>
          </cell>
          <cell r="D67">
            <v>307114.25</v>
          </cell>
        </row>
        <row r="68">
          <cell r="A68">
            <v>5</v>
          </cell>
          <cell r="B68" t="str">
            <v>Bª t«ng m¸c 150 ®¸ 1x2</v>
          </cell>
          <cell r="C68" t="str">
            <v>m3</v>
          </cell>
          <cell r="D68">
            <v>355223.75</v>
          </cell>
        </row>
        <row r="69">
          <cell r="A69">
            <v>6</v>
          </cell>
          <cell r="B69" t="str">
            <v>Bª t«ng m¸c 200 ®¸ 1x2</v>
          </cell>
          <cell r="C69" t="str">
            <v>m3</v>
          </cell>
          <cell r="D69">
            <v>402617.5</v>
          </cell>
        </row>
        <row r="70">
          <cell r="A70">
            <v>7</v>
          </cell>
          <cell r="B70" t="str">
            <v>Bª t«ng m¸c 250 ®¸ 1x2</v>
          </cell>
          <cell r="C70" t="str">
            <v>m3</v>
          </cell>
          <cell r="D70">
            <v>455992.5</v>
          </cell>
        </row>
        <row r="71">
          <cell r="A71">
            <v>8</v>
          </cell>
          <cell r="B71" t="str">
            <v>Bª t«ng m¸c 300 ®¸ 1x2</v>
          </cell>
          <cell r="C71" t="str">
            <v>m3</v>
          </cell>
          <cell r="D71">
            <v>475856.75</v>
          </cell>
        </row>
        <row r="72">
          <cell r="A72">
            <v>9</v>
          </cell>
          <cell r="B72" t="e">
            <v>#N/A</v>
          </cell>
          <cell r="C72" t="e">
            <v>#N/A</v>
          </cell>
          <cell r="D72" t="e">
            <v>#N/A</v>
          </cell>
        </row>
        <row r="73">
          <cell r="A73">
            <v>10</v>
          </cell>
          <cell r="B73" t="e">
            <v>#N/A</v>
          </cell>
          <cell r="C73" t="e">
            <v>#N/A</v>
          </cell>
          <cell r="D73" t="e">
            <v>#N/A</v>
          </cell>
        </row>
        <row r="74">
          <cell r="B74" t="str">
            <v/>
          </cell>
          <cell r="C74" t="str">
            <v/>
          </cell>
          <cell r="D74" t="str">
            <v/>
          </cell>
        </row>
        <row r="75">
          <cell r="B75" t="str">
            <v/>
          </cell>
          <cell r="C75" t="str">
            <v/>
          </cell>
          <cell r="D75" t="str">
            <v/>
          </cell>
        </row>
        <row r="78">
          <cell r="A78" t="str">
            <v>Ghi chó: §¬n gi¸ vËt liÖu trªn ch­a bao gåm thuÕ gi¸ trÞ gia t¨ng (VAT).</v>
          </cell>
        </row>
        <row r="83">
          <cell r="A83" t="str">
            <v>§¬n gi¸ nh©n c«ng</v>
          </cell>
        </row>
        <row r="85">
          <cell r="A85" t="str">
            <v>TT</v>
          </cell>
          <cell r="B85" t="str">
            <v>BËc thî</v>
          </cell>
          <cell r="C85" t="str">
            <v>§VT</v>
          </cell>
          <cell r="D85" t="str">
            <v>®¬n gi¸</v>
          </cell>
          <cell r="F85" t="str">
            <v>HÖ sè</v>
          </cell>
        </row>
        <row r="86">
          <cell r="A86" t="str">
            <v>d207</v>
          </cell>
          <cell r="B86" t="str">
            <v>BËc 2,0/7</v>
          </cell>
          <cell r="C86" t="str">
            <v>c«ng</v>
          </cell>
          <cell r="D86">
            <v>23998.199999999997</v>
          </cell>
          <cell r="E86">
            <v>17390</v>
          </cell>
          <cell r="F86">
            <v>1.38</v>
          </cell>
        </row>
        <row r="87">
          <cell r="A87" t="str">
            <v>d227</v>
          </cell>
          <cell r="B87" t="str">
            <v>BËc 2,2/7</v>
          </cell>
          <cell r="C87" t="str">
            <v>c«ng</v>
          </cell>
          <cell r="D87">
            <v>24475.679999999997</v>
          </cell>
          <cell r="E87">
            <v>17736</v>
          </cell>
          <cell r="F87">
            <v>1.38</v>
          </cell>
        </row>
        <row r="88">
          <cell r="A88" t="str">
            <v>d257</v>
          </cell>
          <cell r="B88" t="str">
            <v>BËc 2,5/7</v>
          </cell>
          <cell r="C88" t="str">
            <v>c«ng</v>
          </cell>
          <cell r="D88">
            <v>25191.899999999998</v>
          </cell>
          <cell r="E88">
            <v>18255</v>
          </cell>
          <cell r="F88">
            <v>1.38</v>
          </cell>
        </row>
        <row r="89">
          <cell r="A89" t="str">
            <v>d277</v>
          </cell>
          <cell r="B89" t="str">
            <v>BËc 2,7/7</v>
          </cell>
          <cell r="C89" t="str">
            <v>c«ng</v>
          </cell>
          <cell r="D89">
            <v>25669.379999999997</v>
          </cell>
          <cell r="E89">
            <v>18601</v>
          </cell>
          <cell r="F89">
            <v>1.38</v>
          </cell>
        </row>
        <row r="90">
          <cell r="A90" t="str">
            <v>d307</v>
          </cell>
          <cell r="B90" t="str">
            <v>BËc 3,0/7</v>
          </cell>
          <cell r="C90" t="str">
            <v>c«ng</v>
          </cell>
          <cell r="D90">
            <v>26385.599999999999</v>
          </cell>
          <cell r="E90">
            <v>19120</v>
          </cell>
          <cell r="F90">
            <v>1.38</v>
          </cell>
        </row>
        <row r="91">
          <cell r="A91" t="str">
            <v>d327</v>
          </cell>
          <cell r="B91" t="str">
            <v>BËc 3,2/7</v>
          </cell>
          <cell r="C91" t="str">
            <v>c«ng</v>
          </cell>
          <cell r="D91">
            <v>26947.26</v>
          </cell>
          <cell r="E91">
            <v>19527</v>
          </cell>
          <cell r="F91">
            <v>1.38</v>
          </cell>
        </row>
        <row r="92">
          <cell r="A92" t="str">
            <v>d357</v>
          </cell>
          <cell r="B92" t="str">
            <v>BËc 3,5/7</v>
          </cell>
          <cell r="C92" t="str">
            <v>c«ng</v>
          </cell>
          <cell r="D92">
            <v>27789.059999999998</v>
          </cell>
          <cell r="E92">
            <v>20137</v>
          </cell>
          <cell r="F92">
            <v>1.38</v>
          </cell>
        </row>
        <row r="93">
          <cell r="A93" t="str">
            <v>d377</v>
          </cell>
          <cell r="B93" t="str">
            <v>BËc 3,7/7</v>
          </cell>
          <cell r="C93" t="str">
            <v>c«ng</v>
          </cell>
          <cell r="D93">
            <v>28350.719999999998</v>
          </cell>
          <cell r="E93">
            <v>20544</v>
          </cell>
          <cell r="F93">
            <v>1.38</v>
          </cell>
        </row>
        <row r="94">
          <cell r="A94" t="str">
            <v>d407</v>
          </cell>
          <cell r="B94" t="str">
            <v>BËc 4,0/7</v>
          </cell>
          <cell r="C94" t="str">
            <v>c«ng</v>
          </cell>
          <cell r="D94">
            <v>29193.899999999998</v>
          </cell>
          <cell r="E94">
            <v>21155</v>
          </cell>
          <cell r="F94">
            <v>1.38</v>
          </cell>
        </row>
        <row r="95">
          <cell r="A95" t="str">
            <v>d457</v>
          </cell>
          <cell r="B95" t="str">
            <v>BËc 4,5/7</v>
          </cell>
          <cell r="C95" t="str">
            <v>c«ng</v>
          </cell>
          <cell r="D95">
            <v>32072.579999999998</v>
          </cell>
          <cell r="E95">
            <v>23241</v>
          </cell>
          <cell r="F95">
            <v>1.38</v>
          </cell>
        </row>
        <row r="96">
          <cell r="A96" t="str">
            <v>c207</v>
          </cell>
          <cell r="B96" t="str">
            <v>BËc 2,0/7</v>
          </cell>
          <cell r="C96" t="str">
            <v>c«ng</v>
          </cell>
          <cell r="D96">
            <v>25262.28</v>
          </cell>
          <cell r="E96">
            <v>18306</v>
          </cell>
          <cell r="F96">
            <v>1.38</v>
          </cell>
        </row>
        <row r="97">
          <cell r="A97" t="str">
            <v>c227</v>
          </cell>
          <cell r="B97" t="str">
            <v>BËc 2,2/7</v>
          </cell>
          <cell r="C97" t="str">
            <v>c«ng</v>
          </cell>
          <cell r="D97">
            <v>25794.959999999999</v>
          </cell>
          <cell r="E97">
            <v>18692</v>
          </cell>
          <cell r="F97">
            <v>1.38</v>
          </cell>
        </row>
        <row r="98">
          <cell r="A98" t="str">
            <v>c257</v>
          </cell>
          <cell r="B98" t="str">
            <v>BËc 2,5/7</v>
          </cell>
          <cell r="C98" t="str">
            <v>c«ng</v>
          </cell>
          <cell r="D98">
            <v>26595.359999999997</v>
          </cell>
          <cell r="E98">
            <v>19272</v>
          </cell>
          <cell r="F98">
            <v>1.38</v>
          </cell>
        </row>
        <row r="99">
          <cell r="A99" t="str">
            <v>c277</v>
          </cell>
          <cell r="B99" t="str">
            <v>BËc 2,7/7</v>
          </cell>
          <cell r="C99" t="str">
            <v>c«ng</v>
          </cell>
          <cell r="D99">
            <v>27129.42</v>
          </cell>
          <cell r="E99">
            <v>19659</v>
          </cell>
          <cell r="F99">
            <v>1.38</v>
          </cell>
        </row>
        <row r="100">
          <cell r="A100" t="str">
            <v>c307</v>
          </cell>
          <cell r="B100" t="str">
            <v>BËc 3,0/7</v>
          </cell>
          <cell r="C100" t="str">
            <v>c«ng</v>
          </cell>
          <cell r="D100">
            <v>27929.819999999996</v>
          </cell>
          <cell r="E100">
            <v>20239</v>
          </cell>
          <cell r="F100">
            <v>1.38</v>
          </cell>
        </row>
        <row r="101">
          <cell r="A101" t="str">
            <v>c327</v>
          </cell>
          <cell r="B101" t="str">
            <v>BËc 3,2/7</v>
          </cell>
          <cell r="C101" t="str">
            <v>c«ng</v>
          </cell>
          <cell r="D101">
            <v>28520.46</v>
          </cell>
          <cell r="E101">
            <v>20667</v>
          </cell>
          <cell r="F101">
            <v>1.38</v>
          </cell>
        </row>
        <row r="102">
          <cell r="A102" t="str">
            <v>c357</v>
          </cell>
          <cell r="B102" t="str">
            <v>BËc 3,5/7</v>
          </cell>
          <cell r="C102" t="str">
            <v>c«ng</v>
          </cell>
          <cell r="D102">
            <v>29405.039999999997</v>
          </cell>
          <cell r="E102">
            <v>21308</v>
          </cell>
          <cell r="F102">
            <v>1.38</v>
          </cell>
        </row>
        <row r="103">
          <cell r="A103" t="str">
            <v>c377</v>
          </cell>
          <cell r="B103" t="str">
            <v>BËc 3,7/7</v>
          </cell>
          <cell r="C103" t="str">
            <v>c«ng</v>
          </cell>
          <cell r="D103">
            <v>29994.3</v>
          </cell>
          <cell r="E103">
            <v>21735</v>
          </cell>
          <cell r="F103">
            <v>1.38</v>
          </cell>
        </row>
        <row r="104">
          <cell r="A104" t="str">
            <v>c407</v>
          </cell>
          <cell r="B104" t="str">
            <v>BËc 4,0/7</v>
          </cell>
          <cell r="C104" t="str">
            <v>c«ng</v>
          </cell>
          <cell r="D104">
            <v>30878.879999999997</v>
          </cell>
          <cell r="E104">
            <v>22376</v>
          </cell>
          <cell r="F104">
            <v>1.38</v>
          </cell>
        </row>
        <row r="105">
          <cell r="A105" t="str">
            <v>c457</v>
          </cell>
          <cell r="B105" t="str">
            <v>BËc 4,5/7</v>
          </cell>
          <cell r="C105" t="str">
            <v>c«ng</v>
          </cell>
          <cell r="D105">
            <v>34039.079999999994</v>
          </cell>
          <cell r="E105">
            <v>24666</v>
          </cell>
          <cell r="F105">
            <v>1.38</v>
          </cell>
        </row>
        <row r="111">
          <cell r="A111" t="str">
            <v xml:space="preserve">Ghi chó: </v>
          </cell>
        </row>
        <row r="112">
          <cell r="B112" t="str">
            <v xml:space="preserve"> - L­¬ng tèi thiÓu ¸p dông møc 210,000 ®ång;</v>
          </cell>
        </row>
        <row r="113">
          <cell r="B113" t="str">
            <v xml:space="preserve"> - HÖ sè ®iÒu chØnh 1,38 ¸p dông Th«ng t­ 05/2003/TT-BXD ngµy 14/03/2003,</v>
          </cell>
        </row>
        <row r="116">
          <cell r="A116" t="str">
            <v>B¶ng gi¸ ca m¸y</v>
          </cell>
        </row>
        <row r="118">
          <cell r="A118" t="str">
            <v>TT</v>
          </cell>
          <cell r="B118" t="str">
            <v>chñng lo¹i - c«ng suÊt</v>
          </cell>
          <cell r="C118" t="str">
            <v>§VT</v>
          </cell>
          <cell r="D118" t="str">
            <v>§¬n gi¸</v>
          </cell>
          <cell r="E118" t="str">
            <v>HÖ sè</v>
          </cell>
        </row>
        <row r="119">
          <cell r="A119" t="str">
            <v>mdbh08</v>
          </cell>
          <cell r="B119" t="str">
            <v>M¸y ®µo b¸nh h¬i 0,8m3</v>
          </cell>
          <cell r="C119" t="str">
            <v>ca</v>
          </cell>
          <cell r="D119">
            <v>771752.71</v>
          </cell>
          <cell r="E119">
            <v>1.1299999999999999</v>
          </cell>
          <cell r="F119">
            <v>682967</v>
          </cell>
        </row>
        <row r="120">
          <cell r="A120" t="str">
            <v>mdbh04</v>
          </cell>
          <cell r="B120" t="str">
            <v>M¸y ®µo b¸nh h¬i 0,4m3</v>
          </cell>
          <cell r="C120" t="str">
            <v>ca</v>
          </cell>
          <cell r="D120">
            <v>450219.11999999994</v>
          </cell>
          <cell r="E120">
            <v>1.1299999999999999</v>
          </cell>
          <cell r="F120">
            <v>398424</v>
          </cell>
        </row>
        <row r="121">
          <cell r="A121" t="str">
            <v>mu110</v>
          </cell>
          <cell r="B121" t="str">
            <v>M¸y ñi 110CV</v>
          </cell>
          <cell r="C121" t="str">
            <v>ca</v>
          </cell>
          <cell r="D121">
            <v>756363.23999999987</v>
          </cell>
          <cell r="E121">
            <v>1.1299999999999999</v>
          </cell>
          <cell r="F121">
            <v>669348</v>
          </cell>
        </row>
        <row r="122">
          <cell r="A122" t="str">
            <v>mu140</v>
          </cell>
          <cell r="B122" t="str">
            <v>M¸y ñi 140CV</v>
          </cell>
          <cell r="C122" t="str">
            <v>ca</v>
          </cell>
          <cell r="D122">
            <v>978430.83999999985</v>
          </cell>
          <cell r="E122">
            <v>1.1299999999999999</v>
          </cell>
          <cell r="F122">
            <v>865868</v>
          </cell>
        </row>
        <row r="123">
          <cell r="A123" t="str">
            <v>msa110</v>
          </cell>
          <cell r="B123" t="str">
            <v>M¸y san 110CV</v>
          </cell>
          <cell r="C123" t="str">
            <v>ca</v>
          </cell>
          <cell r="D123">
            <v>660226.23</v>
          </cell>
          <cell r="E123">
            <v>1.1299999999999999</v>
          </cell>
          <cell r="F123">
            <v>584271</v>
          </cell>
        </row>
        <row r="124">
          <cell r="A124" t="str">
            <v>mdbl25</v>
          </cell>
          <cell r="B124" t="str">
            <v>M¸y ®Çm b¸nh lèp 25T</v>
          </cell>
          <cell r="C124" t="str">
            <v>ca</v>
          </cell>
          <cell r="D124">
            <v>571385.62999999989</v>
          </cell>
          <cell r="E124">
            <v>1.1299999999999999</v>
          </cell>
          <cell r="F124">
            <v>505651</v>
          </cell>
        </row>
        <row r="125">
          <cell r="A125" t="str">
            <v>mdbl16</v>
          </cell>
          <cell r="B125" t="str">
            <v>M¸y ®Çm b¸nh lèp 16T</v>
          </cell>
          <cell r="C125" t="str">
            <v>ca</v>
          </cell>
          <cell r="D125">
            <v>488219.88999999996</v>
          </cell>
          <cell r="E125">
            <v>1.1299999999999999</v>
          </cell>
          <cell r="F125">
            <v>432053</v>
          </cell>
        </row>
        <row r="126">
          <cell r="A126" t="str">
            <v>alr25</v>
          </cell>
          <cell r="B126" t="str">
            <v>M¸y lu rung 25T</v>
          </cell>
          <cell r="C126" t="str">
            <v>ca</v>
          </cell>
          <cell r="D126">
            <v>1189917.1199999999</v>
          </cell>
          <cell r="E126">
            <v>1.1299999999999999</v>
          </cell>
          <cell r="F126">
            <v>1053024</v>
          </cell>
        </row>
        <row r="127">
          <cell r="A127" t="str">
            <v>ml85</v>
          </cell>
          <cell r="B127" t="str">
            <v>M¸y lu 8,5T</v>
          </cell>
          <cell r="C127" t="str">
            <v>ca</v>
          </cell>
          <cell r="D127">
            <v>285689.99</v>
          </cell>
          <cell r="E127">
            <v>1.1299999999999999</v>
          </cell>
          <cell r="F127">
            <v>252823</v>
          </cell>
        </row>
        <row r="128">
          <cell r="A128" t="str">
            <v>ml10</v>
          </cell>
          <cell r="B128" t="str">
            <v>M¸y lu 10T</v>
          </cell>
          <cell r="C128" t="str">
            <v>ca</v>
          </cell>
          <cell r="D128">
            <v>326481.86</v>
          </cell>
          <cell r="E128">
            <v>1.1299999999999999</v>
          </cell>
          <cell r="F128">
            <v>288922</v>
          </cell>
        </row>
        <row r="129">
          <cell r="A129" t="str">
            <v>mtbt250</v>
          </cell>
          <cell r="B129" t="str">
            <v>M¸y trén bª t«ng 250l</v>
          </cell>
          <cell r="C129" t="str">
            <v>ca</v>
          </cell>
          <cell r="D129">
            <v>108787.35999999999</v>
          </cell>
          <cell r="E129">
            <v>1.1299999999999999</v>
          </cell>
          <cell r="F129">
            <v>96272</v>
          </cell>
        </row>
        <row r="130">
          <cell r="A130" t="str">
            <v>mdab10</v>
          </cell>
          <cell r="B130" t="str">
            <v>M¸y ®Çm bµn 1,0kw</v>
          </cell>
          <cell r="C130" t="str">
            <v>ca</v>
          </cell>
          <cell r="D130">
            <v>36753.25</v>
          </cell>
          <cell r="E130">
            <v>1.1299999999999999</v>
          </cell>
          <cell r="F130">
            <v>32525</v>
          </cell>
        </row>
        <row r="131">
          <cell r="A131" t="str">
            <v>mdd15</v>
          </cell>
          <cell r="B131" t="str">
            <v>M¸y ®Çm dïi 1,5kw</v>
          </cell>
          <cell r="C131" t="str">
            <v>ca</v>
          </cell>
          <cell r="D131">
            <v>42325.279999999999</v>
          </cell>
          <cell r="E131">
            <v>1.1299999999999999</v>
          </cell>
          <cell r="F131">
            <v>37456</v>
          </cell>
        </row>
        <row r="132">
          <cell r="A132" t="str">
            <v>mcuct5</v>
          </cell>
          <cell r="B132" t="str">
            <v>M¸y c¾t uèn cèt thÐp 5kw</v>
          </cell>
          <cell r="C132" t="str">
            <v>ca</v>
          </cell>
          <cell r="D132">
            <v>44961.569999999992</v>
          </cell>
          <cell r="E132">
            <v>1.1299999999999999</v>
          </cell>
          <cell r="F132">
            <v>39789</v>
          </cell>
        </row>
        <row r="133">
          <cell r="A133" t="str">
            <v>mct15</v>
          </cell>
          <cell r="B133" t="str">
            <v>M¸y c¾t thÐp 15kw</v>
          </cell>
          <cell r="C133" t="str">
            <v>ca</v>
          </cell>
          <cell r="D133">
            <v>185683.86</v>
          </cell>
          <cell r="E133">
            <v>1.1299999999999999</v>
          </cell>
          <cell r="F133">
            <v>164322</v>
          </cell>
        </row>
        <row r="134">
          <cell r="A134" t="str">
            <v>otn5</v>
          </cell>
          <cell r="B134" t="str">
            <v>¤ t« t­íi n­íc 5m3</v>
          </cell>
          <cell r="C134" t="str">
            <v>ca</v>
          </cell>
          <cell r="D134">
            <v>387648.75999999995</v>
          </cell>
          <cell r="E134">
            <v>1.1299999999999999</v>
          </cell>
          <cell r="F134">
            <v>343052</v>
          </cell>
        </row>
        <row r="135">
          <cell r="A135" t="str">
            <v>otd10</v>
          </cell>
          <cell r="B135" t="str">
            <v>¤ t« 10T VC ®æ ®i cù ly TB 1km</v>
          </cell>
          <cell r="C135" t="str">
            <v>ca</v>
          </cell>
          <cell r="D135">
            <v>594086.19999999995</v>
          </cell>
          <cell r="E135">
            <v>1.1299999999999999</v>
          </cell>
          <cell r="F135">
            <v>525740</v>
          </cell>
        </row>
        <row r="136">
          <cell r="A136" t="str">
            <v>mr100</v>
          </cell>
          <cell r="B136" t="str">
            <v>M¸y r¶i 100T/h</v>
          </cell>
          <cell r="C136" t="str">
            <v>ca</v>
          </cell>
          <cell r="D136">
            <v>852389.50999999989</v>
          </cell>
          <cell r="E136">
            <v>1.1299999999999999</v>
          </cell>
          <cell r="F136">
            <v>754327</v>
          </cell>
        </row>
        <row r="137">
          <cell r="A137" t="str">
            <v>otn190</v>
          </cell>
          <cell r="B137" t="str">
            <v>¤ t« t­íi nhùa 190CV</v>
          </cell>
          <cell r="C137" t="str">
            <v>ca</v>
          </cell>
          <cell r="D137">
            <v>841958.47999999986</v>
          </cell>
          <cell r="E137">
            <v>1.1299999999999999</v>
          </cell>
          <cell r="F137">
            <v>745096</v>
          </cell>
        </row>
        <row r="138">
          <cell r="A138" t="str">
            <v>tt60</v>
          </cell>
          <cell r="B138" t="str">
            <v>Tr¹m trén 60T/h</v>
          </cell>
          <cell r="C138" t="str">
            <v>ca</v>
          </cell>
          <cell r="D138">
            <v>11182168.119999999</v>
          </cell>
          <cell r="E138">
            <v>1.1299999999999999</v>
          </cell>
          <cell r="F138">
            <v>9895724</v>
          </cell>
        </row>
        <row r="139">
          <cell r="A139" t="str">
            <v>mxl125</v>
          </cell>
          <cell r="B139" t="str">
            <v>M¸y xóc lËt 1,25m3</v>
          </cell>
          <cell r="C139" t="str">
            <v>ca</v>
          </cell>
          <cell r="D139">
            <v>805981.53999999992</v>
          </cell>
          <cell r="E139">
            <v>1.1299999999999999</v>
          </cell>
          <cell r="F139">
            <v>713258</v>
          </cell>
        </row>
        <row r="140">
          <cell r="A140" t="str">
            <v>mtv80</v>
          </cell>
          <cell r="B140" t="str">
            <v>M¸y trén v÷a 80l</v>
          </cell>
          <cell r="C140" t="str">
            <v>ca</v>
          </cell>
          <cell r="D140">
            <v>51182.219999999994</v>
          </cell>
          <cell r="E140">
            <v>1.1299999999999999</v>
          </cell>
          <cell r="F140">
            <v>45294</v>
          </cell>
        </row>
        <row r="141">
          <cell r="A141" t="str">
            <v>mdc18</v>
          </cell>
          <cell r="B141" t="str">
            <v>M¸y ®ãng cäc 1,8T</v>
          </cell>
          <cell r="C141" t="str">
            <v>ca</v>
          </cell>
          <cell r="D141">
            <v>1090824.0299999998</v>
          </cell>
          <cell r="E141">
            <v>1.1299999999999999</v>
          </cell>
          <cell r="F141">
            <v>965331</v>
          </cell>
        </row>
        <row r="142">
          <cell r="A142" t="str">
            <v>cbh6</v>
          </cell>
          <cell r="B142" t="str">
            <v>CÇn cÈu b¸nh h¬i 6T</v>
          </cell>
          <cell r="C142" t="str">
            <v>ca</v>
          </cell>
          <cell r="D142">
            <v>403606.61999999994</v>
          </cell>
          <cell r="E142">
            <v>1.1299999999999999</v>
          </cell>
          <cell r="F142">
            <v>357174</v>
          </cell>
        </row>
        <row r="143">
          <cell r="A143" t="str">
            <v>cbh16</v>
          </cell>
          <cell r="B143" t="str">
            <v>CÇn cÈu b¸nh h¬i 10T</v>
          </cell>
          <cell r="C143" t="str">
            <v>ca</v>
          </cell>
          <cell r="D143">
            <v>695527.42999999993</v>
          </cell>
          <cell r="E143">
            <v>1.1299999999999999</v>
          </cell>
          <cell r="F143">
            <v>615511</v>
          </cell>
        </row>
        <row r="144">
          <cell r="A144" t="str">
            <v>cbh16</v>
          </cell>
          <cell r="B144" t="str">
            <v>CÇn cÈu b¸nh h¬i 16T</v>
          </cell>
          <cell r="C144" t="str">
            <v>ca</v>
          </cell>
          <cell r="D144">
            <v>930470.24999999988</v>
          </cell>
          <cell r="E144">
            <v>1.1299999999999999</v>
          </cell>
          <cell r="F144">
            <v>823425</v>
          </cell>
        </row>
        <row r="145">
          <cell r="A145" t="str">
            <v>mdc</v>
          </cell>
          <cell r="B145" t="str">
            <v>M¸y ®Çm cãc</v>
          </cell>
          <cell r="C145" t="str">
            <v>ca</v>
          </cell>
          <cell r="D145">
            <v>53378.939999999995</v>
          </cell>
          <cell r="E145">
            <v>1.1299999999999999</v>
          </cell>
          <cell r="F145">
            <v>47238</v>
          </cell>
        </row>
        <row r="146">
          <cell r="A146" t="str">
            <v>mb5</v>
          </cell>
          <cell r="B146" t="str">
            <v>M¸y b¬m 5CV</v>
          </cell>
          <cell r="C146" t="str">
            <v>ca</v>
          </cell>
          <cell r="D146">
            <v>60490.029999999992</v>
          </cell>
          <cell r="E146">
            <v>1.1299999999999999</v>
          </cell>
          <cell r="F146">
            <v>53531</v>
          </cell>
        </row>
        <row r="147">
          <cell r="A147" t="str">
            <v>mkt42</v>
          </cell>
          <cell r="B147" t="str">
            <v>M¸y khoan cÇm tay F42mm</v>
          </cell>
          <cell r="C147" t="str">
            <v>ca</v>
          </cell>
          <cell r="D147">
            <v>39953.409999999996</v>
          </cell>
          <cell r="E147">
            <v>1.1299999999999999</v>
          </cell>
          <cell r="F147">
            <v>35357</v>
          </cell>
        </row>
        <row r="148">
          <cell r="A148" t="str">
            <v>mnk600</v>
          </cell>
          <cell r="B148" t="str">
            <v>M¸y nÐn khÝ 600m3/h</v>
          </cell>
          <cell r="C148" t="str">
            <v>ca</v>
          </cell>
          <cell r="D148">
            <v>437611.70999999996</v>
          </cell>
          <cell r="E148">
            <v>1.1299999999999999</v>
          </cell>
          <cell r="F148">
            <v>387267</v>
          </cell>
        </row>
        <row r="149">
          <cell r="A149" t="str">
            <v>mnk10</v>
          </cell>
          <cell r="B149" t="str">
            <v>M¸y nÐn khÝ 10m3/h</v>
          </cell>
          <cell r="C149" t="str">
            <v>ca</v>
          </cell>
          <cell r="D149">
            <v>437611.70999999996</v>
          </cell>
          <cell r="E149">
            <v>1.1299999999999999</v>
          </cell>
          <cell r="F149">
            <v>387267</v>
          </cell>
        </row>
        <row r="150">
          <cell r="A150" t="str">
            <v>ovtt25</v>
          </cell>
          <cell r="B150" t="str">
            <v>¤ t« vËn t¶i thïng träng t¶i 2,5T</v>
          </cell>
          <cell r="C150" t="str">
            <v>ca</v>
          </cell>
          <cell r="D150">
            <v>204600.05999999997</v>
          </cell>
          <cell r="E150">
            <v>1.1299999999999999</v>
          </cell>
          <cell r="F150">
            <v>181062</v>
          </cell>
        </row>
        <row r="151">
          <cell r="A151" t="str">
            <v>mha23</v>
          </cell>
          <cell r="B151" t="str">
            <v>M¸y hµn 23kw</v>
          </cell>
          <cell r="C151" t="str">
            <v>ca</v>
          </cell>
          <cell r="D151">
            <v>87391.939999999988</v>
          </cell>
          <cell r="E151">
            <v>1.1299999999999999</v>
          </cell>
          <cell r="F151">
            <v>77338</v>
          </cell>
        </row>
        <row r="152">
          <cell r="A152" t="str">
            <v>mskv10a</v>
          </cell>
          <cell r="B152" t="str">
            <v>M¸y s¬n kÎ v¹ch YHK10A</v>
          </cell>
          <cell r="C152" t="str">
            <v>ca</v>
          </cell>
          <cell r="D152">
            <v>83486.659999999989</v>
          </cell>
          <cell r="E152">
            <v>1.1299999999999999</v>
          </cell>
          <cell r="F152">
            <v>73882</v>
          </cell>
        </row>
        <row r="153">
          <cell r="A153" t="str">
            <v>lns3a</v>
          </cell>
          <cell r="B153" t="str">
            <v>Lß nÊu s¬n YHK3A</v>
          </cell>
          <cell r="C153" t="str">
            <v>ca</v>
          </cell>
          <cell r="D153">
            <v>463914.72</v>
          </cell>
          <cell r="E153">
            <v>1.1299999999999999</v>
          </cell>
          <cell r="F153">
            <v>410544</v>
          </cell>
        </row>
        <row r="154">
          <cell r="A154" t="str">
            <v>m#</v>
          </cell>
          <cell r="B154" t="str">
            <v>M¸y kh¸c</v>
          </cell>
          <cell r="C154" t="str">
            <v>ca</v>
          </cell>
        </row>
        <row r="157">
          <cell r="A157" t="str">
            <v>Ghi chó:</v>
          </cell>
        </row>
        <row r="158">
          <cell r="B158" t="str">
            <v xml:space="preserve"> - §¬n gi¸ ca m¸y theo 1260/1998/Q§-BXD ngµy 28 th¸ng 11 n¨m 1998;</v>
          </cell>
        </row>
        <row r="159">
          <cell r="B159" t="str">
            <v xml:space="preserve"> - HÖ sè ®iÒu chØnh 1,13 theo th«ng t­ 05/2003/TT-BXD ngµy 14 th¸ng 03 n¨m 2003.</v>
          </cell>
        </row>
      </sheetData>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OGIATHANG"/>
      <sheetName val="vanchuyen TC"/>
      <sheetName val="DAODAT"/>
      <sheetName val="so lieu"/>
      <sheetName val="cong trinh tam"/>
      <sheetName val="TONGVONCONGTRINH"/>
      <sheetName val="Sheet11"/>
      <sheetName val="th_kinhphi XD"/>
      <sheetName val="haapdirieng"/>
      <sheetName val="tuyen re t2"/>
      <sheetName val="trung ha ap"/>
      <sheetName val="trung ap"/>
      <sheetName val="chitietmong"/>
      <sheetName val="DUTRUVATLIEU"/>
      <sheetName val="phanxa"/>
      <sheetName val="phandien"/>
      <sheetName val="gia thanh 1m3 be tong "/>
      <sheetName val="vatlieu"/>
      <sheetName val="giaden HTXL"/>
      <sheetName val="bu vat lieu"/>
      <sheetName val="dgduongdai"/>
      <sheetName val="vanchuyen"/>
      <sheetName val="Sheet1"/>
      <sheetName val="khaosat"/>
      <sheetName val="THOP THI NGHIEM"/>
      <sheetName val="THI NGHIEM"/>
      <sheetName val="vankhuon"/>
      <sheetName val="THIET KE"/>
      <sheetName val="th_ke_khao_sat"/>
      <sheetName val="den bu"/>
      <sheetName val="vanchuyentram"/>
      <sheetName val="THIETBI"/>
      <sheetName val="TH LAPDAT"/>
      <sheetName val="LD TR 100 3pha"/>
      <sheetName val="LD TR50 3pha"/>
      <sheetName val="LD TRAM 50 2pha"/>
      <sheetName val="LD TRAM25"/>
      <sheetName val="LD TRAM 31,5"/>
      <sheetName val="Sheet4"/>
      <sheetName val="ct luong "/>
      <sheetName val="Nhap 6T"/>
      <sheetName val="baocaochinh(qui1.05) (DC)"/>
      <sheetName val="Ctuluongq.1.05"/>
      <sheetName val="BANG PHAN BO qui1.05(DC)"/>
      <sheetName val="BANG PHAN BO quiII.05"/>
      <sheetName val="bao cac cinh Qui II-2005"/>
      <sheetName val="Gia thanh"/>
      <sheetName val="gia thanh 1m3۽_x0000_e tong "/>
      <sheetName val="Gia vat tu"/>
      <sheetName val="vanchuyen۽_x0000_C"/>
      <sheetName val="gia thanh 1m3۽"/>
      <sheetName val="vanchuyen۽"/>
      <sheetName val="gia thanh 1m3۽?e tong "/>
      <sheetName val="gia thanh 1m3۽_e tong "/>
    </sheetNames>
    <sheetDataSet>
      <sheetData sheetId="0" refreshError="1">
        <row r="3">
          <cell r="B3" t="str">
            <v>maõ hieäu</v>
          </cell>
          <cell r="C3" t="str">
            <v>GIAÙ ÑAÕ COÙ THUEÁ</v>
          </cell>
          <cell r="D3" t="str">
            <v>VAÄT LIEÄU</v>
          </cell>
          <cell r="E3" t="str">
            <v>VAÄT LIEÄU CHÍNH</v>
          </cell>
        </row>
        <row r="4">
          <cell r="D4" t="str">
            <v>CHÖA THUEÁ</v>
          </cell>
        </row>
        <row r="5">
          <cell r="B5" t="str">
            <v>LT10,5A</v>
          </cell>
          <cell r="D5">
            <v>1000000</v>
          </cell>
        </row>
        <row r="6">
          <cell r="B6" t="str">
            <v>LT10,5B</v>
          </cell>
          <cell r="D6">
            <v>1200000</v>
          </cell>
        </row>
        <row r="7">
          <cell r="B7" t="str">
            <v>LT10,5C</v>
          </cell>
          <cell r="D7">
            <v>1200000</v>
          </cell>
        </row>
        <row r="8">
          <cell r="B8" t="str">
            <v>LT12A</v>
          </cell>
          <cell r="D8">
            <v>1500000</v>
          </cell>
        </row>
        <row r="9">
          <cell r="B9" t="str">
            <v>LT12B</v>
          </cell>
          <cell r="D9">
            <v>1636364</v>
          </cell>
        </row>
        <row r="10">
          <cell r="B10" t="str">
            <v>LT12C</v>
          </cell>
          <cell r="D10">
            <v>1636364</v>
          </cell>
        </row>
        <row r="11">
          <cell r="B11" t="str">
            <v>LT14A</v>
          </cell>
          <cell r="D11">
            <v>2363636</v>
          </cell>
        </row>
        <row r="12">
          <cell r="B12" t="str">
            <v>LT14B</v>
          </cell>
          <cell r="D12">
            <v>2454545</v>
          </cell>
        </row>
        <row r="13">
          <cell r="B13" t="str">
            <v>LT14C</v>
          </cell>
          <cell r="D13">
            <v>2454545</v>
          </cell>
        </row>
        <row r="14">
          <cell r="B14" t="str">
            <v>LT20B</v>
          </cell>
          <cell r="D14">
            <v>6590000</v>
          </cell>
          <cell r="E14" t="str">
            <v>( Giaù Qui Nhôn )</v>
          </cell>
        </row>
        <row r="15">
          <cell r="B15" t="str">
            <v>LT20C</v>
          </cell>
          <cell r="D15">
            <v>6590000</v>
          </cell>
          <cell r="E15" t="str">
            <v>( Giaù Qui Nhôn )</v>
          </cell>
        </row>
        <row r="16">
          <cell r="B16" t="str">
            <v>LT20D</v>
          </cell>
          <cell r="D16">
            <v>6590000</v>
          </cell>
          <cell r="E16" t="str">
            <v>( Giaù Qui Nhôn )</v>
          </cell>
        </row>
        <row r="17">
          <cell r="B17" t="str">
            <v>LT8,4A</v>
          </cell>
          <cell r="D17">
            <v>763636</v>
          </cell>
        </row>
        <row r="18">
          <cell r="B18" t="str">
            <v>LT8,4B</v>
          </cell>
          <cell r="D18">
            <v>790909</v>
          </cell>
        </row>
        <row r="19">
          <cell r="B19" t="str">
            <v>LT8,4C</v>
          </cell>
          <cell r="D19">
            <v>790909</v>
          </cell>
        </row>
        <row r="21">
          <cell r="B21" t="str">
            <v>3 - 25A</v>
          </cell>
          <cell r="D21">
            <v>14623000</v>
          </cell>
        </row>
        <row r="22">
          <cell r="B22" t="str">
            <v>3 -50A</v>
          </cell>
          <cell r="D22">
            <v>19750000</v>
          </cell>
        </row>
        <row r="23">
          <cell r="B23" t="str">
            <v>3 -75A</v>
          </cell>
          <cell r="D23">
            <v>22494000</v>
          </cell>
        </row>
        <row r="24">
          <cell r="B24" t="str">
            <v>3 -100A</v>
          </cell>
          <cell r="D24">
            <v>25237000</v>
          </cell>
        </row>
        <row r="25">
          <cell r="B25" t="str">
            <v>3 -160A</v>
          </cell>
          <cell r="D25">
            <v>30175000</v>
          </cell>
        </row>
        <row r="26">
          <cell r="B26" t="str">
            <v>3 -180A</v>
          </cell>
          <cell r="D26">
            <v>31820000</v>
          </cell>
        </row>
        <row r="27">
          <cell r="B27" t="str">
            <v>3 -250A</v>
          </cell>
          <cell r="D27">
            <v>37855000</v>
          </cell>
        </row>
        <row r="29">
          <cell r="B29" t="str">
            <v>1 -15A</v>
          </cell>
          <cell r="D29">
            <v>6810000</v>
          </cell>
        </row>
        <row r="30">
          <cell r="B30" t="str">
            <v>1 -25A</v>
          </cell>
          <cell r="D30">
            <v>8640000</v>
          </cell>
        </row>
        <row r="31">
          <cell r="B31" t="str">
            <v>1 -37,5A</v>
          </cell>
          <cell r="D31">
            <v>10820000</v>
          </cell>
        </row>
        <row r="32">
          <cell r="B32" t="str">
            <v>1 -50A</v>
          </cell>
          <cell r="D32">
            <v>12830000</v>
          </cell>
        </row>
        <row r="33">
          <cell r="B33" t="str">
            <v>1 -75A</v>
          </cell>
          <cell r="D33">
            <v>16910000</v>
          </cell>
        </row>
        <row r="34">
          <cell r="B34" t="str">
            <v>1 -100A</v>
          </cell>
          <cell r="D34">
            <v>20012000</v>
          </cell>
        </row>
        <row r="35">
          <cell r="B35" t="str">
            <v>DCL 22kV-400A</v>
          </cell>
          <cell r="E35">
            <v>107800000</v>
          </cell>
        </row>
        <row r="36">
          <cell r="B36" t="str">
            <v>FCO - 27KV 100A</v>
          </cell>
          <cell r="D36">
            <v>910000</v>
          </cell>
          <cell r="E36">
            <v>2730000</v>
          </cell>
        </row>
        <row r="37">
          <cell r="B37" t="str">
            <v>LA-15KV</v>
          </cell>
          <cell r="D37">
            <v>700000</v>
          </cell>
          <cell r="E37">
            <v>2100000</v>
          </cell>
        </row>
        <row r="38">
          <cell r="B38" t="str">
            <v>LA-22KV</v>
          </cell>
          <cell r="D38">
            <v>770000</v>
          </cell>
          <cell r="E38">
            <v>2310000</v>
          </cell>
        </row>
        <row r="39">
          <cell r="B39" t="str">
            <v>SÑ-0,4</v>
          </cell>
          <cell r="C39">
            <v>2700</v>
          </cell>
          <cell r="E39">
            <v>2571.4285714285711</v>
          </cell>
        </row>
        <row r="40">
          <cell r="B40" t="str">
            <v>SÑ-22</v>
          </cell>
          <cell r="C40">
            <v>60000</v>
          </cell>
          <cell r="E40">
            <v>60000</v>
          </cell>
        </row>
        <row r="41">
          <cell r="B41" t="str">
            <v>TI 380V 250/5A ID-WT</v>
          </cell>
          <cell r="C41">
            <v>101000</v>
          </cell>
          <cell r="D41">
            <v>96190.476190476184</v>
          </cell>
        </row>
        <row r="42">
          <cell r="B42" t="str">
            <v>CV-35</v>
          </cell>
          <cell r="C42">
            <v>14300</v>
          </cell>
          <cell r="E42">
            <v>13619.047619047618</v>
          </cell>
        </row>
        <row r="43">
          <cell r="B43" t="str">
            <v>CV-50</v>
          </cell>
          <cell r="C43">
            <v>19500</v>
          </cell>
          <cell r="E43">
            <v>18571.428571428569</v>
          </cell>
        </row>
        <row r="44">
          <cell r="B44" t="str">
            <v>CV-70</v>
          </cell>
          <cell r="C44">
            <v>27700</v>
          </cell>
          <cell r="E44">
            <v>26380.952380952382</v>
          </cell>
        </row>
        <row r="45">
          <cell r="B45" t="str">
            <v>M</v>
          </cell>
          <cell r="C45">
            <v>37700</v>
          </cell>
          <cell r="E45">
            <v>35904.761904761901</v>
          </cell>
        </row>
        <row r="46">
          <cell r="B46" t="str">
            <v>CN-35-4</v>
          </cell>
          <cell r="C46" t="str">
            <v xml:space="preserve"> Chuoâæ neoù caùch ñieän CN-35 4 baùt</v>
          </cell>
          <cell r="E46">
            <v>392000</v>
          </cell>
        </row>
        <row r="47">
          <cell r="B47" t="str">
            <v>CN-22-3</v>
          </cell>
          <cell r="C47" t="str">
            <v xml:space="preserve"> Chuoâæ neoù caùch ñieän CN-22 3 baùt</v>
          </cell>
          <cell r="E47">
            <v>312000</v>
          </cell>
        </row>
        <row r="48">
          <cell r="B48" t="str">
            <v>CN-22-2</v>
          </cell>
          <cell r="C48" t="str">
            <v xml:space="preserve"> Chuoâæ neoù caùch ñieän CN-22 2 baùt</v>
          </cell>
          <cell r="E48">
            <v>232000</v>
          </cell>
        </row>
        <row r="49">
          <cell r="B49" t="str">
            <v>AC35</v>
          </cell>
          <cell r="C49" t="str">
            <v>AC35/8</v>
          </cell>
          <cell r="E49">
            <v>24800</v>
          </cell>
        </row>
        <row r="50">
          <cell r="B50" t="str">
            <v>AC50</v>
          </cell>
          <cell r="C50" t="str">
            <v>AC50/8</v>
          </cell>
          <cell r="E50">
            <v>24800</v>
          </cell>
        </row>
        <row r="51">
          <cell r="B51" t="str">
            <v>AC70</v>
          </cell>
          <cell r="C51" t="str">
            <v>AC70/11</v>
          </cell>
          <cell r="E51">
            <v>24700</v>
          </cell>
        </row>
        <row r="52">
          <cell r="B52" t="str">
            <v>AC95</v>
          </cell>
          <cell r="C52" t="str">
            <v>AC95/16</v>
          </cell>
          <cell r="E52">
            <v>24500</v>
          </cell>
        </row>
        <row r="53">
          <cell r="B53" t="str">
            <v>AC120</v>
          </cell>
          <cell r="C53" t="str">
            <v>AC120/19</v>
          </cell>
          <cell r="E53">
            <v>25500</v>
          </cell>
        </row>
        <row r="54">
          <cell r="B54" t="str">
            <v>A</v>
          </cell>
        </row>
        <row r="55">
          <cell r="B55" t="str">
            <v>AV-120</v>
          </cell>
          <cell r="E55">
            <v>12320</v>
          </cell>
        </row>
        <row r="56">
          <cell r="B56" t="str">
            <v>AV-35</v>
          </cell>
          <cell r="E56">
            <v>5600</v>
          </cell>
        </row>
        <row r="57">
          <cell r="B57" t="str">
            <v>AV-50</v>
          </cell>
          <cell r="E57">
            <v>5600</v>
          </cell>
        </row>
        <row r="58">
          <cell r="B58" t="str">
            <v>AV-70</v>
          </cell>
          <cell r="E58">
            <v>7420</v>
          </cell>
        </row>
        <row r="59">
          <cell r="B59" t="str">
            <v>AV-95</v>
          </cell>
          <cell r="E59">
            <v>9800</v>
          </cell>
        </row>
        <row r="60">
          <cell r="B60" t="str">
            <v xml:space="preserve"> Daây theùp buoäc  f 1 </v>
          </cell>
          <cell r="D60">
            <v>6364000</v>
          </cell>
          <cell r="E60">
            <v>6364</v>
          </cell>
        </row>
        <row r="61">
          <cell r="B61" t="str">
            <v xml:space="preserve"> Theùp troøn  f  10 CI</v>
          </cell>
          <cell r="D61">
            <v>4015000</v>
          </cell>
          <cell r="E61">
            <v>4015</v>
          </cell>
        </row>
        <row r="62">
          <cell r="B62" t="str">
            <v xml:space="preserve"> Theùp troøn  f  10 CII</v>
          </cell>
          <cell r="D62">
            <v>4184000</v>
          </cell>
          <cell r="E62">
            <v>4184</v>
          </cell>
        </row>
        <row r="63">
          <cell r="B63" t="str">
            <v xml:space="preserve"> Theùp troøn  f  12 CI</v>
          </cell>
          <cell r="D63">
            <v>3971000</v>
          </cell>
          <cell r="E63">
            <v>3971</v>
          </cell>
        </row>
        <row r="64">
          <cell r="B64" t="str">
            <v xml:space="preserve"> Theùp troøn  f  12 CII</v>
          </cell>
          <cell r="D64">
            <v>4184000</v>
          </cell>
          <cell r="E64">
            <v>4184</v>
          </cell>
        </row>
        <row r="65">
          <cell r="B65" t="str">
            <v xml:space="preserve"> Theùp troøn  f  14 CII</v>
          </cell>
          <cell r="D65">
            <v>4184000</v>
          </cell>
          <cell r="E65">
            <v>4184</v>
          </cell>
        </row>
        <row r="66">
          <cell r="B66" t="str">
            <v xml:space="preserve"> Theùp troøn  f  8 CI</v>
          </cell>
          <cell r="D66">
            <v>4015000</v>
          </cell>
          <cell r="E66">
            <v>4015</v>
          </cell>
        </row>
        <row r="67">
          <cell r="B67" t="str">
            <v xml:space="preserve">Caùt vaøng </v>
          </cell>
          <cell r="D67">
            <v>59817.5</v>
          </cell>
        </row>
        <row r="68">
          <cell r="B68" t="str">
            <v>Goã cofa</v>
          </cell>
          <cell r="D68">
            <v>2139000</v>
          </cell>
        </row>
        <row r="69">
          <cell r="B69" t="str">
            <v>Goã vaùn caàu coâng taùc</v>
          </cell>
          <cell r="D69">
            <v>2139000</v>
          </cell>
        </row>
        <row r="70">
          <cell r="B70" t="str">
            <v>Ñaù daêm 0,5 x 1</v>
          </cell>
          <cell r="D70">
            <v>65000</v>
          </cell>
        </row>
        <row r="71">
          <cell r="B71" t="str">
            <v>Ñaù daêm 1x2</v>
          </cell>
          <cell r="D71">
            <v>81800</v>
          </cell>
        </row>
        <row r="72">
          <cell r="B72" t="str">
            <v>Ñaù daêm 2x4</v>
          </cell>
          <cell r="D72">
            <v>70000</v>
          </cell>
        </row>
        <row r="73">
          <cell r="B73" t="str">
            <v>Ñaù daêm 4x6</v>
          </cell>
          <cell r="D73">
            <v>62400</v>
          </cell>
        </row>
        <row r="74">
          <cell r="B74" t="str">
            <v>Ñinh caùc loaïi</v>
          </cell>
          <cell r="D74">
            <v>6000000</v>
          </cell>
        </row>
        <row r="75">
          <cell r="B75" t="str">
            <v>Que haøn</v>
          </cell>
          <cell r="D75">
            <v>6800000</v>
          </cell>
        </row>
        <row r="76">
          <cell r="B76" t="str">
            <v>Theùp 50x5</v>
          </cell>
          <cell r="D76">
            <v>4359000</v>
          </cell>
          <cell r="E76">
            <v>4359</v>
          </cell>
        </row>
        <row r="77">
          <cell r="B77" t="str">
            <v>Theùp L65x6</v>
          </cell>
          <cell r="D77">
            <v>4359000</v>
          </cell>
          <cell r="E77">
            <v>4359</v>
          </cell>
        </row>
        <row r="78">
          <cell r="B78" t="str">
            <v>Theùp troøn   f  6  CI</v>
          </cell>
          <cell r="D78">
            <v>4476000</v>
          </cell>
          <cell r="E78">
            <v>4476</v>
          </cell>
        </row>
        <row r="79">
          <cell r="B79" t="str">
            <v>Tre caây</v>
          </cell>
        </row>
        <row r="80">
          <cell r="B80" t="str">
            <v>Xi maêng PC30</v>
          </cell>
          <cell r="D80">
            <v>813630</v>
          </cell>
        </row>
        <row r="81">
          <cell r="B81" t="str">
            <v>Tuû 3-37,5kVA</v>
          </cell>
          <cell r="D81">
            <v>28677600</v>
          </cell>
        </row>
        <row r="82">
          <cell r="B82" t="str">
            <v>Tuû 3-50kVA</v>
          </cell>
          <cell r="D82">
            <v>28677600</v>
          </cell>
        </row>
        <row r="83">
          <cell r="B83" t="str">
            <v>Tuû 3-75kVA</v>
          </cell>
          <cell r="D83">
            <v>29744400</v>
          </cell>
        </row>
        <row r="84">
          <cell r="B84" t="str">
            <v>Tuû 3-100kVA</v>
          </cell>
          <cell r="D84">
            <v>29744400</v>
          </cell>
        </row>
        <row r="85">
          <cell r="B85" t="str">
            <v>Tuû 3-125kVA</v>
          </cell>
          <cell r="D85">
            <v>34633200</v>
          </cell>
        </row>
        <row r="86">
          <cell r="B86" t="str">
            <v>Tuû 3-160kVA</v>
          </cell>
          <cell r="D86">
            <v>34633200</v>
          </cell>
        </row>
        <row r="87">
          <cell r="B87" t="str">
            <v>Tuû 3-250kVA</v>
          </cell>
          <cell r="D87">
            <v>42907200</v>
          </cell>
        </row>
        <row r="88">
          <cell r="B88" t="str">
            <v>Tuû 1-10kVA</v>
          </cell>
          <cell r="D88">
            <v>15000000</v>
          </cell>
        </row>
        <row r="89">
          <cell r="B89" t="str">
            <v>Tuû 1-15kVA</v>
          </cell>
          <cell r="D89">
            <v>15000000</v>
          </cell>
        </row>
        <row r="90">
          <cell r="B90" t="str">
            <v>Tuû 1-20kVA</v>
          </cell>
          <cell r="D90">
            <v>18000000</v>
          </cell>
        </row>
        <row r="91">
          <cell r="B91" t="str">
            <v>Tuû 1-25kVA</v>
          </cell>
          <cell r="D91">
            <v>20000000</v>
          </cell>
        </row>
        <row r="92">
          <cell r="B92" t="str">
            <v>Tuû 1-31,5kVA</v>
          </cell>
          <cell r="D92">
            <v>25000000</v>
          </cell>
        </row>
        <row r="93">
          <cell r="B93" t="str">
            <v>Tuû 1-40kVA</v>
          </cell>
          <cell r="D93">
            <v>25000000</v>
          </cell>
        </row>
        <row r="94">
          <cell r="B94" t="str">
            <v>Tuû 1-50kVA</v>
          </cell>
          <cell r="D94">
            <v>28000000</v>
          </cell>
        </row>
      </sheetData>
      <sheetData sheetId="1" refreshError="1">
        <row r="5">
          <cell r="F5" t="str">
            <v>CÖÏ LY</v>
          </cell>
          <cell r="G5" t="str">
            <v>ÑÔN GIAÙ ( Ñoàng )</v>
          </cell>
          <cell r="I5" t="str">
            <v>THAØNH</v>
          </cell>
        </row>
        <row r="6">
          <cell r="B6" t="str">
            <v xml:space="preserve">SOÁ HIEÄU </v>
          </cell>
          <cell r="D6" t="str">
            <v>TEÂN VAÄT LIEÄU</v>
          </cell>
          <cell r="E6" t="str">
            <v xml:space="preserve">ÑÔN </v>
          </cell>
          <cell r="F6" t="str">
            <v>V/CH</v>
          </cell>
          <cell r="G6" t="str">
            <v>CÖÏ LY</v>
          </cell>
          <cell r="I6" t="str">
            <v>TIEÀN</v>
          </cell>
        </row>
        <row r="7">
          <cell r="B7" t="str">
            <v xml:space="preserve">VAÄN </v>
          </cell>
          <cell r="C7" t="str">
            <v xml:space="preserve">BOÁC </v>
          </cell>
          <cell r="D7" t="str">
            <v>PHUÏ KIEÄN VAÄN CHUYEÅN</v>
          </cell>
          <cell r="E7" t="str">
            <v>VÒ</v>
          </cell>
          <cell r="F7" t="str">
            <v>(km)</v>
          </cell>
          <cell r="G7" t="str">
            <v>65 m</v>
          </cell>
          <cell r="H7" t="str">
            <v>BOÁC DÔÕ</v>
          </cell>
          <cell r="I7" t="str">
            <v>(ñoàng)</v>
          </cell>
        </row>
        <row r="8">
          <cell r="B8" t="str">
            <v>CHUYEÅN</v>
          </cell>
          <cell r="C8" t="str">
            <v>DÔÕ</v>
          </cell>
        </row>
        <row r="9">
          <cell r="B9" t="str">
            <v>02.1231</v>
          </cell>
          <cell r="C9" t="str">
            <v>02.1103</v>
          </cell>
          <cell r="D9" t="str">
            <v>Caùt vaøng</v>
          </cell>
          <cell r="E9" t="str">
            <v>m3</v>
          </cell>
          <cell r="F9">
            <v>6.5000000000000002E-2</v>
          </cell>
          <cell r="G9">
            <v>67251</v>
          </cell>
          <cell r="H9">
            <v>2207</v>
          </cell>
          <cell r="I9">
            <v>6578.3150000000005</v>
          </cell>
        </row>
        <row r="10">
          <cell r="B10" t="str">
            <v>02.1221</v>
          </cell>
          <cell r="C10" t="str">
            <v>02.1102</v>
          </cell>
          <cell r="D10" t="str">
            <v xml:space="preserve">Caùt ñen </v>
          </cell>
          <cell r="E10" t="str">
            <v>m3</v>
          </cell>
          <cell r="F10">
            <v>6.5000000000000002E-2</v>
          </cell>
          <cell r="G10">
            <v>64749</v>
          </cell>
          <cell r="H10">
            <v>2060</v>
          </cell>
          <cell r="I10">
            <v>6268.6850000000004</v>
          </cell>
        </row>
        <row r="11">
          <cell r="B11" t="str">
            <v>02.1241</v>
          </cell>
          <cell r="C11" t="str">
            <v>02.1104</v>
          </cell>
          <cell r="D11" t="str">
            <v>Ñaù daêm caùc loïai</v>
          </cell>
          <cell r="E11" t="str">
            <v>m3</v>
          </cell>
          <cell r="F11">
            <v>6.5000000000000002E-2</v>
          </cell>
          <cell r="G11">
            <v>70635</v>
          </cell>
          <cell r="H11">
            <v>3090</v>
          </cell>
          <cell r="I11">
            <v>7681.2750000000005</v>
          </cell>
        </row>
        <row r="12">
          <cell r="B12" t="str">
            <v>02.1321</v>
          </cell>
          <cell r="C12" t="str">
            <v>02.1111</v>
          </cell>
          <cell r="D12" t="str">
            <v>Nöôùc thi coâng</v>
          </cell>
          <cell r="E12" t="str">
            <v>m3</v>
          </cell>
          <cell r="F12">
            <v>6.5000000000000002E-2</v>
          </cell>
          <cell r="G12">
            <v>57833</v>
          </cell>
          <cell r="H12">
            <v>4268</v>
          </cell>
          <cell r="I12">
            <v>8027.1450000000004</v>
          </cell>
        </row>
        <row r="13">
          <cell r="B13" t="str">
            <v>02.1331</v>
          </cell>
          <cell r="C13" t="str">
            <v>02.1112</v>
          </cell>
          <cell r="D13" t="str">
            <v>Vaùn khuoân , goã caùc loïai</v>
          </cell>
          <cell r="E13" t="str">
            <v>m3</v>
          </cell>
          <cell r="F13">
            <v>6.5000000000000002E-2</v>
          </cell>
          <cell r="G13">
            <v>57391</v>
          </cell>
          <cell r="H13">
            <v>2649</v>
          </cell>
          <cell r="I13">
            <v>6379.415</v>
          </cell>
        </row>
        <row r="14">
          <cell r="B14" t="str">
            <v>02.1411</v>
          </cell>
          <cell r="C14" t="str">
            <v>02.1119</v>
          </cell>
          <cell r="D14" t="str">
            <v>Tre caây</v>
          </cell>
          <cell r="E14" t="str">
            <v>caây</v>
          </cell>
          <cell r="F14">
            <v>6.5000000000000002E-2</v>
          </cell>
          <cell r="G14">
            <v>1321</v>
          </cell>
          <cell r="H14">
            <v>91.24</v>
          </cell>
          <cell r="I14">
            <v>177.10500000000002</v>
          </cell>
        </row>
        <row r="15">
          <cell r="B15" t="str">
            <v>02.1211</v>
          </cell>
          <cell r="C15" t="str">
            <v>02.1101</v>
          </cell>
          <cell r="D15" t="str">
            <v>Xi maêng</v>
          </cell>
          <cell r="E15" t="str">
            <v>taán</v>
          </cell>
          <cell r="F15">
            <v>6.5000000000000002E-2</v>
          </cell>
          <cell r="G15">
            <v>71813</v>
          </cell>
          <cell r="H15">
            <v>2943</v>
          </cell>
          <cell r="I15">
            <v>7610.8450000000003</v>
          </cell>
        </row>
        <row r="16">
          <cell r="B16" t="str">
            <v>02.1451</v>
          </cell>
          <cell r="C16" t="str">
            <v>02.1123</v>
          </cell>
          <cell r="D16" t="str">
            <v>Caáu kieän beâ toâng ñuùc saün</v>
          </cell>
          <cell r="E16" t="str">
            <v>-</v>
          </cell>
          <cell r="F16">
            <v>6.5000000000000002E-2</v>
          </cell>
          <cell r="G16">
            <v>90207</v>
          </cell>
          <cell r="H16">
            <v>6033</v>
          </cell>
          <cell r="I16">
            <v>11896.455</v>
          </cell>
        </row>
        <row r="17">
          <cell r="B17" t="str">
            <v>02.1461</v>
          </cell>
          <cell r="C17" t="str">
            <v>02.1124</v>
          </cell>
          <cell r="D17" t="str">
            <v>Coät beâ toâng caùc loïai</v>
          </cell>
          <cell r="E17" t="str">
            <v>-</v>
          </cell>
          <cell r="F17">
            <v>6.5000000000000002E-2</v>
          </cell>
          <cell r="G17">
            <v>140241</v>
          </cell>
          <cell r="H17">
            <v>7358</v>
          </cell>
          <cell r="I17">
            <v>16473.665000000001</v>
          </cell>
        </row>
        <row r="18">
          <cell r="B18" t="str">
            <v>02.1351</v>
          </cell>
          <cell r="C18" t="str">
            <v>02.1114</v>
          </cell>
          <cell r="D18" t="str">
            <v>Bu loâng, tieáp ñòa, coát theùp, daây neo</v>
          </cell>
          <cell r="E18" t="str">
            <v>-</v>
          </cell>
          <cell r="F18">
            <v>6.5000000000000002E-2</v>
          </cell>
          <cell r="G18">
            <v>110221</v>
          </cell>
          <cell r="H18">
            <v>6033</v>
          </cell>
          <cell r="I18">
            <v>13197.365000000002</v>
          </cell>
        </row>
        <row r="19">
          <cell r="B19" t="str">
            <v>02.1361</v>
          </cell>
          <cell r="C19" t="str">
            <v>02.1115</v>
          </cell>
          <cell r="D19" t="str">
            <v>Coät theùp v/chuyeån töøng thanh, xaø theùp</v>
          </cell>
          <cell r="E19" t="str">
            <v>-</v>
          </cell>
          <cell r="F19">
            <v>6.5000000000000002E-2</v>
          </cell>
          <cell r="G19">
            <v>100214</v>
          </cell>
          <cell r="H19">
            <v>5592</v>
          </cell>
          <cell r="I19">
            <v>12105.91</v>
          </cell>
        </row>
        <row r="20">
          <cell r="B20" t="str">
            <v>02.1421</v>
          </cell>
          <cell r="C20" t="str">
            <v>02.1120</v>
          </cell>
          <cell r="D20" t="str">
            <v>Phuï kieän caùc loïai</v>
          </cell>
          <cell r="E20" t="str">
            <v>taán</v>
          </cell>
          <cell r="F20">
            <v>6.5000000000000002E-2</v>
          </cell>
          <cell r="G20">
            <v>99184</v>
          </cell>
          <cell r="H20">
            <v>6181</v>
          </cell>
          <cell r="I20">
            <v>12627.96</v>
          </cell>
        </row>
        <row r="21">
          <cell r="B21" t="str">
            <v>02.1441</v>
          </cell>
          <cell r="C21" t="str">
            <v>02.1122</v>
          </cell>
          <cell r="D21" t="str">
            <v>Daây daãn, daây choáng seùt caùc loïai</v>
          </cell>
          <cell r="E21" t="str">
            <v>-</v>
          </cell>
          <cell r="F21">
            <v>6.5000000000000002E-2</v>
          </cell>
          <cell r="G21">
            <v>100214</v>
          </cell>
          <cell r="H21">
            <v>7064</v>
          </cell>
          <cell r="I21">
            <v>13577.91</v>
          </cell>
        </row>
        <row r="22">
          <cell r="B22" t="str">
            <v>02.1431</v>
          </cell>
          <cell r="C22" t="str">
            <v>02.1121</v>
          </cell>
          <cell r="D22" t="str">
            <v>Söù caùc loïai</v>
          </cell>
          <cell r="E22" t="str">
            <v>-</v>
          </cell>
          <cell r="F22">
            <v>6.5000000000000002E-2</v>
          </cell>
          <cell r="G22">
            <v>130234</v>
          </cell>
          <cell r="H22">
            <v>12214</v>
          </cell>
          <cell r="I22">
            <v>20679.21</v>
          </cell>
        </row>
        <row r="23">
          <cell r="B23" t="str">
            <v>02.1481</v>
          </cell>
          <cell r="C23" t="str">
            <v>02.1126</v>
          </cell>
          <cell r="D23" t="str">
            <v>Duïng cuï thi coâng</v>
          </cell>
          <cell r="E23" t="str">
            <v>-</v>
          </cell>
          <cell r="F23">
            <v>6.5000000000000002E-2</v>
          </cell>
          <cell r="G23">
            <v>91090</v>
          </cell>
          <cell r="H23">
            <v>4856</v>
          </cell>
          <cell r="I23">
            <v>10776.85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
      <sheetName val="vua"/>
      <sheetName val="gVL"/>
      <sheetName val="dtoan"/>
      <sheetName val="goithau-so4"/>
      <sheetName val="tkp"/>
      <sheetName val="Congty"/>
      <sheetName val="VPPN"/>
      <sheetName val="XN74"/>
      <sheetName val="XN54"/>
      <sheetName val="XN33"/>
      <sheetName val="NK96"/>
      <sheetName val="XL4Test5"/>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00000000"/>
      <sheetName val="10000000"/>
      <sheetName val="XXXXXXX1"/>
      <sheetName val="20000000"/>
      <sheetName val="30000000"/>
      <sheetName val="THDT"/>
      <sheetName val="DM-Goc"/>
      <sheetName val="Gia-CT"/>
      <sheetName val="PTCP"/>
      <sheetName val="cphoi"/>
      <sheetName val="XL4Poppy"/>
      <sheetName val="C.noTX01"/>
      <sheetName val="Sheet2"/>
      <sheetName val="Chart1"/>
      <sheetName val="T.HopCNo"/>
      <sheetName val="Sheet1"/>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CDPS 2006"/>
      <sheetName val="Sheet3"/>
      <sheetName val="CN kho doi"/>
      <sheetName val="CTHTchua TTn?ib?"/>
      <sheetName val="CN2004 N?p TCT"/>
    </sheetNames>
    <sheetDataSet>
      <sheetData sheetId="0"/>
      <sheetData sheetId="1"/>
      <sheetData sheetId="2" refreshError="1">
        <row r="10">
          <cell r="N10">
            <v>121079.70000000001</v>
          </cell>
        </row>
        <row r="12">
          <cell r="N12">
            <v>495.6</v>
          </cell>
        </row>
        <row r="20">
          <cell r="N20">
            <v>5313</v>
          </cell>
        </row>
        <row r="21">
          <cell r="N21">
            <v>4492.95</v>
          </cell>
        </row>
        <row r="22">
          <cell r="N22">
            <v>2397901.8000000003</v>
          </cell>
        </row>
        <row r="27">
          <cell r="N27">
            <v>2672.25</v>
          </cell>
        </row>
        <row r="39">
          <cell r="N39">
            <v>775.95</v>
          </cell>
        </row>
        <row r="41">
          <cell r="N41">
            <v>620.55000000000007</v>
          </cell>
        </row>
        <row r="48">
          <cell r="N48">
            <v>7636.6500000000005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refreshError="1"/>
      <sheetData sheetId="9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du toan"/>
      <sheetName val="chiet tinh"/>
      <sheetName val="XL4Test5"/>
      <sheetName val="XL4Poppy"/>
      <sheetName val="Sheet1"/>
      <sheetName val="Sheet3"/>
      <sheetName val="chitimc"/>
    </sheetNames>
    <sheetDataSet>
      <sheetData sheetId="0" refreshError="1">
        <row r="6">
          <cell r="C6">
            <v>3563</v>
          </cell>
        </row>
        <row r="7">
          <cell r="C7">
            <v>10000</v>
          </cell>
        </row>
        <row r="8">
          <cell r="C8">
            <v>27336</v>
          </cell>
        </row>
        <row r="9">
          <cell r="C9">
            <v>77338</v>
          </cell>
        </row>
        <row r="10">
          <cell r="C10">
            <v>5000</v>
          </cell>
        </row>
        <row r="11">
          <cell r="C11">
            <v>10000</v>
          </cell>
        </row>
        <row r="12">
          <cell r="C12">
            <v>45000</v>
          </cell>
        </row>
        <row r="13">
          <cell r="C13">
            <v>20000</v>
          </cell>
        </row>
        <row r="14">
          <cell r="C14">
            <v>8000</v>
          </cell>
        </row>
        <row r="15">
          <cell r="C15">
            <v>5500</v>
          </cell>
        </row>
        <row r="16">
          <cell r="C16">
            <v>25455</v>
          </cell>
        </row>
      </sheetData>
      <sheetData sheetId="1" refreshError="1"/>
      <sheetData sheetId="2" refreshError="1"/>
      <sheetData sheetId="3" refreshError="1"/>
      <sheetData sheetId="4" refreshError="1"/>
      <sheetData sheetId="5"/>
      <sheetData sheetId="6"/>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ct"/>
      <sheetName val="giacot"/>
      <sheetName val="klcot"/>
      <sheetName val="klmong1"/>
      <sheetName val="klmong2"/>
      <sheetName val="klmong3"/>
      <sheetName val="klmong4"/>
      <sheetName val="vlchin1"/>
      <sheetName val="vlchin2"/>
      <sheetName val="vlchin3"/>
      <sheetName val="vlchin4"/>
      <sheetName val="00000000"/>
      <sheetName val="10000000"/>
      <sheetName val="XXXXXXXX"/>
      <sheetName val="KHQT-00-01"/>
    </sheetNames>
    <sheetDataSet>
      <sheetData sheetId="0" refreshError="1">
        <row r="6">
          <cell r="B6" t="str">
            <v>2MD28-1</v>
          </cell>
          <cell r="C6">
            <v>0</v>
          </cell>
          <cell r="D6">
            <v>57.19</v>
          </cell>
          <cell r="F6">
            <v>57.19</v>
          </cell>
          <cell r="G6">
            <v>276.92</v>
          </cell>
          <cell r="H6">
            <v>1211.52</v>
          </cell>
          <cell r="I6">
            <v>1108.6400000000001</v>
          </cell>
          <cell r="J6">
            <v>2597.08</v>
          </cell>
          <cell r="K6">
            <v>39.864000000000004</v>
          </cell>
        </row>
        <row r="7">
          <cell r="B7" t="str">
            <v>2MD28-2</v>
          </cell>
          <cell r="C7">
            <v>0</v>
          </cell>
          <cell r="D7">
            <v>53.55</v>
          </cell>
          <cell r="F7">
            <v>53.55</v>
          </cell>
          <cell r="G7">
            <v>266.86</v>
          </cell>
          <cell r="H7">
            <v>1024.57</v>
          </cell>
          <cell r="I7">
            <v>1094.56</v>
          </cell>
          <cell r="J7">
            <v>2385.9899999999998</v>
          </cell>
          <cell r="K7">
            <v>48.344000000000001</v>
          </cell>
        </row>
        <row r="8">
          <cell r="B8" t="str">
            <v>2MD34-1</v>
          </cell>
          <cell r="C8">
            <v>0</v>
          </cell>
          <cell r="D8">
            <v>79.599999999999994</v>
          </cell>
          <cell r="F8">
            <v>79.599999999999994</v>
          </cell>
          <cell r="G8">
            <v>354.52</v>
          </cell>
          <cell r="H8">
            <v>1915.48</v>
          </cell>
          <cell r="I8">
            <v>1467.95</v>
          </cell>
          <cell r="J8">
            <v>3737.95</v>
          </cell>
          <cell r="K8">
            <v>44.616</v>
          </cell>
        </row>
        <row r="9">
          <cell r="B9" t="str">
            <v>2MD34-2</v>
          </cell>
          <cell r="C9">
            <v>0</v>
          </cell>
          <cell r="D9">
            <v>78.760000000000005</v>
          </cell>
          <cell r="F9">
            <v>78.760000000000005</v>
          </cell>
          <cell r="G9">
            <v>375.79</v>
          </cell>
          <cell r="H9">
            <v>1731.44</v>
          </cell>
          <cell r="I9">
            <v>1521.59</v>
          </cell>
          <cell r="J9">
            <v>3628.8199999999997</v>
          </cell>
          <cell r="K9">
            <v>64.376000000000005</v>
          </cell>
        </row>
        <row r="10">
          <cell r="B10" t="str">
            <v>2MD38-1</v>
          </cell>
          <cell r="D10">
            <v>92.24</v>
          </cell>
          <cell r="F10">
            <v>92.24</v>
          </cell>
          <cell r="G10">
            <v>358.87</v>
          </cell>
          <cell r="H10">
            <v>1659.21</v>
          </cell>
          <cell r="I10">
            <v>1728.83</v>
          </cell>
          <cell r="J10">
            <v>3746.91</v>
          </cell>
          <cell r="K10">
            <v>56.056000000000004</v>
          </cell>
        </row>
        <row r="11">
          <cell r="B11" t="str">
            <v>2MD38-2</v>
          </cell>
          <cell r="C11">
            <v>0</v>
          </cell>
          <cell r="D11">
            <v>85.4</v>
          </cell>
          <cell r="F11">
            <v>85.4</v>
          </cell>
          <cell r="G11">
            <v>381.63</v>
          </cell>
          <cell r="H11">
            <v>1860.9</v>
          </cell>
          <cell r="I11">
            <v>1774.68</v>
          </cell>
          <cell r="J11">
            <v>4017.21</v>
          </cell>
          <cell r="K11">
            <v>59.543999999999997</v>
          </cell>
        </row>
        <row r="12">
          <cell r="B12" t="str">
            <v>2MD42-1</v>
          </cell>
          <cell r="D12">
            <v>89.74</v>
          </cell>
          <cell r="F12">
            <v>89.74</v>
          </cell>
          <cell r="G12">
            <v>353.61399999999998</v>
          </cell>
          <cell r="H12">
            <v>2062.6239999999998</v>
          </cell>
          <cell r="I12">
            <v>1822.248</v>
          </cell>
          <cell r="J12">
            <v>4238.4859999999999</v>
          </cell>
          <cell r="K12">
            <v>50.951999999999998</v>
          </cell>
        </row>
        <row r="13">
          <cell r="B13" t="str">
            <v>2MD42-2</v>
          </cell>
          <cell r="D13">
            <v>82.47</v>
          </cell>
          <cell r="F13">
            <v>82.47</v>
          </cell>
          <cell r="G13">
            <v>366.88</v>
          </cell>
          <cell r="H13">
            <v>1719.5</v>
          </cell>
          <cell r="I13">
            <v>1849.6200000000001</v>
          </cell>
          <cell r="J13">
            <v>3936</v>
          </cell>
          <cell r="K13">
            <v>61.112000000000002</v>
          </cell>
        </row>
        <row r="14">
          <cell r="B14" t="str">
            <v>2T28-32        2T38-32</v>
          </cell>
          <cell r="C14">
            <v>4.6239999999999997</v>
          </cell>
          <cell r="D14">
            <v>35.328000000000003</v>
          </cell>
          <cell r="F14">
            <v>39.952000000000005</v>
          </cell>
          <cell r="G14">
            <v>251.98000000000002</v>
          </cell>
          <cell r="H14">
            <v>704</v>
          </cell>
          <cell r="I14">
            <v>775.04</v>
          </cell>
          <cell r="J14">
            <v>1731.02</v>
          </cell>
          <cell r="K14">
            <v>69.12</v>
          </cell>
        </row>
        <row r="15">
          <cell r="B15" t="str">
            <v>2T28-32       2T40-32</v>
          </cell>
          <cell r="C15">
            <v>4.6319999999999997</v>
          </cell>
          <cell r="D15">
            <v>35.584000000000003</v>
          </cell>
          <cell r="F15">
            <v>40.216000000000001</v>
          </cell>
          <cell r="G15">
            <v>255.68</v>
          </cell>
          <cell r="H15">
            <v>704</v>
          </cell>
          <cell r="I15">
            <v>928.52</v>
          </cell>
          <cell r="J15">
            <v>1888.2</v>
          </cell>
          <cell r="K15">
            <v>70.400000000000006</v>
          </cell>
        </row>
        <row r="16">
          <cell r="B16" t="str">
            <v>2T28-34        2T38-34</v>
          </cell>
          <cell r="C16">
            <v>5.1840000000000002</v>
          </cell>
          <cell r="D16">
            <v>39.024000000000001</v>
          </cell>
          <cell r="F16">
            <v>44.207999999999998</v>
          </cell>
          <cell r="G16">
            <v>261.86</v>
          </cell>
          <cell r="H16">
            <v>796.96</v>
          </cell>
          <cell r="I16">
            <v>775.04</v>
          </cell>
          <cell r="J16">
            <v>1833.8600000000001</v>
          </cell>
          <cell r="K16">
            <v>71.360000000000014</v>
          </cell>
        </row>
        <row r="17">
          <cell r="B17" t="str">
            <v>2T28-34       2T34-34</v>
          </cell>
          <cell r="C17">
            <v>5.1920000000000002</v>
          </cell>
          <cell r="D17">
            <v>38.512</v>
          </cell>
          <cell r="F17">
            <v>43.704000000000001</v>
          </cell>
          <cell r="G17">
            <v>253.68</v>
          </cell>
          <cell r="H17">
            <v>796.96</v>
          </cell>
          <cell r="I17">
            <v>725.76</v>
          </cell>
          <cell r="J17">
            <v>1776.4</v>
          </cell>
          <cell r="K17">
            <v>68.800000000000011</v>
          </cell>
        </row>
        <row r="18">
          <cell r="B18" t="str">
            <v>2T28-34       2T38-34</v>
          </cell>
          <cell r="C18">
            <v>5.1840000000000002</v>
          </cell>
          <cell r="D18">
            <v>39.024000000000001</v>
          </cell>
          <cell r="F18">
            <v>44.207999999999998</v>
          </cell>
          <cell r="G18">
            <v>261.86</v>
          </cell>
          <cell r="H18">
            <v>796.96</v>
          </cell>
          <cell r="I18">
            <v>775.04</v>
          </cell>
          <cell r="J18">
            <v>1833.8600000000001</v>
          </cell>
          <cell r="K18">
            <v>71.360000000000014</v>
          </cell>
        </row>
        <row r="19">
          <cell r="B19" t="str">
            <v>2T28-36        2T34-36</v>
          </cell>
          <cell r="C19">
            <v>5.78</v>
          </cell>
          <cell r="D19">
            <v>42.44</v>
          </cell>
          <cell r="F19">
            <v>48.22</v>
          </cell>
          <cell r="G19">
            <v>249.76</v>
          </cell>
          <cell r="H19">
            <v>917.76</v>
          </cell>
          <cell r="I19">
            <v>808.3</v>
          </cell>
          <cell r="J19">
            <v>1975.82</v>
          </cell>
          <cell r="K19">
            <v>71.039999999999992</v>
          </cell>
        </row>
        <row r="20">
          <cell r="B20" t="str">
            <v>2T28-36        2T38-36</v>
          </cell>
          <cell r="C20">
            <v>5.78</v>
          </cell>
          <cell r="D20">
            <v>42.951999999999998</v>
          </cell>
          <cell r="F20">
            <v>48.731999999999999</v>
          </cell>
          <cell r="G20">
            <v>257.94</v>
          </cell>
          <cell r="H20">
            <v>917.76</v>
          </cell>
          <cell r="I20">
            <v>857.6</v>
          </cell>
          <cell r="J20">
            <v>2033.3000000000002</v>
          </cell>
          <cell r="K20">
            <v>73.599999999999994</v>
          </cell>
        </row>
        <row r="21">
          <cell r="B21" t="str">
            <v>2T28-36        2T40-36</v>
          </cell>
          <cell r="C21">
            <v>5.78</v>
          </cell>
          <cell r="D21">
            <v>45.58</v>
          </cell>
          <cell r="F21">
            <v>51.36</v>
          </cell>
          <cell r="G21">
            <v>322.79999999999995</v>
          </cell>
          <cell r="H21">
            <v>917.76</v>
          </cell>
          <cell r="I21">
            <v>1011.0799999999999</v>
          </cell>
          <cell r="J21">
            <v>2251.64</v>
          </cell>
          <cell r="K21">
            <v>80.16</v>
          </cell>
        </row>
        <row r="22">
          <cell r="B22" t="str">
            <v>2T28-40        2T34-40        4T28-40        2T28-40        2T34-40</v>
          </cell>
          <cell r="C22">
            <v>21.167999999999999</v>
          </cell>
          <cell r="D22">
            <v>162</v>
          </cell>
          <cell r="F22">
            <v>183.16800000000001</v>
          </cell>
          <cell r="G22">
            <v>1115.5999999999999</v>
          </cell>
          <cell r="H22">
            <v>3324.8</v>
          </cell>
          <cell r="I22">
            <v>2914.4</v>
          </cell>
          <cell r="J22">
            <v>7354.7999999999993</v>
          </cell>
          <cell r="K22">
            <v>244.8</v>
          </cell>
        </row>
        <row r="23">
          <cell r="B23" t="str">
            <v>2T28-40        2T38-40</v>
          </cell>
          <cell r="C23">
            <v>7.056</v>
          </cell>
          <cell r="D23">
            <v>55.2</v>
          </cell>
          <cell r="F23">
            <v>62.256</v>
          </cell>
          <cell r="G23">
            <v>372.6</v>
          </cell>
          <cell r="H23">
            <v>1107.2</v>
          </cell>
          <cell r="I23">
            <v>1072</v>
          </cell>
          <cell r="J23">
            <v>2551.8000000000002</v>
          </cell>
          <cell r="K23">
            <v>86.4</v>
          </cell>
        </row>
        <row r="24">
          <cell r="B24" t="str">
            <v>2T28-40        2T40-40</v>
          </cell>
          <cell r="C24">
            <v>7.056</v>
          </cell>
          <cell r="D24">
            <v>55.6</v>
          </cell>
          <cell r="F24">
            <v>62.655999999999999</v>
          </cell>
          <cell r="G24">
            <v>377.79999999999995</v>
          </cell>
          <cell r="H24">
            <v>1108.8000000000002</v>
          </cell>
          <cell r="I24">
            <v>1102.8399999999999</v>
          </cell>
          <cell r="J24">
            <v>2589.44</v>
          </cell>
          <cell r="K24">
            <v>88</v>
          </cell>
        </row>
        <row r="25">
          <cell r="B25" t="str">
            <v>2T28-40        2T45-40</v>
          </cell>
          <cell r="C25">
            <v>7.056</v>
          </cell>
          <cell r="D25">
            <v>59.944000000000003</v>
          </cell>
          <cell r="F25">
            <v>67</v>
          </cell>
          <cell r="G25">
            <v>422.74</v>
          </cell>
          <cell r="H25">
            <v>1108.8000000000002</v>
          </cell>
          <cell r="I25">
            <v>1180.08</v>
          </cell>
          <cell r="J25">
            <v>2711.62</v>
          </cell>
          <cell r="K25">
            <v>98.08</v>
          </cell>
        </row>
        <row r="26">
          <cell r="B26" t="str">
            <v>2T28-40        2T45-44</v>
          </cell>
          <cell r="C26">
            <v>7.7680000000000007</v>
          </cell>
          <cell r="D26">
            <v>64.64</v>
          </cell>
          <cell r="F26">
            <v>72.408000000000001</v>
          </cell>
          <cell r="G26">
            <v>422.74</v>
          </cell>
          <cell r="H26">
            <v>1218.8800000000001</v>
          </cell>
          <cell r="I26">
            <v>1180.08</v>
          </cell>
          <cell r="J26">
            <v>2821.7</v>
          </cell>
          <cell r="K26">
            <v>100.32</v>
          </cell>
        </row>
        <row r="27">
          <cell r="B27" t="str">
            <v>2T28-44        2T34-44        4T28-44        2T28-44        2T34-44</v>
          </cell>
          <cell r="C27">
            <v>25.408000000000001</v>
          </cell>
          <cell r="D27">
            <v>190.21600000000001</v>
          </cell>
          <cell r="F27">
            <v>215.62400000000002</v>
          </cell>
          <cell r="G27">
            <v>1153.5999999999999</v>
          </cell>
          <cell r="H27">
            <v>4056.44</v>
          </cell>
          <cell r="I27">
            <v>2914.4</v>
          </cell>
          <cell r="J27">
            <v>8124.4400000000005</v>
          </cell>
          <cell r="K27">
            <v>258.24</v>
          </cell>
        </row>
        <row r="28">
          <cell r="B28" t="str">
            <v>2T28-44        2T38-44</v>
          </cell>
          <cell r="C28">
            <v>8.4640000000000004</v>
          </cell>
          <cell r="D28">
            <v>64.603999999999999</v>
          </cell>
          <cell r="F28">
            <v>73.067999999999998</v>
          </cell>
          <cell r="G28">
            <v>411.6</v>
          </cell>
          <cell r="H28">
            <v>1394.62</v>
          </cell>
          <cell r="I28">
            <v>1072</v>
          </cell>
          <cell r="J28">
            <v>2878.22</v>
          </cell>
          <cell r="K28">
            <v>90.88</v>
          </cell>
        </row>
        <row r="29">
          <cell r="B29" t="str">
            <v>2T28-44        2T40-44</v>
          </cell>
          <cell r="C29">
            <v>8.6320000000000014</v>
          </cell>
          <cell r="D29">
            <v>65.004000000000005</v>
          </cell>
          <cell r="F29">
            <v>73.63600000000001</v>
          </cell>
          <cell r="G29">
            <v>377.79999999999995</v>
          </cell>
          <cell r="H29">
            <v>1331.96</v>
          </cell>
          <cell r="I29">
            <v>1102.8399999999999</v>
          </cell>
          <cell r="J29">
            <v>2812.6</v>
          </cell>
          <cell r="K29">
            <v>92.47999999999999</v>
          </cell>
        </row>
        <row r="30">
          <cell r="B30" t="str">
            <v>2T28-44       2T50-44</v>
          </cell>
          <cell r="C30">
            <v>8.4640000000000004</v>
          </cell>
          <cell r="D30">
            <v>70.792000000000002</v>
          </cell>
          <cell r="F30">
            <v>79.256</v>
          </cell>
          <cell r="G30">
            <v>479.17999999999995</v>
          </cell>
          <cell r="H30">
            <v>1579.42</v>
          </cell>
          <cell r="I30">
            <v>1257.2</v>
          </cell>
          <cell r="J30">
            <v>3315.8</v>
          </cell>
          <cell r="K30">
            <v>107.35999999999999</v>
          </cell>
        </row>
        <row r="31">
          <cell r="B31" t="str">
            <v xml:space="preserve">2T28-48        2T34-48        4T28-48        2T28-48       2T34-48        </v>
          </cell>
          <cell r="C31">
            <v>30</v>
          </cell>
          <cell r="D31">
            <v>254.6</v>
          </cell>
          <cell r="F31">
            <v>284.60000000000002</v>
          </cell>
          <cell r="G31">
            <v>1401.56</v>
          </cell>
          <cell r="H31">
            <v>5535.04</v>
          </cell>
          <cell r="I31">
            <v>2938.88</v>
          </cell>
          <cell r="J31">
            <v>9875.48</v>
          </cell>
          <cell r="K31">
            <v>302.72000000000003</v>
          </cell>
        </row>
        <row r="32">
          <cell r="B32" t="str">
            <v xml:space="preserve">2T28-48        2T34-48        4T28-48        2T28-48       2T40-48        </v>
          </cell>
          <cell r="C32">
            <v>30</v>
          </cell>
          <cell r="D32">
            <v>258.62</v>
          </cell>
          <cell r="F32">
            <v>288.62</v>
          </cell>
          <cell r="G32">
            <v>1381.4799999999998</v>
          </cell>
          <cell r="H32">
            <v>5676.8</v>
          </cell>
          <cell r="I32">
            <v>3031.32</v>
          </cell>
          <cell r="J32">
            <v>10089.6</v>
          </cell>
          <cell r="K32">
            <v>312.64</v>
          </cell>
        </row>
        <row r="33">
          <cell r="B33" t="str">
            <v xml:space="preserve">2T28-48        2T40-48        2T28-48        2T40-48        4T28-48              </v>
          </cell>
          <cell r="C33">
            <v>30</v>
          </cell>
          <cell r="D33">
            <v>262.64</v>
          </cell>
          <cell r="F33">
            <v>292.64</v>
          </cell>
          <cell r="G33">
            <v>1361.4</v>
          </cell>
          <cell r="H33">
            <v>5818.5599999999995</v>
          </cell>
          <cell r="I33">
            <v>3123.76</v>
          </cell>
          <cell r="J33">
            <v>10303.719999999999</v>
          </cell>
          <cell r="K33">
            <v>322.56</v>
          </cell>
        </row>
        <row r="34">
          <cell r="B34" t="str">
            <v>2T28-48        2T40-48</v>
          </cell>
          <cell r="C34">
            <v>10</v>
          </cell>
          <cell r="D34">
            <v>88.699999999999989</v>
          </cell>
          <cell r="F34">
            <v>98.699999999999989</v>
          </cell>
          <cell r="G34">
            <v>464.5</v>
          </cell>
          <cell r="H34">
            <v>1939.52</v>
          </cell>
          <cell r="I34">
            <v>1102.96</v>
          </cell>
          <cell r="J34">
            <v>3506.98</v>
          </cell>
          <cell r="K34">
            <v>111.36</v>
          </cell>
        </row>
        <row r="35">
          <cell r="B35" t="str">
            <v>2T34-36        2T38-36        4T34-36        2T34-36        2T38-36</v>
          </cell>
          <cell r="C35">
            <v>17.327999999999999</v>
          </cell>
          <cell r="D35">
            <v>130.624</v>
          </cell>
          <cell r="F35">
            <v>147.952</v>
          </cell>
          <cell r="G35">
            <v>1739.8000000000002</v>
          </cell>
          <cell r="H35">
            <v>2845.44</v>
          </cell>
          <cell r="I35">
            <v>3727.2799999999997</v>
          </cell>
          <cell r="J35">
            <v>8312.52</v>
          </cell>
          <cell r="K35">
            <v>229.76</v>
          </cell>
        </row>
        <row r="36">
          <cell r="B36" t="str">
            <v>2T34-36        2T40-36</v>
          </cell>
          <cell r="C36">
            <v>5.7759999999999998</v>
          </cell>
          <cell r="D36">
            <v>46.34</v>
          </cell>
          <cell r="F36">
            <v>52.116</v>
          </cell>
          <cell r="G36">
            <v>331.36</v>
          </cell>
          <cell r="H36">
            <v>948.48</v>
          </cell>
          <cell r="I36">
            <v>1085.3</v>
          </cell>
          <cell r="J36">
            <v>2365.1400000000003</v>
          </cell>
          <cell r="K36">
            <v>84</v>
          </cell>
        </row>
        <row r="37">
          <cell r="B37" t="str">
            <v>2T34-36        2T40-40        4T34-36        4T34-36</v>
          </cell>
          <cell r="C37">
            <v>17.974</v>
          </cell>
          <cell r="D37">
            <v>137</v>
          </cell>
          <cell r="F37">
            <v>154.97399999999999</v>
          </cell>
          <cell r="G37">
            <v>848</v>
          </cell>
          <cell r="H37">
            <v>2926.3999999999996</v>
          </cell>
          <cell r="I37">
            <v>2850.34</v>
          </cell>
          <cell r="J37">
            <v>6624.74</v>
          </cell>
          <cell r="K37">
            <v>236</v>
          </cell>
        </row>
        <row r="38">
          <cell r="B38" t="str">
            <v>2T34-36        2T45-36</v>
          </cell>
          <cell r="C38">
            <v>5.7759999999999998</v>
          </cell>
          <cell r="D38">
            <v>50.68</v>
          </cell>
          <cell r="F38">
            <v>56.456000000000003</v>
          </cell>
          <cell r="G38">
            <v>376.9</v>
          </cell>
          <cell r="H38">
            <v>948.48</v>
          </cell>
          <cell r="I38">
            <v>1162.54</v>
          </cell>
          <cell r="J38">
            <v>2487.92</v>
          </cell>
          <cell r="K38">
            <v>94.08</v>
          </cell>
        </row>
        <row r="39">
          <cell r="B39" t="str">
            <v>2T34-44       2T45-44</v>
          </cell>
          <cell r="C39">
            <v>8.48</v>
          </cell>
          <cell r="D39">
            <v>70.539999999999992</v>
          </cell>
          <cell r="F39">
            <v>79.02</v>
          </cell>
          <cell r="G39">
            <v>472.74</v>
          </cell>
          <cell r="H39">
            <v>1361.54</v>
          </cell>
          <cell r="I39">
            <v>1260.8800000000001</v>
          </cell>
          <cell r="J39">
            <v>3095.16</v>
          </cell>
          <cell r="K39">
            <v>107.36</v>
          </cell>
        </row>
        <row r="40">
          <cell r="B40" t="str">
            <v>2T40-48        2T50-48</v>
          </cell>
          <cell r="C40">
            <v>10</v>
          </cell>
          <cell r="D40">
            <v>95.04</v>
          </cell>
          <cell r="F40">
            <v>105.04</v>
          </cell>
          <cell r="G40">
            <v>509.64</v>
          </cell>
          <cell r="H40">
            <v>2280.56</v>
          </cell>
          <cell r="I40">
            <v>1430.04</v>
          </cell>
          <cell r="J40">
            <v>4220.24</v>
          </cell>
          <cell r="K40">
            <v>124.32</v>
          </cell>
        </row>
        <row r="41">
          <cell r="B41" t="str">
            <v>3T28-44        T40-44</v>
          </cell>
          <cell r="C41">
            <v>8.468</v>
          </cell>
          <cell r="D41">
            <v>63.805999999999997</v>
          </cell>
          <cell r="F41">
            <v>72.274000000000001</v>
          </cell>
          <cell r="G41">
            <v>364.5</v>
          </cell>
          <cell r="H41">
            <v>1331.96</v>
          </cell>
          <cell r="I41">
            <v>1010.22</v>
          </cell>
          <cell r="J41">
            <v>2706.6800000000003</v>
          </cell>
          <cell r="K41">
            <v>87.679999999999993</v>
          </cell>
        </row>
        <row r="42">
          <cell r="B42" t="str">
            <v xml:space="preserve">4T28-36       4T28-36       2T28-36        2T38-36  </v>
          </cell>
          <cell r="C42">
            <v>17.287999999999997</v>
          </cell>
          <cell r="D42">
            <v>126.312</v>
          </cell>
          <cell r="F42">
            <v>143.6</v>
          </cell>
          <cell r="G42">
            <v>740.34</v>
          </cell>
          <cell r="H42">
            <v>2691.84</v>
          </cell>
          <cell r="I42">
            <v>2325.7600000000002</v>
          </cell>
          <cell r="J42">
            <v>5757.9400000000005</v>
          </cell>
          <cell r="K42">
            <v>208</v>
          </cell>
        </row>
        <row r="43">
          <cell r="B43" t="str">
            <v xml:space="preserve">4T28-44        2T28-44        2T40-44        2T28-44        2T40-44        </v>
          </cell>
          <cell r="C43">
            <v>25.408000000000001</v>
          </cell>
          <cell r="D43">
            <v>192.61599999999999</v>
          </cell>
          <cell r="F43">
            <v>218.024</v>
          </cell>
          <cell r="G43">
            <v>1106.8</v>
          </cell>
          <cell r="H43">
            <v>3995.88</v>
          </cell>
          <cell r="I43">
            <v>3123.2799999999997</v>
          </cell>
          <cell r="J43">
            <v>8225.9599999999991</v>
          </cell>
          <cell r="K43">
            <v>267.83999999999997</v>
          </cell>
        </row>
        <row r="44">
          <cell r="B44" t="str">
            <v>4T34-40        2T34-40        2T40-40        2T34-40        2T40-40</v>
          </cell>
          <cell r="C44">
            <v>21.167999999999999</v>
          </cell>
          <cell r="D44">
            <v>169.2</v>
          </cell>
          <cell r="F44">
            <v>190.36799999999999</v>
          </cell>
          <cell r="G44">
            <v>1150.8</v>
          </cell>
          <cell r="H44">
            <v>3331.2000000000003</v>
          </cell>
          <cell r="I44">
            <v>3446.48</v>
          </cell>
          <cell r="J44">
            <v>7928.48</v>
          </cell>
          <cell r="K44">
            <v>273.60000000000002</v>
          </cell>
        </row>
        <row r="45">
          <cell r="B45" t="str">
            <v>4T38-40        4T38-40        2T38-40        2T45-40</v>
          </cell>
          <cell r="C45">
            <v>21.16</v>
          </cell>
          <cell r="D45">
            <v>176.34399999999999</v>
          </cell>
          <cell r="F45">
            <v>197.50399999999999</v>
          </cell>
          <cell r="G45">
            <v>1232.1399999999999</v>
          </cell>
          <cell r="H45">
            <v>3323.2</v>
          </cell>
          <cell r="I45">
            <v>3787.2799999999997</v>
          </cell>
          <cell r="J45">
            <v>8342.619999999999</v>
          </cell>
          <cell r="K45">
            <v>288.8</v>
          </cell>
        </row>
        <row r="46">
          <cell r="B46" t="str">
            <v>6T28-36        6T34-36</v>
          </cell>
          <cell r="C46">
            <v>17.304000000000002</v>
          </cell>
          <cell r="D46">
            <v>127.32000000000001</v>
          </cell>
          <cell r="F46">
            <v>144.62400000000002</v>
          </cell>
          <cell r="G46">
            <v>749.28</v>
          </cell>
          <cell r="H46">
            <v>2753.2799999999997</v>
          </cell>
          <cell r="I46">
            <v>2424.9</v>
          </cell>
          <cell r="J46">
            <v>5927.4599999999991</v>
          </cell>
          <cell r="K46">
            <v>213.12</v>
          </cell>
        </row>
        <row r="47">
          <cell r="B47" t="str">
            <v>6T28-36        6T38-36</v>
          </cell>
          <cell r="C47">
            <v>17.304000000000002</v>
          </cell>
          <cell r="D47">
            <v>128.85599999999999</v>
          </cell>
          <cell r="F47">
            <v>146.16</v>
          </cell>
          <cell r="G47">
            <v>773.81999999999994</v>
          </cell>
          <cell r="H47">
            <v>2753.2799999999997</v>
          </cell>
          <cell r="I47">
            <v>2572.8000000000002</v>
          </cell>
          <cell r="J47">
            <v>6099.9</v>
          </cell>
          <cell r="K47">
            <v>220.8</v>
          </cell>
        </row>
        <row r="48">
          <cell r="B48" t="str">
            <v>6T28-40        6T38-40</v>
          </cell>
          <cell r="C48">
            <v>21.167999999999999</v>
          </cell>
          <cell r="D48">
            <v>148.32</v>
          </cell>
          <cell r="F48">
            <v>169.488</v>
          </cell>
          <cell r="G48">
            <v>1117.8</v>
          </cell>
          <cell r="H48">
            <v>3321.6000000000004</v>
          </cell>
          <cell r="I48">
            <v>3216</v>
          </cell>
          <cell r="J48">
            <v>7655.4000000000005</v>
          </cell>
          <cell r="K48">
            <v>259.20000000000005</v>
          </cell>
        </row>
        <row r="49">
          <cell r="B49" t="str">
            <v>6T28-40        6T40-40</v>
          </cell>
          <cell r="C49">
            <v>21.167999999999999</v>
          </cell>
          <cell r="D49">
            <v>149.51999999999998</v>
          </cell>
          <cell r="F49">
            <v>170.68799999999999</v>
          </cell>
          <cell r="G49">
            <v>1151.3999999999999</v>
          </cell>
          <cell r="H49">
            <v>3326.4000000000005</v>
          </cell>
          <cell r="I49">
            <v>3308.52</v>
          </cell>
          <cell r="J49">
            <v>7786.32</v>
          </cell>
          <cell r="K49">
            <v>264</v>
          </cell>
        </row>
        <row r="50">
          <cell r="B50" t="str">
            <v>6T28-40        6TN40-40</v>
          </cell>
          <cell r="C50">
            <v>20.567999999999998</v>
          </cell>
          <cell r="D50">
            <v>161.51999999999998</v>
          </cell>
          <cell r="F50">
            <v>182.08799999999997</v>
          </cell>
          <cell r="G50">
            <v>1242.5999999999999</v>
          </cell>
          <cell r="H50">
            <v>3326.4000000000005</v>
          </cell>
          <cell r="I50">
            <v>2289.6</v>
          </cell>
          <cell r="J50">
            <v>6858.6</v>
          </cell>
          <cell r="K50">
            <v>312</v>
          </cell>
        </row>
        <row r="51">
          <cell r="B51" t="str">
            <v>6T28-40       6T34-40</v>
          </cell>
          <cell r="C51">
            <v>21.167999999999999</v>
          </cell>
          <cell r="D51">
            <v>145.92000000000002</v>
          </cell>
          <cell r="F51">
            <v>167.08800000000002</v>
          </cell>
          <cell r="G51">
            <v>1086.5999999999999</v>
          </cell>
          <cell r="H51">
            <v>3326.4000000000005</v>
          </cell>
          <cell r="I51">
            <v>2995.2000000000003</v>
          </cell>
          <cell r="J51">
            <v>7408.2000000000007</v>
          </cell>
          <cell r="K51">
            <v>249.60000000000002</v>
          </cell>
        </row>
        <row r="52">
          <cell r="B52" t="str">
            <v>6T28-44        6T34-44</v>
          </cell>
          <cell r="C52">
            <v>25.416000000000004</v>
          </cell>
          <cell r="D52">
            <v>191.41199999999998</v>
          </cell>
          <cell r="F52">
            <v>216.82799999999997</v>
          </cell>
          <cell r="G52">
            <v>1203.5999999999999</v>
          </cell>
          <cell r="H52">
            <v>4086.72</v>
          </cell>
          <cell r="I52">
            <v>2995.2000000000003</v>
          </cell>
          <cell r="J52">
            <v>8285.52</v>
          </cell>
          <cell r="K52">
            <v>263.03999999999996</v>
          </cell>
        </row>
        <row r="53">
          <cell r="B53" t="str">
            <v>6T28-44        6T38-44</v>
          </cell>
          <cell r="C53">
            <v>25.392000000000003</v>
          </cell>
          <cell r="D53">
            <v>193.81199999999998</v>
          </cell>
          <cell r="F53">
            <v>219.20399999999998</v>
          </cell>
          <cell r="G53">
            <v>1234.8</v>
          </cell>
          <cell r="H53">
            <v>4183.8600000000006</v>
          </cell>
          <cell r="I53">
            <v>3216</v>
          </cell>
          <cell r="J53">
            <v>8634.66</v>
          </cell>
          <cell r="K53">
            <v>272.64</v>
          </cell>
        </row>
        <row r="54">
          <cell r="B54" t="str">
            <v>6T28-44        6T40-44</v>
          </cell>
          <cell r="C54">
            <v>25.416000000000004</v>
          </cell>
          <cell r="D54">
            <v>195.012</v>
          </cell>
          <cell r="F54">
            <v>220.428</v>
          </cell>
          <cell r="G54">
            <v>1133.3999999999999</v>
          </cell>
          <cell r="H54">
            <v>3995.88</v>
          </cell>
          <cell r="I54">
            <v>3308.52</v>
          </cell>
          <cell r="J54">
            <v>8437.7999999999993</v>
          </cell>
          <cell r="K54">
            <v>277.44</v>
          </cell>
        </row>
        <row r="55">
          <cell r="B55" t="str">
            <v>6T28-44        6T45-44</v>
          </cell>
          <cell r="C55">
            <v>25.416000000000004</v>
          </cell>
          <cell r="D55">
            <v>208.03199999999998</v>
          </cell>
          <cell r="F55">
            <v>233.44799999999998</v>
          </cell>
          <cell r="G55">
            <v>1268.2199999999998</v>
          </cell>
          <cell r="H55">
            <v>3993.7799999999997</v>
          </cell>
          <cell r="I55">
            <v>3540.2400000000002</v>
          </cell>
          <cell r="J55">
            <v>8802.24</v>
          </cell>
          <cell r="K55">
            <v>307.67999999999995</v>
          </cell>
        </row>
        <row r="56">
          <cell r="B56" t="str">
            <v>6T28-48        6T40-48</v>
          </cell>
          <cell r="C56">
            <v>30</v>
          </cell>
          <cell r="D56">
            <v>266.10000000000002</v>
          </cell>
          <cell r="F56">
            <v>296.10000000000002</v>
          </cell>
          <cell r="G56">
            <v>896.89999999999986</v>
          </cell>
          <cell r="H56">
            <v>5818.5599999999995</v>
          </cell>
          <cell r="I56">
            <v>3308.88</v>
          </cell>
          <cell r="J56">
            <v>10024.34</v>
          </cell>
          <cell r="K56">
            <v>334.08</v>
          </cell>
        </row>
        <row r="57">
          <cell r="B57" t="str">
            <v>6T28-48        6T45-48</v>
          </cell>
          <cell r="C57">
            <v>30</v>
          </cell>
          <cell r="D57">
            <v>270.41999999999996</v>
          </cell>
          <cell r="F57">
            <v>300.41999999999996</v>
          </cell>
          <cell r="G57">
            <v>909.7399999999999</v>
          </cell>
          <cell r="H57">
            <v>5818.5599999999995</v>
          </cell>
          <cell r="I57">
            <v>3540.6000000000004</v>
          </cell>
          <cell r="J57">
            <v>10268.9</v>
          </cell>
          <cell r="K57">
            <v>348.48</v>
          </cell>
        </row>
        <row r="58">
          <cell r="B58" t="str">
            <v>6T28-52        6T45-48</v>
          </cell>
          <cell r="C58">
            <v>32.519999999999996</v>
          </cell>
          <cell r="D58">
            <v>289.62</v>
          </cell>
          <cell r="F58">
            <v>322.14</v>
          </cell>
          <cell r="G58">
            <v>909.7399999999999</v>
          </cell>
          <cell r="H58">
            <v>6249.84</v>
          </cell>
          <cell r="I58">
            <v>3540.2400000000002</v>
          </cell>
          <cell r="J58">
            <v>10699.82</v>
          </cell>
          <cell r="K58">
            <v>356.16</v>
          </cell>
        </row>
        <row r="59">
          <cell r="B59" t="str">
            <v>6T34-36        6T40-36</v>
          </cell>
          <cell r="C59">
            <v>17.304000000000002</v>
          </cell>
          <cell r="D59">
            <v>95.82</v>
          </cell>
          <cell r="F59">
            <v>113.124</v>
          </cell>
          <cell r="G59">
            <v>994.07999999999993</v>
          </cell>
          <cell r="H59">
            <v>2845.44</v>
          </cell>
          <cell r="I59">
            <v>3255.8999999999996</v>
          </cell>
          <cell r="J59">
            <v>7095.42</v>
          </cell>
          <cell r="K59">
            <v>252</v>
          </cell>
        </row>
        <row r="60">
          <cell r="B60" t="str">
            <v>6T34-40        6T38-40</v>
          </cell>
          <cell r="C60">
            <v>21.167999999999999</v>
          </cell>
          <cell r="D60">
            <v>169.20000000000002</v>
          </cell>
          <cell r="F60">
            <v>190.36800000000002</v>
          </cell>
          <cell r="G60">
            <v>1150.8</v>
          </cell>
          <cell r="H60">
            <v>3326.4000000000005</v>
          </cell>
          <cell r="I60">
            <v>3458.4000000000005</v>
          </cell>
          <cell r="J60">
            <v>7935.6000000000013</v>
          </cell>
          <cell r="K60">
            <v>273.60000000000002</v>
          </cell>
        </row>
        <row r="61">
          <cell r="B61" t="str">
            <v>6T34-40        6T40-40</v>
          </cell>
          <cell r="C61">
            <v>20.564</v>
          </cell>
          <cell r="D61">
            <v>182.4</v>
          </cell>
          <cell r="F61">
            <v>202.964</v>
          </cell>
          <cell r="G61">
            <v>1275.5999999999999</v>
          </cell>
          <cell r="H61">
            <v>3331.2</v>
          </cell>
          <cell r="I61">
            <v>7464.12</v>
          </cell>
          <cell r="J61">
            <v>12070.919999999998</v>
          </cell>
          <cell r="K61">
            <v>278.39999999999998</v>
          </cell>
        </row>
        <row r="62">
          <cell r="B62" t="str">
            <v>6T34-44        6T40-44</v>
          </cell>
          <cell r="C62">
            <v>25.44</v>
          </cell>
          <cell r="D62">
            <v>198.60000000000002</v>
          </cell>
          <cell r="F62">
            <v>224.04000000000002</v>
          </cell>
          <cell r="G62">
            <v>1283.3999999999999</v>
          </cell>
          <cell r="H62">
            <v>4086.72</v>
          </cell>
          <cell r="I62">
            <v>3550.92</v>
          </cell>
          <cell r="J62">
            <v>8921.0400000000009</v>
          </cell>
          <cell r="K62">
            <v>291.84000000000003</v>
          </cell>
        </row>
        <row r="63">
          <cell r="B63" t="str">
            <v>3x4T28-40</v>
          </cell>
          <cell r="C63">
            <v>21.167999999999999</v>
          </cell>
          <cell r="D63">
            <v>159.60000000000002</v>
          </cell>
          <cell r="F63">
            <v>180.76800000000003</v>
          </cell>
          <cell r="G63">
            <v>1053.5999999999999</v>
          </cell>
          <cell r="H63">
            <v>3321.6000000000004</v>
          </cell>
          <cell r="I63">
            <v>2752.8</v>
          </cell>
          <cell r="J63">
            <v>7128.0000000000009</v>
          </cell>
          <cell r="K63">
            <v>235.20000000000002</v>
          </cell>
        </row>
        <row r="64">
          <cell r="B64" t="str">
            <v>3x4T28-44</v>
          </cell>
          <cell r="C64">
            <v>25.392000000000003</v>
          </cell>
          <cell r="D64">
            <v>187.82399999999998</v>
          </cell>
          <cell r="F64">
            <v>213.21599999999998</v>
          </cell>
          <cell r="G64">
            <v>1053.5999999999999</v>
          </cell>
          <cell r="H64">
            <v>3995.88</v>
          </cell>
          <cell r="I64">
            <v>2752.8</v>
          </cell>
          <cell r="J64">
            <v>7802.28</v>
          </cell>
          <cell r="K64">
            <v>248.64</v>
          </cell>
        </row>
        <row r="65">
          <cell r="B65" t="str">
            <v>3x4T28-48</v>
          </cell>
          <cell r="C65">
            <v>30</v>
          </cell>
          <cell r="D65">
            <v>255.71999999999997</v>
          </cell>
          <cell r="F65">
            <v>285.71999999999997</v>
          </cell>
          <cell r="G65">
            <v>1297.1999999999998</v>
          </cell>
          <cell r="H65">
            <v>5818.5599999999995</v>
          </cell>
          <cell r="I65">
            <v>2753.52</v>
          </cell>
          <cell r="J65">
            <v>9869.2799999999988</v>
          </cell>
          <cell r="K65">
            <v>299.52</v>
          </cell>
        </row>
        <row r="66">
          <cell r="B66" t="str">
            <v>3x4T28-48§</v>
          </cell>
          <cell r="C66">
            <v>30</v>
          </cell>
          <cell r="D66">
            <v>255.71999999999997</v>
          </cell>
          <cell r="F66">
            <v>285.71999999999997</v>
          </cell>
          <cell r="G66">
            <v>1297.1999999999998</v>
          </cell>
          <cell r="H66">
            <v>5818.5599999999995</v>
          </cell>
          <cell r="I66">
            <v>2753.52</v>
          </cell>
          <cell r="J66">
            <v>9869.2799999999988</v>
          </cell>
          <cell r="K66">
            <v>299.52</v>
          </cell>
        </row>
        <row r="67">
          <cell r="B67" t="str">
            <v>3x4T34-36</v>
          </cell>
          <cell r="C67">
            <v>17.327999999999999</v>
          </cell>
          <cell r="D67">
            <v>129.60000000000002</v>
          </cell>
          <cell r="F67">
            <v>146.92800000000003</v>
          </cell>
          <cell r="G67">
            <v>774.96</v>
          </cell>
          <cell r="H67">
            <v>2845.44</v>
          </cell>
          <cell r="I67">
            <v>2647.56</v>
          </cell>
          <cell r="J67">
            <v>6267.96</v>
          </cell>
          <cell r="K67">
            <v>224.64</v>
          </cell>
        </row>
        <row r="68">
          <cell r="B68" t="str">
            <v>3x4T34-38</v>
          </cell>
          <cell r="C68">
            <v>19.200000000000003</v>
          </cell>
          <cell r="D68">
            <v>153.72</v>
          </cell>
          <cell r="F68">
            <v>172.92000000000002</v>
          </cell>
          <cell r="G68">
            <v>1119.5999999999999</v>
          </cell>
          <cell r="H68">
            <v>3003.2400000000002</v>
          </cell>
          <cell r="I68">
            <v>3309.6000000000004</v>
          </cell>
          <cell r="J68">
            <v>7432.4400000000005</v>
          </cell>
          <cell r="K68">
            <v>257.27999999999997</v>
          </cell>
        </row>
        <row r="69">
          <cell r="B69" t="str">
            <v>3x4T34-40</v>
          </cell>
          <cell r="C69">
            <v>21.167999999999999</v>
          </cell>
          <cell r="D69">
            <v>166.8</v>
          </cell>
          <cell r="F69">
            <v>187.96800000000002</v>
          </cell>
          <cell r="G69">
            <v>1119.5999999999999</v>
          </cell>
          <cell r="H69">
            <v>3331.2000000000003</v>
          </cell>
          <cell r="I69">
            <v>3237.6000000000004</v>
          </cell>
          <cell r="J69">
            <v>7688.4000000000005</v>
          </cell>
          <cell r="K69">
            <v>264</v>
          </cell>
        </row>
        <row r="70">
          <cell r="B70" t="str">
            <v>3x4T34-42</v>
          </cell>
          <cell r="C70">
            <v>23.231999999999999</v>
          </cell>
          <cell r="D70">
            <v>180.60000000000002</v>
          </cell>
          <cell r="F70">
            <v>203.83200000000002</v>
          </cell>
          <cell r="G70">
            <v>1229.4000000000001</v>
          </cell>
          <cell r="H70">
            <v>3638.88</v>
          </cell>
          <cell r="I70">
            <v>3309.6000000000004</v>
          </cell>
          <cell r="J70">
            <v>8177.880000000001</v>
          </cell>
          <cell r="K70">
            <v>270.72000000000003</v>
          </cell>
        </row>
        <row r="71">
          <cell r="B71" t="str">
            <v>3x4T34-44</v>
          </cell>
          <cell r="C71">
            <v>25.44</v>
          </cell>
          <cell r="D71">
            <v>195</v>
          </cell>
          <cell r="F71">
            <v>220.44</v>
          </cell>
          <cell r="G71">
            <v>1353.6</v>
          </cell>
          <cell r="H71">
            <v>4177.5599999999995</v>
          </cell>
          <cell r="I71">
            <v>3237.6000000000004</v>
          </cell>
          <cell r="J71">
            <v>8768.76</v>
          </cell>
          <cell r="K71">
            <v>277.44</v>
          </cell>
        </row>
        <row r="72">
          <cell r="B72" t="str">
            <v>3x4T34-46</v>
          </cell>
          <cell r="C72">
            <v>27.599999999999998</v>
          </cell>
          <cell r="D72">
            <v>210.12</v>
          </cell>
          <cell r="F72">
            <v>237.72</v>
          </cell>
          <cell r="G72">
            <v>1353.6</v>
          </cell>
          <cell r="H72">
            <v>4371.84</v>
          </cell>
          <cell r="I72">
            <v>3309.6000000000004</v>
          </cell>
          <cell r="J72">
            <v>9035.0400000000009</v>
          </cell>
          <cell r="K72">
            <v>284.15999999999997</v>
          </cell>
        </row>
        <row r="73">
          <cell r="B73" t="str">
            <v>3x4T34-48</v>
          </cell>
          <cell r="C73">
            <v>30</v>
          </cell>
          <cell r="D73">
            <v>252.36</v>
          </cell>
          <cell r="F73">
            <v>282.36</v>
          </cell>
          <cell r="G73">
            <v>1610.28</v>
          </cell>
          <cell r="H73">
            <v>4968</v>
          </cell>
          <cell r="I73">
            <v>3309.6</v>
          </cell>
          <cell r="J73">
            <v>9887.8799999999992</v>
          </cell>
          <cell r="K73">
            <v>309.12</v>
          </cell>
        </row>
        <row r="74">
          <cell r="B74" t="str">
            <v>3x4T38-30</v>
          </cell>
          <cell r="C74">
            <v>12.288</v>
          </cell>
          <cell r="D74">
            <v>89.376000000000005</v>
          </cell>
          <cell r="F74">
            <v>101.664</v>
          </cell>
          <cell r="G74">
            <v>668.04</v>
          </cell>
          <cell r="H74">
            <v>1850.3999999999999</v>
          </cell>
          <cell r="I74">
            <v>2943.36</v>
          </cell>
          <cell r="J74">
            <v>5461.7999999999993</v>
          </cell>
          <cell r="K74">
            <v>209.28000000000003</v>
          </cell>
        </row>
        <row r="75">
          <cell r="B75" t="str">
            <v>3x4T38-32</v>
          </cell>
          <cell r="C75">
            <v>13.872</v>
          </cell>
          <cell r="D75">
            <v>109.82399999999998</v>
          </cell>
          <cell r="F75">
            <v>123.69599999999998</v>
          </cell>
          <cell r="G75">
            <v>698.76</v>
          </cell>
          <cell r="H75">
            <v>2112</v>
          </cell>
          <cell r="I75">
            <v>2943.36</v>
          </cell>
          <cell r="J75">
            <v>5754.1200000000008</v>
          </cell>
          <cell r="K75">
            <v>226.56000000000003</v>
          </cell>
        </row>
        <row r="76">
          <cell r="B76" t="str">
            <v>3x4T38-34</v>
          </cell>
          <cell r="C76">
            <v>15.55</v>
          </cell>
          <cell r="D76">
            <v>120.91</v>
          </cell>
          <cell r="F76">
            <v>136.46</v>
          </cell>
          <cell r="G76">
            <v>758.04</v>
          </cell>
          <cell r="H76">
            <v>2390.88</v>
          </cell>
          <cell r="I76">
            <v>2943.36</v>
          </cell>
          <cell r="J76">
            <v>6092.2800000000007</v>
          </cell>
          <cell r="K76">
            <v>233.28000000000003</v>
          </cell>
        </row>
        <row r="77">
          <cell r="B77" t="str">
            <v>3x4T38-36</v>
          </cell>
          <cell r="C77">
            <v>17.329999999999998</v>
          </cell>
          <cell r="D77">
            <v>132.66999999999999</v>
          </cell>
          <cell r="F77">
            <v>150</v>
          </cell>
          <cell r="G77">
            <v>824.04</v>
          </cell>
          <cell r="H77">
            <v>2845.44</v>
          </cell>
          <cell r="I77">
            <v>2943.36</v>
          </cell>
          <cell r="J77">
            <v>6612.84</v>
          </cell>
          <cell r="K77">
            <v>240</v>
          </cell>
        </row>
        <row r="78">
          <cell r="B78" t="str">
            <v>3x4T38-38</v>
          </cell>
          <cell r="C78">
            <v>19.2</v>
          </cell>
          <cell r="D78">
            <v>158.5</v>
          </cell>
          <cell r="F78">
            <v>177.7</v>
          </cell>
          <cell r="G78">
            <v>1182</v>
          </cell>
          <cell r="H78">
            <v>3003.24</v>
          </cell>
          <cell r="I78">
            <v>3679.2</v>
          </cell>
          <cell r="J78">
            <v>7864.44</v>
          </cell>
          <cell r="K78">
            <v>276.48</v>
          </cell>
        </row>
        <row r="79">
          <cell r="B79" t="str">
            <v>3x4T38-40</v>
          </cell>
          <cell r="C79">
            <v>21.17</v>
          </cell>
          <cell r="D79">
            <v>171.6</v>
          </cell>
          <cell r="F79">
            <v>192.76999999999998</v>
          </cell>
          <cell r="G79">
            <v>1182</v>
          </cell>
          <cell r="H79">
            <v>3321.6</v>
          </cell>
          <cell r="I79">
            <v>3679.2</v>
          </cell>
          <cell r="J79">
            <v>8182.8</v>
          </cell>
          <cell r="K79">
            <v>283.20000000000005</v>
          </cell>
        </row>
        <row r="80">
          <cell r="B80" t="str">
            <v>3x4T38-42</v>
          </cell>
          <cell r="C80">
            <v>23.23</v>
          </cell>
          <cell r="D80">
            <v>185.4</v>
          </cell>
          <cell r="F80">
            <v>208.63</v>
          </cell>
          <cell r="G80">
            <v>1291.8</v>
          </cell>
          <cell r="H80">
            <v>3638.88</v>
          </cell>
          <cell r="I80">
            <v>3679.2</v>
          </cell>
          <cell r="J80">
            <v>8609.880000000001</v>
          </cell>
          <cell r="K80">
            <v>289.92</v>
          </cell>
        </row>
        <row r="81">
          <cell r="B81" t="str">
            <v>3x4T38-44</v>
          </cell>
          <cell r="C81">
            <v>25.392000000000003</v>
          </cell>
          <cell r="D81">
            <v>199.82400000000001</v>
          </cell>
          <cell r="F81">
            <v>225.21600000000001</v>
          </cell>
          <cell r="G81">
            <v>1416</v>
          </cell>
          <cell r="H81">
            <v>4371.84</v>
          </cell>
          <cell r="I81">
            <v>3679.2000000000003</v>
          </cell>
          <cell r="J81">
            <v>9467.0400000000009</v>
          </cell>
          <cell r="K81">
            <v>296.64</v>
          </cell>
        </row>
        <row r="82">
          <cell r="B82" t="str">
            <v>3x4T40-44</v>
          </cell>
          <cell r="C82">
            <v>25.44</v>
          </cell>
          <cell r="D82">
            <v>202.20000000000002</v>
          </cell>
          <cell r="F82">
            <v>227.64000000000001</v>
          </cell>
          <cell r="G82">
            <v>1213.1999999999998</v>
          </cell>
          <cell r="H82">
            <v>3995.88</v>
          </cell>
          <cell r="I82">
            <v>3864.24</v>
          </cell>
          <cell r="J82">
            <v>9073.32</v>
          </cell>
          <cell r="K82">
            <v>306.24</v>
          </cell>
        </row>
        <row r="83">
          <cell r="B83" t="str">
            <v>3x4T40-46</v>
          </cell>
          <cell r="C83">
            <v>27.647999999999996</v>
          </cell>
          <cell r="D83">
            <v>217.34399999999999</v>
          </cell>
          <cell r="F83">
            <v>244.99199999999999</v>
          </cell>
          <cell r="G83">
            <v>1452.3600000000001</v>
          </cell>
          <cell r="H83">
            <v>6005.76</v>
          </cell>
          <cell r="I83">
            <v>3864.24</v>
          </cell>
          <cell r="J83">
            <v>11322.36</v>
          </cell>
          <cell r="K83">
            <v>312.95999999999998</v>
          </cell>
        </row>
        <row r="84">
          <cell r="B84" t="str">
            <v>3x4T40-48§</v>
          </cell>
          <cell r="C84">
            <v>30</v>
          </cell>
          <cell r="D84">
            <v>276.48</v>
          </cell>
          <cell r="F84">
            <v>306.48</v>
          </cell>
          <cell r="G84">
            <v>1489.8</v>
          </cell>
          <cell r="H84">
            <v>5818.56</v>
          </cell>
          <cell r="I84">
            <v>3864.24</v>
          </cell>
          <cell r="J84">
            <v>11172.6</v>
          </cell>
          <cell r="K84">
            <v>368.64</v>
          </cell>
        </row>
        <row r="85">
          <cell r="B85" t="str">
            <v>3x4T40-48</v>
          </cell>
          <cell r="C85">
            <v>30</v>
          </cell>
          <cell r="D85">
            <v>276.48</v>
          </cell>
          <cell r="F85">
            <v>306.48</v>
          </cell>
          <cell r="G85">
            <v>1489.8</v>
          </cell>
          <cell r="H85">
            <v>5818.56</v>
          </cell>
          <cell r="I85">
            <v>3864.24</v>
          </cell>
          <cell r="J85">
            <v>11172.6</v>
          </cell>
          <cell r="K85">
            <v>368.64</v>
          </cell>
        </row>
        <row r="86">
          <cell r="B86" t="str">
            <v>3x4T40-50</v>
          </cell>
          <cell r="C86">
            <v>32.448</v>
          </cell>
          <cell r="D86">
            <v>267.024</v>
          </cell>
          <cell r="F86">
            <v>299.47199999999998</v>
          </cell>
          <cell r="G86">
            <v>1802.4</v>
          </cell>
          <cell r="H86">
            <v>7104</v>
          </cell>
          <cell r="I86">
            <v>3864.24</v>
          </cell>
          <cell r="J86">
            <v>12770.64</v>
          </cell>
          <cell r="K86">
            <v>358.07999999999993</v>
          </cell>
        </row>
        <row r="87">
          <cell r="B87" t="str">
            <v>3x4T45-40N</v>
          </cell>
          <cell r="C87">
            <v>21.12</v>
          </cell>
          <cell r="D87">
            <v>200.06400000000002</v>
          </cell>
          <cell r="F87">
            <v>221.18400000000003</v>
          </cell>
          <cell r="G87">
            <v>1482.84</v>
          </cell>
          <cell r="H87">
            <v>3331.2000000000003</v>
          </cell>
          <cell r="I87">
            <v>4327.68</v>
          </cell>
          <cell r="J87">
            <v>9141.7200000000012</v>
          </cell>
          <cell r="K87">
            <v>353.28</v>
          </cell>
        </row>
        <row r="88">
          <cell r="B88" t="str">
            <v>3x4T45-48§</v>
          </cell>
          <cell r="C88">
            <v>30</v>
          </cell>
          <cell r="D88">
            <v>285.12</v>
          </cell>
          <cell r="F88">
            <v>315.12</v>
          </cell>
          <cell r="G88">
            <v>1566.84</v>
          </cell>
          <cell r="H88">
            <v>5818.5599999999995</v>
          </cell>
          <cell r="I88">
            <v>4327.68</v>
          </cell>
          <cell r="J88">
            <v>11713.08</v>
          </cell>
          <cell r="K88">
            <v>397.44000000000005</v>
          </cell>
        </row>
        <row r="89">
          <cell r="B89" t="str">
            <v>4MC6-18</v>
          </cell>
          <cell r="D89">
            <v>49.39</v>
          </cell>
          <cell r="F89">
            <v>49.39</v>
          </cell>
          <cell r="G89">
            <v>203.07</v>
          </cell>
          <cell r="H89">
            <v>589.58999999999992</v>
          </cell>
          <cell r="I89">
            <v>2551.73</v>
          </cell>
          <cell r="J89">
            <v>3344.39</v>
          </cell>
          <cell r="K89">
            <v>125.2724</v>
          </cell>
        </row>
        <row r="90">
          <cell r="B90" t="str">
            <v>4MC6-22</v>
          </cell>
          <cell r="D90">
            <v>108.94</v>
          </cell>
          <cell r="F90">
            <v>108.94</v>
          </cell>
          <cell r="G90">
            <v>737.31</v>
          </cell>
          <cell r="H90">
            <v>959.99</v>
          </cell>
          <cell r="I90">
            <v>4066.95</v>
          </cell>
          <cell r="J90">
            <v>5764.25</v>
          </cell>
          <cell r="K90">
            <v>249.26399999999995</v>
          </cell>
        </row>
        <row r="91">
          <cell r="B91" t="str">
            <v>4MC6-24</v>
          </cell>
          <cell r="D91">
            <v>49.39</v>
          </cell>
          <cell r="F91">
            <v>49.39</v>
          </cell>
          <cell r="G91">
            <v>245</v>
          </cell>
          <cell r="H91">
            <v>424.71999999999997</v>
          </cell>
          <cell r="I91">
            <v>2005.32</v>
          </cell>
          <cell r="J91">
            <v>2675.04</v>
          </cell>
          <cell r="K91">
            <v>133.72040000000001</v>
          </cell>
        </row>
        <row r="92">
          <cell r="B92" t="str">
            <v>4MC8-22</v>
          </cell>
          <cell r="D92">
            <v>117.34</v>
          </cell>
          <cell r="F92">
            <v>117.34</v>
          </cell>
          <cell r="G92">
            <v>703.42</v>
          </cell>
          <cell r="H92">
            <v>1013.23</v>
          </cell>
          <cell r="I92">
            <v>4152.1499999999996</v>
          </cell>
          <cell r="J92">
            <v>5868.7999999999993</v>
          </cell>
          <cell r="K92">
            <v>249.26399999999995</v>
          </cell>
        </row>
        <row r="93">
          <cell r="B93" t="str">
            <v>4MC8-26</v>
          </cell>
          <cell r="D93">
            <v>100.49</v>
          </cell>
          <cell r="F93">
            <v>100.49</v>
          </cell>
          <cell r="G93">
            <v>457.84</v>
          </cell>
          <cell r="H93">
            <v>1013.23</v>
          </cell>
          <cell r="I93">
            <v>3697.85</v>
          </cell>
          <cell r="J93">
            <v>5168.92</v>
          </cell>
          <cell r="K93">
            <v>205.93199999999999</v>
          </cell>
        </row>
        <row r="94">
          <cell r="B94" t="str">
            <v>2T24-50</v>
          </cell>
          <cell r="C94">
            <v>5.4080000000000004</v>
          </cell>
          <cell r="D94">
            <v>35.183999999999997</v>
          </cell>
          <cell r="F94">
            <v>40.591999999999999</v>
          </cell>
          <cell r="G94">
            <v>760.42</v>
          </cell>
          <cell r="I94">
            <v>730.56</v>
          </cell>
          <cell r="J94">
            <v>1490.98</v>
          </cell>
          <cell r="K94">
            <v>58.56</v>
          </cell>
        </row>
        <row r="95">
          <cell r="B95" t="str">
            <v>4T28-32</v>
          </cell>
          <cell r="C95">
            <v>4.6239999999999997</v>
          </cell>
          <cell r="D95">
            <v>34.048000000000002</v>
          </cell>
          <cell r="F95">
            <v>38.672000000000004</v>
          </cell>
          <cell r="G95">
            <v>271.04000000000002</v>
          </cell>
          <cell r="H95">
            <v>704</v>
          </cell>
          <cell r="I95">
            <v>568.96</v>
          </cell>
          <cell r="J95">
            <v>1544</v>
          </cell>
          <cell r="K95">
            <v>62.72</v>
          </cell>
        </row>
        <row r="96">
          <cell r="B96" t="str">
            <v>4T28-34</v>
          </cell>
          <cell r="C96">
            <v>5.1840000000000002</v>
          </cell>
          <cell r="D96">
            <v>37.744</v>
          </cell>
          <cell r="F96">
            <v>42.927999999999997</v>
          </cell>
          <cell r="G96">
            <v>271.04000000000002</v>
          </cell>
          <cell r="H96">
            <v>796.96</v>
          </cell>
          <cell r="I96">
            <v>568.96</v>
          </cell>
          <cell r="J96">
            <v>1636.96</v>
          </cell>
          <cell r="K96">
            <v>64.960000000000008</v>
          </cell>
        </row>
        <row r="97">
          <cell r="B97" t="str">
            <v>4T28-36</v>
          </cell>
          <cell r="C97">
            <v>5.78</v>
          </cell>
          <cell r="D97">
            <v>41.66</v>
          </cell>
          <cell r="F97">
            <v>47.44</v>
          </cell>
          <cell r="G97">
            <v>241.2</v>
          </cell>
          <cell r="H97">
            <v>887.04</v>
          </cell>
          <cell r="I97">
            <v>734.04</v>
          </cell>
          <cell r="J97">
            <v>1862.28</v>
          </cell>
          <cell r="K97">
            <v>67.2</v>
          </cell>
        </row>
        <row r="98">
          <cell r="B98" t="str">
            <v>4T28-40</v>
          </cell>
          <cell r="C98">
            <v>7.056</v>
          </cell>
          <cell r="D98">
            <v>53.2</v>
          </cell>
          <cell r="F98">
            <v>60.256</v>
          </cell>
          <cell r="G98">
            <v>351.2</v>
          </cell>
          <cell r="H98">
            <v>1107.2</v>
          </cell>
          <cell r="I98">
            <v>917.6</v>
          </cell>
          <cell r="J98">
            <v>2376</v>
          </cell>
          <cell r="K98">
            <v>78.400000000000006</v>
          </cell>
        </row>
        <row r="99">
          <cell r="B99" t="str">
            <v>4T28-44</v>
          </cell>
          <cell r="C99">
            <v>8.4640000000000004</v>
          </cell>
          <cell r="D99">
            <v>62.607999999999997</v>
          </cell>
          <cell r="F99">
            <v>71.072000000000003</v>
          </cell>
          <cell r="G99">
            <v>351.2</v>
          </cell>
          <cell r="H99">
            <v>1331.96</v>
          </cell>
          <cell r="I99">
            <v>917.6</v>
          </cell>
          <cell r="J99">
            <v>2600.7600000000002</v>
          </cell>
          <cell r="K99">
            <v>82.88</v>
          </cell>
        </row>
        <row r="100">
          <cell r="B100" t="str">
            <v>4T28-48</v>
          </cell>
          <cell r="C100">
            <v>10</v>
          </cell>
          <cell r="D100">
            <v>85.248000000000005</v>
          </cell>
          <cell r="F100">
            <v>95.248000000000005</v>
          </cell>
          <cell r="G100">
            <v>432.4</v>
          </cell>
          <cell r="H100">
            <v>1939.52</v>
          </cell>
          <cell r="I100">
            <v>917.6</v>
          </cell>
          <cell r="J100">
            <v>3289.52</v>
          </cell>
          <cell r="K100">
            <v>99.84</v>
          </cell>
        </row>
        <row r="101">
          <cell r="B101" t="str">
            <v>4T28-48§</v>
          </cell>
          <cell r="C101">
            <v>10</v>
          </cell>
          <cell r="D101">
            <v>85.248000000000005</v>
          </cell>
          <cell r="F101">
            <v>95.248000000000005</v>
          </cell>
          <cell r="G101">
            <v>432.4</v>
          </cell>
          <cell r="H101">
            <v>1939.52</v>
          </cell>
          <cell r="I101">
            <v>917.6</v>
          </cell>
          <cell r="J101">
            <v>3289.52</v>
          </cell>
          <cell r="K101">
            <v>99.84</v>
          </cell>
        </row>
        <row r="102">
          <cell r="B102" t="str">
            <v>4T28-52</v>
          </cell>
          <cell r="C102">
            <v>11.66</v>
          </cell>
          <cell r="D102">
            <v>98.05</v>
          </cell>
          <cell r="F102">
            <v>109.71</v>
          </cell>
          <cell r="G102">
            <v>432.4</v>
          </cell>
          <cell r="H102">
            <v>2227.04</v>
          </cell>
          <cell r="I102">
            <v>917.6</v>
          </cell>
          <cell r="J102">
            <v>3577.04</v>
          </cell>
          <cell r="K102">
            <v>104.96000000000001</v>
          </cell>
        </row>
        <row r="103">
          <cell r="B103" t="str">
            <v>4T28-52§</v>
          </cell>
          <cell r="C103">
            <v>11.66</v>
          </cell>
          <cell r="D103">
            <v>98.05</v>
          </cell>
          <cell r="F103">
            <v>109.71</v>
          </cell>
          <cell r="G103">
            <v>432.4</v>
          </cell>
          <cell r="H103">
            <v>2227.04</v>
          </cell>
          <cell r="I103">
            <v>917.6</v>
          </cell>
          <cell r="J103">
            <v>3577.04</v>
          </cell>
          <cell r="K103">
            <v>104.96000000000001</v>
          </cell>
        </row>
        <row r="104">
          <cell r="B104" t="str">
            <v>4T34-26</v>
          </cell>
          <cell r="C104">
            <v>3.3919999999999999</v>
          </cell>
          <cell r="D104">
            <v>23.391999999999999</v>
          </cell>
          <cell r="F104">
            <v>26.783999999999999</v>
          </cell>
          <cell r="G104">
            <v>178.32</v>
          </cell>
          <cell r="H104">
            <v>497.28</v>
          </cell>
          <cell r="I104">
            <v>683.6</v>
          </cell>
          <cell r="J104">
            <v>1359.1999999999998</v>
          </cell>
          <cell r="K104">
            <v>60.8</v>
          </cell>
        </row>
        <row r="105">
          <cell r="B105" t="str">
            <v>4T34-28</v>
          </cell>
          <cell r="C105">
            <v>3.6</v>
          </cell>
          <cell r="D105">
            <v>25.984000000000002</v>
          </cell>
          <cell r="F105">
            <v>29.584000000000003</v>
          </cell>
          <cell r="G105">
            <v>206.32</v>
          </cell>
          <cell r="H105">
            <v>573.6</v>
          </cell>
          <cell r="I105">
            <v>683.6</v>
          </cell>
          <cell r="J105">
            <v>1463.52</v>
          </cell>
          <cell r="K105">
            <v>62.72</v>
          </cell>
        </row>
        <row r="106">
          <cell r="B106" t="str">
            <v>4T34-30</v>
          </cell>
          <cell r="C106">
            <v>4.0960000000000001</v>
          </cell>
          <cell r="D106">
            <v>28.77</v>
          </cell>
          <cell r="F106">
            <v>32.866</v>
          </cell>
          <cell r="G106">
            <v>206.32</v>
          </cell>
          <cell r="H106">
            <v>616.79999999999995</v>
          </cell>
          <cell r="I106">
            <v>683.6</v>
          </cell>
          <cell r="J106">
            <v>1506.7199999999998</v>
          </cell>
          <cell r="K106">
            <v>64.639999999999986</v>
          </cell>
        </row>
        <row r="107">
          <cell r="B107" t="str">
            <v>4T34-32</v>
          </cell>
          <cell r="C107">
            <v>4.62</v>
          </cell>
          <cell r="D107">
            <v>35.840000000000003</v>
          </cell>
          <cell r="F107">
            <v>40.46</v>
          </cell>
          <cell r="G107">
            <v>216.56</v>
          </cell>
          <cell r="H107">
            <v>704</v>
          </cell>
          <cell r="I107">
            <v>882.56</v>
          </cell>
          <cell r="J107">
            <v>1803.12</v>
          </cell>
          <cell r="K107">
            <v>70.400000000000006</v>
          </cell>
        </row>
        <row r="108">
          <cell r="B108" t="str">
            <v>4T34-34</v>
          </cell>
          <cell r="C108">
            <v>5.18</v>
          </cell>
          <cell r="D108">
            <v>39.28</v>
          </cell>
          <cell r="F108">
            <v>44.46</v>
          </cell>
          <cell r="G108">
            <v>236.32</v>
          </cell>
          <cell r="H108">
            <v>796.96</v>
          </cell>
          <cell r="I108">
            <v>882.56</v>
          </cell>
          <cell r="J108">
            <v>1915.84</v>
          </cell>
          <cell r="K108">
            <v>72.64</v>
          </cell>
        </row>
        <row r="109">
          <cell r="B109" t="str">
            <v>4T34-36</v>
          </cell>
          <cell r="C109">
            <v>5.7759999999999998</v>
          </cell>
          <cell r="D109">
            <v>43.2</v>
          </cell>
          <cell r="F109">
            <v>48.975999999999999</v>
          </cell>
          <cell r="G109">
            <v>258.32</v>
          </cell>
          <cell r="H109">
            <v>948.48</v>
          </cell>
          <cell r="I109">
            <v>882.52</v>
          </cell>
          <cell r="J109">
            <v>2089.3199999999997</v>
          </cell>
          <cell r="K109">
            <v>74.88</v>
          </cell>
        </row>
        <row r="110">
          <cell r="B110" t="str">
            <v>4T34-38</v>
          </cell>
          <cell r="C110">
            <v>6.4</v>
          </cell>
          <cell r="D110">
            <v>51.23</v>
          </cell>
          <cell r="F110">
            <v>57.629999999999995</v>
          </cell>
          <cell r="G110">
            <v>373.2</v>
          </cell>
          <cell r="H110">
            <v>1001.08</v>
          </cell>
          <cell r="I110">
            <v>1103.2</v>
          </cell>
          <cell r="J110">
            <v>2477.48</v>
          </cell>
          <cell r="K110">
            <v>85.759999999999991</v>
          </cell>
        </row>
        <row r="111">
          <cell r="B111" t="str">
            <v>4T34-40</v>
          </cell>
          <cell r="C111">
            <v>7.056</v>
          </cell>
          <cell r="D111">
            <v>55.6</v>
          </cell>
          <cell r="F111">
            <v>62.655999999999999</v>
          </cell>
          <cell r="G111">
            <v>373.2</v>
          </cell>
          <cell r="H111">
            <v>1110.4000000000001</v>
          </cell>
          <cell r="I111">
            <v>1079.2</v>
          </cell>
          <cell r="J111">
            <v>2562.8000000000002</v>
          </cell>
          <cell r="K111">
            <v>88</v>
          </cell>
        </row>
        <row r="112">
          <cell r="B112" t="str">
            <v>4T34-42</v>
          </cell>
          <cell r="C112">
            <v>7.7439999999999998</v>
          </cell>
          <cell r="D112">
            <v>60.19</v>
          </cell>
          <cell r="F112">
            <v>67.933999999999997</v>
          </cell>
          <cell r="G112">
            <v>409.8</v>
          </cell>
          <cell r="H112">
            <v>1212.96</v>
          </cell>
          <cell r="I112">
            <v>1103.2</v>
          </cell>
          <cell r="J112">
            <v>2725.96</v>
          </cell>
          <cell r="K112">
            <v>90.240000000000009</v>
          </cell>
        </row>
        <row r="113">
          <cell r="B113" t="str">
            <v>4T34-44</v>
          </cell>
          <cell r="C113">
            <v>8.4600000000000009</v>
          </cell>
          <cell r="D113">
            <v>65.010000000000005</v>
          </cell>
          <cell r="F113">
            <v>73.47</v>
          </cell>
          <cell r="G113">
            <v>451.2</v>
          </cell>
          <cell r="H113">
            <v>1392.52</v>
          </cell>
          <cell r="I113">
            <v>1079.2</v>
          </cell>
          <cell r="J113">
            <v>2922.92</v>
          </cell>
          <cell r="K113">
            <v>92.48</v>
          </cell>
        </row>
        <row r="114">
          <cell r="B114" t="str">
            <v>4T34-46</v>
          </cell>
          <cell r="C114">
            <v>9.1999999999999993</v>
          </cell>
          <cell r="D114">
            <v>70.400000000000006</v>
          </cell>
          <cell r="F114">
            <v>79.600000000000009</v>
          </cell>
          <cell r="G114">
            <v>451.2</v>
          </cell>
          <cell r="H114">
            <v>1457.28</v>
          </cell>
          <cell r="I114">
            <v>1103.2</v>
          </cell>
          <cell r="J114">
            <v>3011.6800000000003</v>
          </cell>
          <cell r="K114">
            <v>94.72</v>
          </cell>
        </row>
        <row r="115">
          <cell r="B115" t="str">
            <v>4T34-48</v>
          </cell>
          <cell r="C115">
            <v>10</v>
          </cell>
          <cell r="D115">
            <v>84.12</v>
          </cell>
          <cell r="F115">
            <v>94.12</v>
          </cell>
          <cell r="G115">
            <v>536.76</v>
          </cell>
          <cell r="H115">
            <v>1656</v>
          </cell>
          <cell r="I115">
            <v>1103.2</v>
          </cell>
          <cell r="J115">
            <v>3295.96</v>
          </cell>
          <cell r="K115">
            <v>103.03999999999999</v>
          </cell>
        </row>
        <row r="116">
          <cell r="B116" t="str">
            <v>4T38-36N</v>
          </cell>
          <cell r="C116">
            <v>5.7759999999999998</v>
          </cell>
          <cell r="D116">
            <v>44.223999999999997</v>
          </cell>
          <cell r="F116">
            <v>50</v>
          </cell>
          <cell r="G116">
            <v>274.68</v>
          </cell>
          <cell r="H116">
            <v>948.48</v>
          </cell>
          <cell r="I116">
            <v>981.12</v>
          </cell>
          <cell r="J116">
            <v>2204.2800000000002</v>
          </cell>
          <cell r="K116">
            <v>82.240000000000009</v>
          </cell>
        </row>
        <row r="117">
          <cell r="B117" t="str">
            <v>4T38-38N</v>
          </cell>
          <cell r="C117">
            <v>6.4</v>
          </cell>
          <cell r="D117">
            <v>52.84</v>
          </cell>
          <cell r="F117">
            <v>59.24</v>
          </cell>
          <cell r="G117">
            <v>394</v>
          </cell>
          <cell r="H117">
            <v>1001.08</v>
          </cell>
          <cell r="I117">
            <v>1226.4000000000001</v>
          </cell>
          <cell r="J117">
            <v>2621.48</v>
          </cell>
          <cell r="K117">
            <v>92.16</v>
          </cell>
        </row>
        <row r="118">
          <cell r="B118" t="str">
            <v>4T38-40N</v>
          </cell>
          <cell r="C118">
            <v>7.056</v>
          </cell>
          <cell r="D118">
            <v>57.2</v>
          </cell>
          <cell r="F118">
            <v>64.256</v>
          </cell>
          <cell r="G118">
            <v>394</v>
          </cell>
          <cell r="H118">
            <v>1107.2</v>
          </cell>
          <cell r="I118">
            <v>1226.4000000000001</v>
          </cell>
          <cell r="J118">
            <v>2727.6000000000004</v>
          </cell>
          <cell r="K118">
            <v>94.4</v>
          </cell>
        </row>
        <row r="119">
          <cell r="B119" t="str">
            <v>4T40-44</v>
          </cell>
          <cell r="C119">
            <v>8.48</v>
          </cell>
          <cell r="D119">
            <v>67.400000000000006</v>
          </cell>
          <cell r="F119">
            <v>75.88000000000001</v>
          </cell>
          <cell r="G119">
            <v>404.4</v>
          </cell>
          <cell r="H119">
            <v>1331.96</v>
          </cell>
          <cell r="I119">
            <v>1288.08</v>
          </cell>
          <cell r="J119">
            <v>3024.44</v>
          </cell>
          <cell r="K119">
            <v>102.08</v>
          </cell>
        </row>
        <row r="120">
          <cell r="B120" t="str">
            <v>4T40-46</v>
          </cell>
          <cell r="C120">
            <v>9.2159999999999993</v>
          </cell>
          <cell r="D120">
            <v>72.447999999999993</v>
          </cell>
          <cell r="F120">
            <v>81.663999999999987</v>
          </cell>
          <cell r="G120">
            <v>484.12</v>
          </cell>
          <cell r="H120">
            <v>2001.92</v>
          </cell>
          <cell r="I120">
            <v>1288.08</v>
          </cell>
          <cell r="J120">
            <v>3774.12</v>
          </cell>
          <cell r="K120">
            <v>104.32</v>
          </cell>
        </row>
        <row r="121">
          <cell r="B121" t="str">
            <v>4T40-48</v>
          </cell>
          <cell r="C121">
            <v>10</v>
          </cell>
          <cell r="D121">
            <v>92.16</v>
          </cell>
          <cell r="F121">
            <v>102.16</v>
          </cell>
          <cell r="G121">
            <v>496.6</v>
          </cell>
          <cell r="H121">
            <v>1939.52</v>
          </cell>
          <cell r="I121">
            <v>1288.08</v>
          </cell>
          <cell r="J121">
            <v>3724.2</v>
          </cell>
          <cell r="K121">
            <v>106.56</v>
          </cell>
        </row>
        <row r="122">
          <cell r="B122" t="str">
            <v>4T40-48§</v>
          </cell>
          <cell r="C122">
            <v>10</v>
          </cell>
          <cell r="D122">
            <v>92.16</v>
          </cell>
          <cell r="F122">
            <v>102.16</v>
          </cell>
          <cell r="G122">
            <v>496.6</v>
          </cell>
          <cell r="H122">
            <v>1939.52</v>
          </cell>
          <cell r="I122">
            <v>1288.08</v>
          </cell>
          <cell r="J122">
            <v>3724.2</v>
          </cell>
          <cell r="K122">
            <v>106.56</v>
          </cell>
        </row>
        <row r="123">
          <cell r="B123" t="str">
            <v>4T45-40A</v>
          </cell>
          <cell r="C123">
            <v>7.04</v>
          </cell>
          <cell r="D123">
            <v>66.688000000000002</v>
          </cell>
          <cell r="F123">
            <v>73.728000000000009</v>
          </cell>
          <cell r="G123">
            <v>494.28</v>
          </cell>
          <cell r="H123">
            <v>1110.4000000000001</v>
          </cell>
          <cell r="I123">
            <v>1442.56</v>
          </cell>
          <cell r="J123">
            <v>3047.24</v>
          </cell>
          <cell r="K123">
            <v>117.75999999999999</v>
          </cell>
        </row>
        <row r="124">
          <cell r="B124" t="str">
            <v>4T45-44</v>
          </cell>
          <cell r="C124">
            <v>8.48</v>
          </cell>
          <cell r="D124">
            <v>76.08</v>
          </cell>
          <cell r="F124">
            <v>84.56</v>
          </cell>
          <cell r="G124">
            <v>494.28</v>
          </cell>
          <cell r="H124">
            <v>1330.56</v>
          </cell>
          <cell r="I124">
            <v>1442.56</v>
          </cell>
          <cell r="J124">
            <v>3267.3999999999996</v>
          </cell>
          <cell r="K124">
            <v>122.24</v>
          </cell>
        </row>
        <row r="125">
          <cell r="B125" t="str">
            <v>4T45-48</v>
          </cell>
          <cell r="C125">
            <v>10</v>
          </cell>
          <cell r="D125">
            <v>95.04</v>
          </cell>
          <cell r="F125">
            <v>105.04</v>
          </cell>
          <cell r="G125">
            <v>522.26</v>
          </cell>
          <cell r="H125">
            <v>1939.52</v>
          </cell>
          <cell r="I125">
            <v>1442.56</v>
          </cell>
          <cell r="J125">
            <v>3904.3399999999997</v>
          </cell>
          <cell r="K125">
            <v>132.48000000000002</v>
          </cell>
        </row>
        <row r="126">
          <cell r="B126" t="str">
            <v>4T50-44</v>
          </cell>
          <cell r="C126">
            <v>8.4640000000000004</v>
          </cell>
          <cell r="D126">
            <v>78.975999999999999</v>
          </cell>
          <cell r="F126">
            <v>87.44</v>
          </cell>
          <cell r="G126">
            <v>607.16</v>
          </cell>
          <cell r="H126">
            <v>1826.88</v>
          </cell>
          <cell r="I126">
            <v>1596.8</v>
          </cell>
          <cell r="J126">
            <v>4030.84</v>
          </cell>
          <cell r="K126">
            <v>131.83999999999997</v>
          </cell>
        </row>
        <row r="127">
          <cell r="B127" t="str">
            <v>4T50-56</v>
          </cell>
          <cell r="C127">
            <v>13.456</v>
          </cell>
          <cell r="D127">
            <v>193.572</v>
          </cell>
          <cell r="F127">
            <v>207.02799999999999</v>
          </cell>
          <cell r="G127">
            <v>516</v>
          </cell>
          <cell r="H127">
            <v>2943.2</v>
          </cell>
          <cell r="I127">
            <v>1833.92</v>
          </cell>
          <cell r="J127">
            <v>5293.12</v>
          </cell>
          <cell r="K127">
            <v>214</v>
          </cell>
        </row>
        <row r="128">
          <cell r="B128" t="str">
            <v>MB34-12x11</v>
          </cell>
          <cell r="C128">
            <v>13.34</v>
          </cell>
          <cell r="D128">
            <v>80.510000000000005</v>
          </cell>
          <cell r="F128">
            <v>93.850000000000009</v>
          </cell>
          <cell r="G128">
            <v>376.42</v>
          </cell>
          <cell r="H128">
            <v>2531.6</v>
          </cell>
          <cell r="I128">
            <v>2213.92</v>
          </cell>
          <cell r="J128">
            <v>5121.9400000000005</v>
          </cell>
          <cell r="K128">
            <v>94.16548339959391</v>
          </cell>
        </row>
        <row r="129">
          <cell r="B129" t="str">
            <v>MB34-13x12</v>
          </cell>
          <cell r="C129">
            <v>15.88</v>
          </cell>
          <cell r="D129">
            <v>94.06</v>
          </cell>
          <cell r="F129">
            <v>109.94</v>
          </cell>
          <cell r="G129">
            <v>421.37</v>
          </cell>
          <cell r="H129">
            <v>3598.22</v>
          </cell>
          <cell r="I129">
            <v>2357.2800000000002</v>
          </cell>
          <cell r="J129">
            <v>6376.87</v>
          </cell>
          <cell r="K129">
            <v>99.445483399593911</v>
          </cell>
        </row>
        <row r="130">
          <cell r="B130" t="str">
            <v>MB38-13x11</v>
          </cell>
          <cell r="C130">
            <v>14.46</v>
          </cell>
          <cell r="D130">
            <v>86.504000000000005</v>
          </cell>
          <cell r="F130">
            <v>100.964</v>
          </cell>
          <cell r="G130">
            <v>425.18999999999994</v>
          </cell>
          <cell r="H130">
            <v>3404.52</v>
          </cell>
          <cell r="I130">
            <v>2285.7600000000002</v>
          </cell>
          <cell r="J130">
            <v>6115.47</v>
          </cell>
          <cell r="K130">
            <v>97.165483399593924</v>
          </cell>
        </row>
        <row r="131">
          <cell r="B131" t="str">
            <v>MB38-13x12</v>
          </cell>
          <cell r="C131">
            <v>15.78</v>
          </cell>
          <cell r="D131">
            <v>93.504000000000005</v>
          </cell>
          <cell r="F131">
            <v>109.28400000000001</v>
          </cell>
          <cell r="G131">
            <v>431.34999999999997</v>
          </cell>
          <cell r="H131">
            <v>3477.59</v>
          </cell>
          <cell r="I131">
            <v>2357.2800000000002</v>
          </cell>
          <cell r="J131">
            <v>6266.22</v>
          </cell>
          <cell r="K131">
            <v>100.16548339959392</v>
          </cell>
        </row>
        <row r="132">
          <cell r="B132" t="str">
            <v>MB38-14x12</v>
          </cell>
          <cell r="C132">
            <v>17</v>
          </cell>
          <cell r="D132">
            <v>100</v>
          </cell>
          <cell r="F132">
            <v>117</v>
          </cell>
          <cell r="G132">
            <v>439.97</v>
          </cell>
          <cell r="H132">
            <v>3981.6</v>
          </cell>
          <cell r="I132">
            <v>2967.8399999999997</v>
          </cell>
          <cell r="J132">
            <v>7389.41</v>
          </cell>
          <cell r="K132">
            <v>103.16548339959392</v>
          </cell>
        </row>
        <row r="133">
          <cell r="B133" t="str">
            <v>MB42-14x12</v>
          </cell>
          <cell r="C133">
            <v>17</v>
          </cell>
          <cell r="D133">
            <v>104.5</v>
          </cell>
          <cell r="F133">
            <v>121.5</v>
          </cell>
          <cell r="G133">
            <v>481.43</v>
          </cell>
          <cell r="H133">
            <v>3874.84</v>
          </cell>
          <cell r="I133">
            <v>3138.08</v>
          </cell>
          <cell r="J133">
            <v>7494.35</v>
          </cell>
          <cell r="K133">
            <v>119.85567675943146</v>
          </cell>
        </row>
        <row r="134">
          <cell r="B134" t="str">
            <v>MB42-15x13</v>
          </cell>
          <cell r="C134">
            <v>19.739999999999998</v>
          </cell>
          <cell r="D134">
            <v>119.65</v>
          </cell>
          <cell r="F134">
            <v>139.39000000000001</v>
          </cell>
          <cell r="G134">
            <v>540.91999999999996</v>
          </cell>
          <cell r="H134">
            <v>4183.3500000000004</v>
          </cell>
          <cell r="I134">
            <v>4489.09</v>
          </cell>
          <cell r="J134">
            <v>9213.36</v>
          </cell>
          <cell r="K134">
            <v>127.45567675943147</v>
          </cell>
        </row>
        <row r="135">
          <cell r="B135" t="str">
            <v>MB42-16x14</v>
          </cell>
          <cell r="C135">
            <v>22.68</v>
          </cell>
          <cell r="D135">
            <v>135.55000000000001</v>
          </cell>
          <cell r="F135">
            <v>158.23000000000002</v>
          </cell>
          <cell r="G135">
            <v>573.04</v>
          </cell>
          <cell r="H135">
            <v>5066.29</v>
          </cell>
          <cell r="I135">
            <v>3273.82</v>
          </cell>
          <cell r="J135">
            <v>8913.15</v>
          </cell>
          <cell r="K135">
            <v>135.05567675943146</v>
          </cell>
        </row>
        <row r="136">
          <cell r="B136" t="str">
            <v>MB60-18x18</v>
          </cell>
          <cell r="C136">
            <v>32.340000000000003</v>
          </cell>
          <cell r="D136">
            <v>237.24</v>
          </cell>
          <cell r="F136">
            <v>269.58000000000004</v>
          </cell>
          <cell r="G136">
            <v>834.53</v>
          </cell>
          <cell r="H136">
            <v>7500.32</v>
          </cell>
          <cell r="I136">
            <v>4990.22</v>
          </cell>
          <cell r="J136">
            <v>13325.07</v>
          </cell>
          <cell r="K136">
            <v>207.77096679918782</v>
          </cell>
        </row>
        <row r="137">
          <cell r="B137" t="str">
            <v>MB70-18x18</v>
          </cell>
          <cell r="C137">
            <v>32.340000000000003</v>
          </cell>
          <cell r="D137">
            <v>338.01600000000002</v>
          </cell>
          <cell r="F137">
            <v>370.35599999999999</v>
          </cell>
          <cell r="G137">
            <v>1144.3699999999999</v>
          </cell>
          <cell r="H137">
            <v>6981.92</v>
          </cell>
          <cell r="I137">
            <v>6648.58</v>
          </cell>
          <cell r="J137">
            <v>14774.869999999999</v>
          </cell>
          <cell r="K137">
            <v>228.09096679918781</v>
          </cell>
        </row>
        <row r="138">
          <cell r="B138" t="str">
            <v>MB70-20x20</v>
          </cell>
          <cell r="C138">
            <v>40.020000000000003</v>
          </cell>
          <cell r="D138">
            <v>396.42</v>
          </cell>
          <cell r="F138">
            <v>436.44</v>
          </cell>
          <cell r="G138">
            <v>1240.29</v>
          </cell>
          <cell r="H138">
            <v>8896.9699999999993</v>
          </cell>
          <cell r="I138">
            <v>7260.18</v>
          </cell>
          <cell r="J138">
            <v>17397.439999999999</v>
          </cell>
          <cell r="K138">
            <v>244.01096679918783</v>
          </cell>
        </row>
        <row r="139">
          <cell r="B139" t="str">
            <v>3MB28-12x12</v>
          </cell>
          <cell r="C139">
            <v>44.160000000000004</v>
          </cell>
          <cell r="D139">
            <v>263.64</v>
          </cell>
          <cell r="F139">
            <v>307.8</v>
          </cell>
          <cell r="G139">
            <v>1283.25</v>
          </cell>
          <cell r="H139">
            <v>10038.66</v>
          </cell>
          <cell r="I139">
            <v>6857.58</v>
          </cell>
          <cell r="J139">
            <v>18179.489999999998</v>
          </cell>
          <cell r="K139">
            <v>287.89645019878174</v>
          </cell>
        </row>
        <row r="140">
          <cell r="B140" t="str">
            <v>3MB30-11x10</v>
          </cell>
          <cell r="C140">
            <v>33.839999999999996</v>
          </cell>
          <cell r="D140">
            <v>166.71</v>
          </cell>
          <cell r="F140">
            <v>200.55</v>
          </cell>
          <cell r="G140">
            <v>1092.33</v>
          </cell>
          <cell r="H140">
            <v>8332.41</v>
          </cell>
          <cell r="I140">
            <v>4293.96</v>
          </cell>
          <cell r="J140">
            <v>13718.7</v>
          </cell>
          <cell r="K140">
            <v>231.6611601590254</v>
          </cell>
        </row>
        <row r="141">
          <cell r="B141" t="str">
            <v>3MB30-11x11</v>
          </cell>
          <cell r="C141">
            <v>37.14</v>
          </cell>
          <cell r="D141">
            <v>180.51599999999999</v>
          </cell>
          <cell r="F141">
            <v>217.65600000000001</v>
          </cell>
          <cell r="G141">
            <v>1032.4499999999998</v>
          </cell>
          <cell r="H141">
            <v>9139.02</v>
          </cell>
          <cell r="I141">
            <v>4431.54</v>
          </cell>
          <cell r="J141">
            <v>14603.010000000002</v>
          </cell>
          <cell r="K141">
            <v>239.46116015902538</v>
          </cell>
        </row>
        <row r="142">
          <cell r="B142" t="str">
            <v>3MB30-12x12</v>
          </cell>
          <cell r="C142">
            <v>44.160000000000004</v>
          </cell>
          <cell r="D142">
            <v>263.64</v>
          </cell>
          <cell r="F142">
            <v>307.8</v>
          </cell>
          <cell r="G142">
            <v>1221.81</v>
          </cell>
          <cell r="H142">
            <v>10038.66</v>
          </cell>
          <cell r="I142">
            <v>6857.58</v>
          </cell>
          <cell r="J142">
            <v>18118.05</v>
          </cell>
          <cell r="K142">
            <v>286.09645019878178</v>
          </cell>
        </row>
        <row r="143">
          <cell r="B143" t="str">
            <v>3MB30-13x13</v>
          </cell>
          <cell r="C143">
            <v>51.78</v>
          </cell>
          <cell r="D143">
            <v>317.61599999999999</v>
          </cell>
          <cell r="F143">
            <v>369.39599999999996</v>
          </cell>
          <cell r="G143">
            <v>1669.23</v>
          </cell>
          <cell r="H143">
            <v>12069.33</v>
          </cell>
          <cell r="I143">
            <v>8306.64</v>
          </cell>
          <cell r="J143">
            <v>22045.199999999997</v>
          </cell>
          <cell r="K143">
            <v>354.16703027829442</v>
          </cell>
        </row>
        <row r="144">
          <cell r="B144" t="str">
            <v>3MB34-12x12</v>
          </cell>
          <cell r="C144">
            <v>44.16</v>
          </cell>
          <cell r="D144">
            <v>263.64</v>
          </cell>
          <cell r="F144">
            <v>307.79999999999995</v>
          </cell>
          <cell r="G144">
            <v>1283.25</v>
          </cell>
          <cell r="H144">
            <v>10038.66</v>
          </cell>
          <cell r="I144">
            <v>6857.58</v>
          </cell>
          <cell r="J144">
            <v>18179.489999999998</v>
          </cell>
          <cell r="K144">
            <v>287.89645019878174</v>
          </cell>
        </row>
        <row r="145">
          <cell r="B145" t="str">
            <v>3MB34-13x13</v>
          </cell>
          <cell r="C145">
            <v>51.78</v>
          </cell>
          <cell r="D145">
            <v>304.14</v>
          </cell>
          <cell r="F145">
            <v>355.91999999999996</v>
          </cell>
          <cell r="G145">
            <v>1569.69</v>
          </cell>
          <cell r="H145">
            <v>12032.880000000001</v>
          </cell>
          <cell r="I145">
            <v>8306.64</v>
          </cell>
          <cell r="J145">
            <v>21909.21</v>
          </cell>
          <cell r="K145">
            <v>305.89645019878174</v>
          </cell>
        </row>
        <row r="146">
          <cell r="B146" t="str">
            <v>3MB38-12x12</v>
          </cell>
          <cell r="C146">
            <v>43.68</v>
          </cell>
          <cell r="D146">
            <v>261</v>
          </cell>
          <cell r="F146">
            <v>304.68</v>
          </cell>
          <cell r="G146">
            <v>1247.73</v>
          </cell>
          <cell r="H146">
            <v>9845.43</v>
          </cell>
          <cell r="I146">
            <v>6857.58</v>
          </cell>
          <cell r="J146">
            <v>17950.739999999998</v>
          </cell>
          <cell r="K146">
            <v>291.49645019878176</v>
          </cell>
        </row>
        <row r="147">
          <cell r="B147" t="str">
            <v>3MB38-13x13</v>
          </cell>
          <cell r="C147">
            <v>51.300000000000004</v>
          </cell>
          <cell r="D147">
            <v>301.53000000000003</v>
          </cell>
          <cell r="F147">
            <v>352.83000000000004</v>
          </cell>
          <cell r="G147">
            <v>1459.77</v>
          </cell>
          <cell r="H147">
            <v>11740.89</v>
          </cell>
          <cell r="I147">
            <v>8306.64</v>
          </cell>
          <cell r="J147">
            <v>21507.3</v>
          </cell>
          <cell r="K147">
            <v>318.96000000000004</v>
          </cell>
        </row>
        <row r="148">
          <cell r="B148" t="str">
            <v>Bu l«ng nÐo</v>
          </cell>
        </row>
        <row r="149">
          <cell r="B149" t="str">
            <v>2x8BL42-250</v>
          </cell>
          <cell r="H149">
            <v>487.04</v>
          </cell>
        </row>
        <row r="150">
          <cell r="B150" t="str">
            <v>16BL42-354</v>
          </cell>
          <cell r="H150">
            <v>508.8</v>
          </cell>
        </row>
        <row r="151">
          <cell r="B151" t="str">
            <v>8BL48-250</v>
          </cell>
          <cell r="H151">
            <v>356.16</v>
          </cell>
        </row>
        <row r="152">
          <cell r="B152" t="str">
            <v>8BL56-250</v>
          </cell>
          <cell r="H152">
            <v>505.12</v>
          </cell>
        </row>
        <row r="153">
          <cell r="B153" t="str">
            <v>3x8BL48-250</v>
          </cell>
          <cell r="H153">
            <v>1068.48</v>
          </cell>
        </row>
        <row r="154">
          <cell r="B154" t="str">
            <v>3x8BL56-250</v>
          </cell>
          <cell r="H154">
            <v>1515.3600000000001</v>
          </cell>
        </row>
        <row r="155">
          <cell r="B155" t="str">
            <v>3x16BL64</v>
          </cell>
          <cell r="H155">
            <v>2816.16</v>
          </cell>
        </row>
        <row r="156">
          <cell r="B156" t="str">
            <v>16BL64</v>
          </cell>
          <cell r="H156">
            <v>938.72</v>
          </cell>
        </row>
        <row r="157">
          <cell r="B157" t="str">
            <v>16BL72</v>
          </cell>
          <cell r="H157">
            <v>984.64</v>
          </cell>
        </row>
        <row r="158">
          <cell r="B158" t="str">
            <v>16BL80</v>
          </cell>
          <cell r="H158">
            <v>1237.92</v>
          </cell>
        </row>
        <row r="159">
          <cell r="B159" t="str">
            <v>TiÕp ®Þa</v>
          </cell>
        </row>
        <row r="160">
          <cell r="B160" t="str">
            <v>R1T-1</v>
          </cell>
          <cell r="H160">
            <v>35.770000000000003</v>
          </cell>
        </row>
        <row r="161">
          <cell r="B161" t="str">
            <v>R1T-§</v>
          </cell>
          <cell r="H161">
            <v>53.78</v>
          </cell>
        </row>
        <row r="162">
          <cell r="B162" t="str">
            <v>R1T-2</v>
          </cell>
          <cell r="H162">
            <v>71.540000000000006</v>
          </cell>
        </row>
      </sheetData>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M"/>
      <sheetName val="VL"/>
      <sheetName val="L"/>
      <sheetName val="THGT"/>
      <sheetName val="THDG"/>
      <sheetName val="DG"/>
      <sheetName val="XL4Poppy"/>
      <sheetName val="BMA"/>
      <sheetName val="[luongCAU KH"/>
      <sheetName val="111"/>
      <sheetName val="131"/>
      <sheetName val="138"/>
      <sheetName val="Tồn k"/>
      <sheetName val="BCTH"/>
      <sheetName val="BCTH (2)"/>
      <sheetName val="Dư nợ"/>
      <sheetName val="141"/>
      <sheetName val="156"/>
      <sheetName val="331"/>
      <sheetName val="632"/>
      <sheetName val="334"/>
      <sheetName val="336"/>
      <sheetName val="338.8"/>
      <sheetName val="421"/>
      <sheetName val="642"/>
      <sheetName val="641"/>
      <sheetName val="511"/>
      <sheetName val="635"/>
      <sheetName val="KqKD"/>
      <sheetName val="Can doiQ1"/>
      <sheetName val="911"/>
      <sheetName val="151"/>
      <sheetName val="Sheet2"/>
      <sheetName val="can đối"/>
      <sheetName val="ThueVAT"/>
      <sheetName val="00000000"/>
      <sheetName val="10000000"/>
      <sheetName val="20000000"/>
      <sheetName val="_luongCAU KH"/>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TC1"/>
      <sheetName val="TMTSCD"/>
      <sheetName val="TMLN"/>
      <sheetName val="XL4Poppy"/>
      <sheetName val="#REF!"/>
      <sheetName val="F5"/>
      <sheetName val="#REF"/>
      <sheetName val="THPDMoi  (2)"/>
      <sheetName val="dongia (2)"/>
      <sheetName val="gtrinh"/>
      <sheetName val="phuluc1"/>
      <sheetName val="TONG HOP VL-NC"/>
      <sheetName val="lam-moi"/>
      <sheetName val="chitiet"/>
      <sheetName val="TONGKE3p "/>
      <sheetName val="giathanh1"/>
      <sheetName val="TH VL, NC, DDHT Thanhphuoc"/>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s>
    <sheetDataSet>
      <sheetData sheetId="0"/>
      <sheetData sheetId="1"/>
      <sheetData sheetId="2"/>
      <sheetData sheetId="3" refreshError="1">
        <row r="15">
          <cell r="A15" t="b">
            <v>1</v>
          </cell>
        </row>
        <row r="31">
          <cell r="C31" t="b">
            <v>1</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Tong San luong"/>
      <sheetName val="TQT"/>
      <sheetName val="Tong Quyettoan"/>
      <sheetName val="Quyettoan 2001"/>
      <sheetName val="TT tam ung"/>
      <sheetName val="QT thue 2001"/>
      <sheetName val="P bo CPC 2001"/>
      <sheetName val="PB KHTS 2001"/>
      <sheetName val="Dieuchinh thueVAT"/>
      <sheetName val="XL4Poppy"/>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Do K"/>
      <sheetName val="G hop"/>
      <sheetName val="DCTC"/>
      <sheetName val="T hop"/>
      <sheetName val="Sheet1"/>
      <sheetName val="TPHcat"/>
      <sheetName val="TPH da"/>
      <sheetName val="tong hop"/>
      <sheetName val="phan tich DG"/>
      <sheetName val="gia vat lieu"/>
      <sheetName val="gia xe may"/>
      <sheetName val="gia nhan cong"/>
      <sheetName val="XL4Test5"/>
      <sheetName val="Congty"/>
      <sheetName val="VPPN"/>
      <sheetName val="XN74"/>
      <sheetName val="XN54"/>
      <sheetName val="XN33"/>
      <sheetName val="NK96"/>
      <sheetName val="Dong Dau"/>
      <sheetName val="Sau dong"/>
      <sheetName val="Ma xa"/>
      <sheetName val="Me tri"/>
      <sheetName val="My dinh"/>
      <sheetName val="Tong cong"/>
      <sheetName val="Sheet4"/>
      <sheetName val="Sheet5"/>
      <sheetName val="moma o 7+9"/>
      <sheetName val="Sheet2"/>
      <sheetName val="Sheet3"/>
      <sheetName val="Gia VL"/>
      <sheetName val="Bang gia ca may"/>
      <sheetName val="Bang luong CB"/>
      <sheetName val="Bang P.tich CT"/>
      <sheetName val="D.toan chi tiet"/>
      <sheetName val="Bang TH Dtoan"/>
      <sheetName val="XXXXXXXX"/>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CBR"/>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km345+400-km345+500 (2)"/>
      <sheetName val="km337+00-km337+34 (3)"/>
      <sheetName val="cong ty so 9 VINACONEX"/>
      <sheetName val="cong ty so 9 VINACONEX (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MTO REV_0"/>
      <sheetName val="Quang Tri"/>
      <sheetName val="TTHue"/>
      <sheetName val="Da Nang"/>
      <sheetName val="Quang Nam"/>
      <sheetName val="Quang Ngai"/>
      <sheetName val="TH DH-QN"/>
      <sheetName val="KP HD"/>
      <sheetName val="DB HD"/>
      <sheetName val="TH"/>
      <sheetName val="ThietKe"/>
      <sheetName val="HoSoMT"/>
      <sheetName val="GiamSat"/>
      <sheetName val="ThamDinhTKKT"/>
      <sheetName val="ThamDinhDT"/>
      <sheetName val="QLDA"/>
      <sheetName val="TM"/>
      <sheetName val="TM (2)"/>
      <sheetName val="KPTH"/>
      <sheetName val="KPTH (2)"/>
      <sheetName val="Noi Suy"/>
      <sheetName val="Bia (2)"/>
      <sheetName val="Gia NC"/>
      <sheetName val="00000001"/>
      <sheetName val="00000002"/>
      <sheetName val="20000000"/>
      <sheetName val="3000000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LUY KE LO Hang"/>
      <sheetName val="Ng - 01"/>
      <sheetName val="Ng- 02"/>
      <sheetName val="Ng-03"/>
      <sheetName val="Ng - 04"/>
      <sheetName val="Ng - 05"/>
      <sheetName val="Ng - 06"/>
      <sheetName val="Ng - 07"/>
      <sheetName val="Ng - 08"/>
      <sheetName val="Ng - 9"/>
      <sheetName val="Ng - 10"/>
      <sheetName val="NG - 11"/>
      <sheetName val="NG - 12"/>
      <sheetName val="NG - 13"/>
      <sheetName val="NG - 14"/>
      <sheetName val="NG -15"/>
      <sheetName val="NG - 16"/>
      <sheetName val="Sheet16"/>
      <sheetName val="Sheet15"/>
      <sheetName val="Sheet14"/>
      <sheetName val="Sheet13"/>
      <sheetName val="Sheet12"/>
      <sheetName val="Sheet11"/>
      <sheetName val="Sheet10"/>
      <sheetName val="Sheet9"/>
      <sheetName val="Sheet8"/>
      <sheetName val="Sheet7"/>
      <sheetName val="Sheet6"/>
      <sheetName val="du tru di BT,TV,BPhuoc1"/>
      <sheetName val="CT"/>
      <sheetName val="CLVL"/>
      <sheetName val="KHNN"/>
      <sheetName val="DPRRtm"/>
      <sheetName val="TK 1331"/>
      <sheetName val="BKe Von vay"/>
      <sheetName val="CP "/>
      <sheetName val="NK Chung"/>
      <sheetName val="So cai"/>
      <sheetName val="NK Thu -Chi"/>
      <sheetName val="SQTM"/>
      <sheetName val="DKCtu"/>
      <sheetName val="CtuGso"/>
      <sheetName val="BCTC"/>
      <sheetName val="Tdoi HD"/>
      <sheetName val="40000000"/>
      <sheetName val="50000000"/>
      <sheetName val="60000000"/>
      <sheetName val="DTCT"/>
      <sheetName val="PTVT"/>
      <sheetName val="THDT"/>
      <sheetName val="THVT"/>
      <sheetName val="THGT"/>
      <sheetName val="[99Q3299(REV.0).xlsÝK253 AC"/>
      <sheetName val="LUONG1"/>
      <sheetName val="Khoan khau tru"/>
      <sheetName val="cac khoan nop"/>
      <sheetName val="Doan phi CD"/>
      <sheetName val="Tro giup CN"/>
      <sheetName val="QTOAN C.T"/>
      <sheetName val="B.PPL"/>
      <sheetName val="Hop don vi"/>
      <sheetName val="XIN T.TOAN CPC"/>
      <sheetName val="Luong ranh PL"/>
      <sheetName val="Luong noi TPL"/>
      <sheetName val="CAP PHAT LUONG"/>
      <sheetName val="TK331A"/>
      <sheetName val="TK131B"/>
      <sheetName val="TK131A"/>
      <sheetName val="TK 331c1"/>
      <sheetName val="TK331C"/>
      <sheetName val="CT331-2003"/>
      <sheetName val="CT 331"/>
      <sheetName val="CT131-2003"/>
      <sheetName val="CT 131"/>
      <sheetName val="TK331B"/>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Quang T2i"/>
      <sheetName val="Quang Ngaa"/>
      <sheetName val="CL-1"/>
      <sheetName val="QT-1"/>
      <sheetName val="THKP1"/>
      <sheetName val="THKP2"/>
      <sheetName val="QT-2"/>
      <sheetName val="CL-3"/>
      <sheetName val="THKP3"/>
      <sheetName val="QT-3"/>
      <sheetName val="QT-4"/>
      <sheetName val="CL-4"/>
      <sheetName val="THKP4"/>
      <sheetName val="CL-5"/>
      <sheetName val="THKP5"/>
      <sheetName val="QT-5"/>
      <sheetName val="Ha Thanh"/>
      <sheetName val="Du toan"/>
      <sheetName val="Phan tich vat tu"/>
      <sheetName val="Tong hop vat tu"/>
      <sheetName val="Tong hop gia"/>
      <sheetName val="Vat tu"/>
      <sheetName val="Tro giup"/>
      <sheetName val="Nhan cong"/>
      <sheetName val="May thi cong"/>
      <sheetName val="Chi phi chung"/>
      <sheetName val="Config"/>
      <sheetName val="Duong cong_x0000_vu hcm (7;) (2)"/>
      <sheetName val="km341+1077 -km341+!177.61"/>
      <sheetName val="K243 K98"/>
      <sheetName val="_x000b_255"/>
      <sheetName val="BD52"/>
      <sheetName val="Coc 52"/>
      <sheetName val="BD225"/>
      <sheetName val="Coc 225"/>
      <sheetName val="ၨt 24-11"/>
      <sheetName val="VAY"/>
      <sheetName val="Bom"/>
      <sheetName val="Chart1"/>
      <sheetName val="thang1"/>
      <sheetName val=""/>
      <sheetName val="Tien luong"/>
      <sheetName val="Phan tich"/>
      <sheetName val="Kinh phi"/>
      <sheetName val="Chenh lech"/>
      <sheetName val="TH phan dien"/>
      <sheetName val="Tong hop PXL"/>
      <sheetName val="Van chuyen"/>
      <sheetName val="TH toan bo"/>
      <sheetName val="KP phan dien"/>
      <sheetName val="Phan nuoc"/>
      <sheetName val="TH phan nuoc"/>
      <sheetName val="Kinh phi TDCD"/>
      <sheetName val="Phan tich TDCD"/>
      <sheetName val="Chen lech TDCD"/>
      <sheetName val="Tong hop TDCD"/>
      <sheetName val="Sheet17"/>
      <sheetName val="Sheet18"/>
      <sheetName val="Sheet19"/>
      <sheetName val="Sheet20"/>
      <sheetName val="Sheet21"/>
      <sheetName val="Sheet22"/>
      <sheetName val="Sheet23"/>
      <sheetName val="Sheet24"/>
      <sheetName val="Sheet25"/>
      <sheetName val="99Q3299(REV.0)"/>
      <sheetName val="CATHODIC PROTEATION"/>
      <sheetName val="TL kenh Hon Cut"/>
      <sheetName val="Hon Soi"/>
      <sheetName val="D_x0003_TC"/>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DSKH HN"/>
      <sheetName val="NKY "/>
      <sheetName val="DS-TT"/>
      <sheetName val=" HN NHAP"/>
      <sheetName val="KHO HN"/>
      <sheetName val="CNO "/>
      <sheetName val="Cham cong (5)"/>
      <sheetName val="KP ÿÿ"/>
      <sheetName val="Y_x0000__x0004_HD"/>
      <sheetName val="H-QN_x0000__x0000__x0000__x0000__x0000__x0000__x0000__x0000__x0000__x0000__x0000_줔Ư_x0000__x0004__x0000__x0000__x0000__x0000__x0000__x0000_圌Ư_x0000__x0000__x0000__x0000_"/>
      <sheetName val=" bdca3"/>
      <sheetName val=" BDA3"/>
      <sheetName val="CHAM CONG  nam2004"/>
      <sheetName val="CA 3 &amp; DOC HAI 04"/>
      <sheetName val=" BVCQ"/>
      <sheetName val=" BVBH"/>
      <sheetName val=" BVPXL"/>
      <sheetName val="DT"/>
      <sheetName val="CP"/>
      <sheetName val="BCT6"/>
      <sheetName val="DG"/>
      <sheetName val="BTH"/>
      <sheetName val="VLQI-2005"/>
      <sheetName val="00000003"/>
      <sheetName val="Nhieu"/>
      <sheetName val="Dung"/>
      <sheetName val="Dung T"/>
      <sheetName val="Bao tuoi tre"/>
      <sheetName val="Tu liem"/>
      <sheetName val="UBDTMN"/>
      <sheetName val="Ban Cde"/>
      <sheetName val="Thach"/>
      <sheetName val="Duong"/>
      <sheetName val="PHBCTU"/>
      <sheetName val="Khac"/>
      <sheetName val="Chi tiet"/>
      <sheetName val="31.3.03"/>
      <sheetName val="PT"/>
      <sheetName val="T Uøò"/>
      <sheetName val="SD12_x0000_(2)"/>
      <sheetName val="tde"/>
      <sheetName val="tong"/>
      <sheetName val="Lamson"/>
      <sheetName val="luongson"/>
      <sheetName val="phuoctien"/>
      <sheetName val="phuoc dai"/>
      <sheetName val="phuocthang"/>
      <sheetName val="phuocthanh"/>
      <sheetName val="_x0000__x0000_2 AC"/>
      <sheetName val="khd"/>
      <sheetName val="t1003-t104"/>
      <sheetName val="03"/>
      <sheetName val="02"/>
      <sheetName val="CUOC HAQUANG"/>
      <sheetName val="CUOC207"/>
      <sheetName val="CUOCBAO LAM"/>
      <sheetName val="CUOCPHUCHOA"/>
      <sheetName val="CUOC COC PHAT"/>
      <sheetName val="CUOC VC BO "/>
      <sheetName val="CUOC PAC DA"/>
      <sheetName val="Cuoc VC"/>
      <sheetName val="THQToan"/>
      <sheetName val="PTICH BS"/>
      <sheetName val="PHAN TICH KL"/>
      <sheetName val="BUgia"/>
      <sheetName val="THOP KP"/>
      <sheetName val="BO SUNG PS"/>
      <sheetName val="DU TOAN PS TNHAT"/>
      <sheetName val="NA LOA"/>
      <sheetName val="COC PHAT"/>
      <sheetName val="207-QT"/>
      <sheetName val="ThanhcoSONTAY"/>
      <sheetName val="Thanhco tong hop"/>
      <sheetName val="Truong Ba Trai(xong)"/>
      <sheetName val="QL32Tranh ST"/>
      <sheetName val="NGUYEN VAN TROI Goi3"/>
      <sheetName val="Nut GT D.Anh Troi (xong)"/>
      <sheetName val="B.xung D.DanHoa-ThanhVan(xong)"/>
      <sheetName val="Kc giavonQ1.05"/>
    </sheetNames>
    <sheetDataSet>
      <sheetData sheetId="0" refreshError="1"/>
      <sheetData sheetId="1" refreshError="1">
        <row r="1">
          <cell r="A1" t="str">
            <v>PRICE BREAKDOWN FOR ELECTRICAL INSTALLATION WORK</v>
          </cell>
          <cell r="B1" t="str">
            <v xml:space="preserve">  600V CONTROL CA_x0000_LE 12/C 2.0 sq.mm  PVC/PVC</v>
          </cell>
          <cell r="C1">
            <v>-195</v>
          </cell>
          <cell r="D1" t="str">
            <v>M</v>
          </cell>
          <cell r="E1">
            <v>38</v>
          </cell>
          <cell r="F1">
            <v>-7410</v>
          </cell>
          <cell r="G1" t="str">
            <v xml:space="preserve"> </v>
          </cell>
          <cell r="H1"/>
          <cell r="I1"/>
          <cell r="J1"/>
          <cell r="K1" t="str">
            <v xml:space="preserve"> </v>
          </cell>
          <cell r="L1" t="str">
            <v>M+L</v>
          </cell>
          <cell r="M1">
            <v>0</v>
          </cell>
          <cell r="N1">
            <v>0</v>
          </cell>
          <cell r="O1">
            <v>60</v>
          </cell>
          <cell r="P1">
            <v>114600</v>
          </cell>
          <cell r="Q1"/>
        </row>
        <row r="2">
          <cell r="B2" t="str">
            <v>??  LNG TERMINAL</v>
          </cell>
          <cell r="C2">
            <v>0</v>
          </cell>
          <cell r="D2">
            <v>0</v>
          </cell>
          <cell r="E2">
            <v>0</v>
          </cell>
          <cell r="F2">
            <v>0</v>
          </cell>
          <cell r="G2" t="str">
            <v xml:space="preserve"> </v>
          </cell>
          <cell r="H2">
            <v>0</v>
          </cell>
          <cell r="I2" t="str">
            <v>CTCI Q. NO. : 99Q3299</v>
          </cell>
          <cell r="J2">
            <v>0</v>
          </cell>
          <cell r="K2">
            <v>0</v>
          </cell>
          <cell r="L2">
            <v>0</v>
          </cell>
          <cell r="M2">
            <v>0</v>
          </cell>
          <cell r="N2">
            <v>0</v>
          </cell>
          <cell r="O2">
            <v>0</v>
          </cell>
          <cell r="P2" t="str">
            <v>CTCI Q. NO. : 99Q3299</v>
          </cell>
        </row>
        <row r="3">
          <cell r="B3" t="str">
            <v>LOCATION: ?? ?????</v>
          </cell>
        </row>
        <row r="4">
          <cell r="A4"/>
          <cell r="B4"/>
          <cell r="C4"/>
          <cell r="D4"/>
          <cell r="E4"/>
          <cell r="F4"/>
          <cell r="G4"/>
          <cell r="H4">
            <v>4.303918780958249E-283</v>
          </cell>
          <cell r="I4"/>
          <cell r="J4">
            <v>1.4775881111090027E-309</v>
          </cell>
          <cell r="K4"/>
          <cell r="L4"/>
          <cell r="M4">
            <v>2.2250743890061491E-308</v>
          </cell>
          <cell r="N4"/>
          <cell r="O4">
            <v>3.3156563676248386E-316</v>
          </cell>
          <cell r="P4"/>
          <cell r="Q4"/>
        </row>
        <row r="5">
          <cell r="E5" t="str">
            <v xml:space="preserve">                  TO SITE</v>
          </cell>
          <cell r="F5">
            <v>0</v>
          </cell>
          <cell r="G5" t="str">
            <v xml:space="preserve">                  TO SITE</v>
          </cell>
          <cell r="H5">
            <v>0</v>
          </cell>
          <cell r="I5">
            <v>0</v>
          </cell>
          <cell r="J5">
            <v>0</v>
          </cell>
          <cell r="K5" t="str">
            <v xml:space="preserve">                  TO SITE</v>
          </cell>
          <cell r="L5">
            <v>0</v>
          </cell>
          <cell r="M5" t="str">
            <v xml:space="preserve">                  TO SITE</v>
          </cell>
        </row>
        <row r="6">
          <cell r="E6" t="str">
            <v xml:space="preserve"> ON SHORE MAT'L (NET) NT$</v>
          </cell>
          <cell r="F6">
            <v>0</v>
          </cell>
          <cell r="G6" t="str">
            <v xml:space="preserve"> OFF SHORE MAT'L (NET) US$</v>
          </cell>
          <cell r="H6"/>
          <cell r="I6" t="str">
            <v xml:space="preserve">          LABOR MH (NET) </v>
          </cell>
          <cell r="J6">
            <v>0</v>
          </cell>
          <cell r="K6" t="str">
            <v xml:space="preserve">     ON SHORE MAT'L NT$</v>
          </cell>
          <cell r="L6">
            <v>0</v>
          </cell>
          <cell r="M6" t="str">
            <v xml:space="preserve">   OFF SHORE MAT'L US$</v>
          </cell>
          <cell r="N6">
            <v>0</v>
          </cell>
          <cell r="O6" t="str">
            <v xml:space="preserve">        LABOR PRICE NT$</v>
          </cell>
          <cell r="P6">
            <v>0</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G11">
            <v>0</v>
          </cell>
          <cell r="H11">
            <v>0</v>
          </cell>
          <cell r="I11">
            <v>13764</v>
          </cell>
          <cell r="J11">
            <v>13764</v>
          </cell>
          <cell r="K11">
            <v>138612100</v>
          </cell>
          <cell r="L11">
            <v>138612100</v>
          </cell>
          <cell r="M11">
            <v>0</v>
          </cell>
          <cell r="N11">
            <v>0</v>
          </cell>
          <cell r="O11">
            <v>6155030</v>
          </cell>
          <cell r="P11">
            <v>6155030</v>
          </cell>
        </row>
        <row r="12">
          <cell r="F12">
            <v>0</v>
          </cell>
          <cell r="G12">
            <v>0</v>
          </cell>
          <cell r="H12">
            <v>0</v>
          </cell>
          <cell r="I12">
            <v>0</v>
          </cell>
          <cell r="J12">
            <v>0</v>
          </cell>
          <cell r="K12">
            <v>0</v>
          </cell>
          <cell r="L12">
            <v>0</v>
          </cell>
          <cell r="M12">
            <v>0</v>
          </cell>
          <cell r="N12">
            <v>0</v>
          </cell>
          <cell r="O12">
            <v>0</v>
          </cell>
          <cell r="P12">
            <v>0</v>
          </cell>
        </row>
        <row r="13">
          <cell r="A13" t="str">
            <v xml:space="preserve">  B.</v>
          </cell>
          <cell r="B13" t="str">
            <v xml:space="preserve"> POWER DISTRIBUTION SYSTEM</v>
          </cell>
          <cell r="C13">
            <v>130730</v>
          </cell>
          <cell r="D13" t="str">
            <v>M</v>
          </cell>
          <cell r="E13">
            <v>178.00177465004208</v>
          </cell>
          <cell r="F13">
            <v>23270172</v>
          </cell>
          <cell r="G13">
            <v>0</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G14">
            <v>0</v>
          </cell>
          <cell r="H14">
            <v>0</v>
          </cell>
          <cell r="I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G15">
            <v>0</v>
          </cell>
          <cell r="H15">
            <v>0</v>
          </cell>
          <cell r="I15">
            <v>28.084645669291337</v>
          </cell>
          <cell r="J15">
            <v>14267</v>
          </cell>
          <cell r="K15">
            <v>18871.641732283464</v>
          </cell>
          <cell r="L15">
            <v>9586794</v>
          </cell>
          <cell r="M15">
            <v>0</v>
          </cell>
          <cell r="N15">
            <v>0</v>
          </cell>
          <cell r="O15">
            <v>8470.6830708661419</v>
          </cell>
          <cell r="P15">
            <v>4303107</v>
          </cell>
        </row>
        <row r="16">
          <cell r="A16" t="str">
            <v>A.8.1</v>
          </cell>
          <cell r="B16" t="str">
            <v>SELF-STANDING POWER PANEL, 480V, 65KA</v>
          </cell>
          <cell r="C16">
            <v>3.90625E-3</v>
          </cell>
          <cell r="D16" t="str">
            <v>SET</v>
          </cell>
          <cell r="E16">
            <v>120000</v>
          </cell>
          <cell r="F16">
            <v>0</v>
          </cell>
          <cell r="G16">
            <v>0</v>
          </cell>
          <cell r="H16">
            <v>0</v>
          </cell>
          <cell r="I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G17">
            <v>0</v>
          </cell>
          <cell r="H17">
            <v>0</v>
          </cell>
          <cell r="I17">
            <v>0.40336426914153134</v>
          </cell>
          <cell r="J17">
            <v>3477</v>
          </cell>
          <cell r="K17">
            <v>104.6885150812065</v>
          </cell>
          <cell r="L17">
            <v>902415</v>
          </cell>
          <cell r="M17">
            <v>0</v>
          </cell>
          <cell r="N17">
            <v>0</v>
          </cell>
          <cell r="O17">
            <v>146.95568445475638</v>
          </cell>
          <cell r="P17">
            <v>1266758</v>
          </cell>
        </row>
        <row r="18">
          <cell r="B18" t="str">
            <v>480/240V, 20KVA</v>
          </cell>
          <cell r="C18">
            <v>6</v>
          </cell>
          <cell r="D18" t="str">
            <v>SET</v>
          </cell>
          <cell r="E18">
            <v>30000</v>
          </cell>
          <cell r="F18">
            <v>0</v>
          </cell>
          <cell r="G18">
            <v>0</v>
          </cell>
          <cell r="H18">
            <v>0</v>
          </cell>
          <cell r="I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G19">
            <v>0</v>
          </cell>
          <cell r="H19">
            <v>0</v>
          </cell>
          <cell r="I19">
            <v>0.20088888888888889</v>
          </cell>
          <cell r="J19">
            <v>452</v>
          </cell>
          <cell r="K19">
            <v>219.19555555555556</v>
          </cell>
          <cell r="L19">
            <v>493190</v>
          </cell>
          <cell r="M19">
            <v>0</v>
          </cell>
          <cell r="N19">
            <v>0</v>
          </cell>
          <cell r="O19">
            <v>56.222222222222221</v>
          </cell>
          <cell r="P19">
            <v>126500</v>
          </cell>
        </row>
        <row r="20">
          <cell r="B20" t="str">
            <v>5S</v>
          </cell>
          <cell r="C20">
            <v>3.5</v>
          </cell>
          <cell r="D20">
            <v>2.11</v>
          </cell>
          <cell r="E20">
            <v>1</v>
          </cell>
          <cell r="F20">
            <v>0</v>
          </cell>
          <cell r="G20">
            <v>0</v>
          </cell>
          <cell r="H20">
            <v>0</v>
          </cell>
          <cell r="I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G21">
            <v>0</v>
          </cell>
          <cell r="H21">
            <v>0</v>
          </cell>
          <cell r="I21">
            <v>87.266666666666666</v>
          </cell>
          <cell r="J21">
            <v>1309</v>
          </cell>
          <cell r="K21">
            <v>67271.8</v>
          </cell>
          <cell r="L21">
            <v>1009077</v>
          </cell>
          <cell r="M21">
            <v>0</v>
          </cell>
          <cell r="N21">
            <v>0</v>
          </cell>
          <cell r="O21">
            <v>24435.333333333332</v>
          </cell>
          <cell r="P21">
            <v>366530</v>
          </cell>
        </row>
        <row r="22">
          <cell r="F22">
            <v>0</v>
          </cell>
          <cell r="G22">
            <v>0</v>
          </cell>
          <cell r="H22">
            <v>0</v>
          </cell>
          <cell r="I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G23">
            <v>0</v>
          </cell>
          <cell r="H23">
            <v>0</v>
          </cell>
          <cell r="I23">
            <v>221</v>
          </cell>
          <cell r="J23">
            <v>1326</v>
          </cell>
          <cell r="K23">
            <v>291143.16666666669</v>
          </cell>
          <cell r="L23">
            <v>1746859</v>
          </cell>
          <cell r="M23">
            <v>0</v>
          </cell>
          <cell r="N23">
            <v>0</v>
          </cell>
          <cell r="O23">
            <v>61933.5</v>
          </cell>
          <cell r="P23">
            <v>371601</v>
          </cell>
        </row>
        <row r="24">
          <cell r="F24">
            <v>0</v>
          </cell>
          <cell r="G24">
            <v>0</v>
          </cell>
          <cell r="H24">
            <v>0</v>
          </cell>
          <cell r="I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G25">
            <v>0</v>
          </cell>
          <cell r="H25">
            <v>0</v>
          </cell>
          <cell r="I25">
            <v>17.083333333333332</v>
          </cell>
          <cell r="J25">
            <v>1025</v>
          </cell>
          <cell r="K25">
            <v>12445.316666666668</v>
          </cell>
          <cell r="L25">
            <v>746719</v>
          </cell>
          <cell r="M25">
            <v>0</v>
          </cell>
          <cell r="N25">
            <v>0</v>
          </cell>
          <cell r="O25">
            <v>6387.1</v>
          </cell>
          <cell r="P25">
            <v>383226</v>
          </cell>
        </row>
        <row r="26">
          <cell r="B26"/>
          <cell r="I26">
            <v>0.15</v>
          </cell>
          <cell r="J26">
            <v>0</v>
          </cell>
          <cell r="K26">
            <v>0.15</v>
          </cell>
          <cell r="L26">
            <v>0</v>
          </cell>
          <cell r="M26">
            <v>0</v>
          </cell>
          <cell r="N26">
            <v>0</v>
          </cell>
          <cell r="O26">
            <v>0</v>
          </cell>
          <cell r="P26">
            <v>2</v>
          </cell>
          <cell r="Q26">
            <v>0</v>
          </cell>
        </row>
        <row r="27">
          <cell r="A27" t="str">
            <v xml:space="preserve">  I.</v>
          </cell>
          <cell r="B27" t="str">
            <v>APS SYSTEM</v>
          </cell>
          <cell r="C27">
            <v>60</v>
          </cell>
          <cell r="D27" t="str">
            <v>SET</v>
          </cell>
          <cell r="E27">
            <v>260365.88333333333</v>
          </cell>
          <cell r="F27">
            <v>15621953</v>
          </cell>
          <cell r="G27">
            <v>0</v>
          </cell>
          <cell r="H27">
            <v>0</v>
          </cell>
          <cell r="I27">
            <v>227.13333333333333</v>
          </cell>
          <cell r="J27">
            <v>13628</v>
          </cell>
          <cell r="K27">
            <v>260365.88333333333</v>
          </cell>
          <cell r="L27">
            <v>15621953</v>
          </cell>
          <cell r="M27">
            <v>0</v>
          </cell>
          <cell r="N27">
            <v>0</v>
          </cell>
          <cell r="O27">
            <v>63605.433333333334</v>
          </cell>
          <cell r="P27">
            <v>3816326</v>
          </cell>
          <cell r="Q27">
            <v>0</v>
          </cell>
        </row>
        <row r="28">
          <cell r="A28">
            <v>23</v>
          </cell>
          <cell r="B28" t="str">
            <v>5S</v>
          </cell>
          <cell r="C28">
            <v>3.5</v>
          </cell>
          <cell r="D28">
            <v>2.11</v>
          </cell>
          <cell r="E28">
            <v>1</v>
          </cell>
          <cell r="F28">
            <v>0</v>
          </cell>
          <cell r="G28">
            <v>0</v>
          </cell>
          <cell r="H28">
            <v>0</v>
          </cell>
          <cell r="I28">
            <v>0.3</v>
          </cell>
          <cell r="J28">
            <v>0</v>
          </cell>
          <cell r="K28">
            <v>0.3</v>
          </cell>
          <cell r="L28">
            <v>0</v>
          </cell>
          <cell r="M28">
            <v>0</v>
          </cell>
          <cell r="N28">
            <v>0</v>
          </cell>
          <cell r="O28">
            <v>0</v>
          </cell>
          <cell r="P28">
            <v>3</v>
          </cell>
          <cell r="Q28">
            <v>0</v>
          </cell>
        </row>
        <row r="29">
          <cell r="A29" t="str">
            <v xml:space="preserve">  J.</v>
          </cell>
          <cell r="B29" t="str">
            <v>U/G CONDUIT BANK</v>
          </cell>
          <cell r="C29">
            <v>2850</v>
          </cell>
          <cell r="D29" t="str">
            <v>M3</v>
          </cell>
          <cell r="E29">
            <v>2070.4561403508774</v>
          </cell>
          <cell r="F29">
            <v>5900800</v>
          </cell>
          <cell r="G29">
            <v>0</v>
          </cell>
          <cell r="H29">
            <v>0</v>
          </cell>
          <cell r="I29">
            <v>9.5898245614035087</v>
          </cell>
          <cell r="J29">
            <v>27331</v>
          </cell>
          <cell r="K29">
            <v>2070.4561403508774</v>
          </cell>
          <cell r="L29">
            <v>5900800</v>
          </cell>
          <cell r="M29">
            <v>0</v>
          </cell>
          <cell r="N29">
            <v>0</v>
          </cell>
          <cell r="O29">
            <v>7703.0175438596489</v>
          </cell>
          <cell r="P29">
            <v>21953600</v>
          </cell>
          <cell r="Q29">
            <v>0</v>
          </cell>
        </row>
        <row r="30">
          <cell r="A30">
            <v>25</v>
          </cell>
          <cell r="B30" t="str">
            <v>5S</v>
          </cell>
          <cell r="C30">
            <v>5</v>
          </cell>
          <cell r="D30">
            <v>2.77</v>
          </cell>
          <cell r="E30">
            <v>1</v>
          </cell>
          <cell r="F30">
            <v>0</v>
          </cell>
          <cell r="G30">
            <v>0</v>
          </cell>
          <cell r="H30">
            <v>0</v>
          </cell>
          <cell r="I30">
            <v>0.3</v>
          </cell>
          <cell r="J30">
            <v>0</v>
          </cell>
          <cell r="K30">
            <v>0.3</v>
          </cell>
          <cell r="L30">
            <v>0</v>
          </cell>
          <cell r="M30">
            <v>0</v>
          </cell>
          <cell r="N30">
            <v>0</v>
          </cell>
          <cell r="O30">
            <v>0</v>
          </cell>
          <cell r="P30">
            <v>4</v>
          </cell>
          <cell r="Q30">
            <v>0</v>
          </cell>
        </row>
        <row r="31">
          <cell r="A31">
            <v>26</v>
          </cell>
          <cell r="B31" t="str">
            <v>5S</v>
          </cell>
          <cell r="C31">
            <v>6</v>
          </cell>
          <cell r="D31">
            <v>2.77</v>
          </cell>
          <cell r="E31">
            <v>1.7652958621831609E-284</v>
          </cell>
          <cell r="F31">
            <v>0</v>
          </cell>
          <cell r="G31">
            <v>0</v>
          </cell>
          <cell r="H31">
            <v>0</v>
          </cell>
          <cell r="I31">
            <v>0</v>
          </cell>
          <cell r="J31">
            <v>0</v>
          </cell>
          <cell r="K31" t="str">
            <v>M+L</v>
          </cell>
          <cell r="L31" t="str">
            <v>M+L</v>
          </cell>
          <cell r="M31">
            <v>0</v>
          </cell>
          <cell r="N31">
            <v>0</v>
          </cell>
          <cell r="O31">
            <v>60</v>
          </cell>
          <cell r="P31">
            <v>420000</v>
          </cell>
          <cell r="Q31">
            <v>0</v>
          </cell>
        </row>
        <row r="32">
          <cell r="A32">
            <v>22.062500003958178</v>
          </cell>
          <cell r="B32" t="str">
            <v>TOTAL (ALT-1)</v>
          </cell>
          <cell r="C32"/>
          <cell r="D32"/>
          <cell r="E32"/>
          <cell r="F32">
            <v>197890079</v>
          </cell>
          <cell r="G32">
            <v>0</v>
          </cell>
          <cell r="H32">
            <v>0</v>
          </cell>
          <cell r="I32">
            <v>0</v>
          </cell>
          <cell r="J32">
            <v>109667</v>
          </cell>
          <cell r="K32">
            <v>0</v>
          </cell>
          <cell r="L32">
            <v>197890079</v>
          </cell>
          <cell r="M32">
            <v>0</v>
          </cell>
          <cell r="N32">
            <v>0</v>
          </cell>
          <cell r="O32">
            <v>0</v>
          </cell>
          <cell r="P32">
            <v>48005061</v>
          </cell>
          <cell r="Q32">
            <v>109667</v>
          </cell>
        </row>
        <row r="33">
          <cell r="A33">
            <v>28</v>
          </cell>
          <cell r="B33">
            <v>42</v>
          </cell>
          <cell r="C33"/>
          <cell r="D33"/>
          <cell r="E33" t="str">
            <v xml:space="preserve"> </v>
          </cell>
          <cell r="F33">
            <v>0</v>
          </cell>
          <cell r="G33">
            <v>0</v>
          </cell>
          <cell r="H33">
            <v>0</v>
          </cell>
          <cell r="I33">
            <v>0</v>
          </cell>
          <cell r="J33">
            <v>0</v>
          </cell>
          <cell r="K33"/>
          <cell r="L33">
            <v>0</v>
          </cell>
          <cell r="M33">
            <v>0</v>
          </cell>
          <cell r="N33">
            <v>0</v>
          </cell>
          <cell r="O33">
            <v>0</v>
          </cell>
          <cell r="P33">
            <v>0</v>
          </cell>
          <cell r="Q33">
            <v>0</v>
          </cell>
        </row>
        <row r="34">
          <cell r="A34" t="str">
            <v>OTHER</v>
          </cell>
          <cell r="B34" t="str">
            <v xml:space="preserve"> CATHODIC PROTECTION SYSTEM  FOR TRUNK LINE</v>
          </cell>
          <cell r="C34">
            <v>1</v>
          </cell>
          <cell r="D34" t="str">
            <v>LOT</v>
          </cell>
          <cell r="E34">
            <v>0</v>
          </cell>
          <cell r="F34">
            <v>4357694</v>
          </cell>
          <cell r="G34">
            <v>0</v>
          </cell>
          <cell r="H34">
            <v>0</v>
          </cell>
          <cell r="I34">
            <v>0</v>
          </cell>
          <cell r="J34">
            <v>6089</v>
          </cell>
          <cell r="K34">
            <v>0</v>
          </cell>
          <cell r="L34">
            <v>4357694</v>
          </cell>
          <cell r="M34">
            <v>0</v>
          </cell>
          <cell r="N34">
            <v>0</v>
          </cell>
          <cell r="O34">
            <v>0</v>
          </cell>
          <cell r="P34">
            <v>2372268</v>
          </cell>
          <cell r="Q34">
            <v>6089</v>
          </cell>
        </row>
        <row r="35">
          <cell r="A35">
            <v>33</v>
          </cell>
          <cell r="B35" t="str">
            <v xml:space="preserve">     4"</v>
          </cell>
          <cell r="C35">
            <v>350</v>
          </cell>
          <cell r="D35" t="str">
            <v>M</v>
          </cell>
          <cell r="E35">
            <v>343</v>
          </cell>
          <cell r="F35">
            <v>120050</v>
          </cell>
          <cell r="G35">
            <v>0</v>
          </cell>
          <cell r="H35">
            <v>0</v>
          </cell>
          <cell r="I35">
            <v>0</v>
          </cell>
          <cell r="J35">
            <v>0</v>
          </cell>
          <cell r="K35">
            <v>410000</v>
          </cell>
          <cell r="L35">
            <v>0</v>
          </cell>
          <cell r="M35">
            <v>0</v>
          </cell>
          <cell r="N35">
            <v>0</v>
          </cell>
          <cell r="O35">
            <v>0</v>
          </cell>
          <cell r="P35">
            <v>0</v>
          </cell>
          <cell r="Q35">
            <v>0</v>
          </cell>
        </row>
        <row r="36">
          <cell r="A36">
            <v>31</v>
          </cell>
          <cell r="B36" t="str">
            <v xml:space="preserve">MATERIAL PRICE ???? </v>
          </cell>
          <cell r="C36">
            <v>508</v>
          </cell>
          <cell r="D36" t="str">
            <v>SET</v>
          </cell>
          <cell r="E36" t="str">
            <v xml:space="preserve"> </v>
          </cell>
          <cell r="F36">
            <v>0</v>
          </cell>
          <cell r="G36">
            <v>0</v>
          </cell>
          <cell r="H36">
            <v>0</v>
          </cell>
          <cell r="I36">
            <v>0</v>
          </cell>
          <cell r="J36">
            <v>0</v>
          </cell>
          <cell r="K36"/>
          <cell r="L36">
            <v>0</v>
          </cell>
          <cell r="M36">
            <v>0</v>
          </cell>
          <cell r="N36">
            <v>0</v>
          </cell>
          <cell r="O36">
            <v>0</v>
          </cell>
          <cell r="P36">
            <v>0</v>
          </cell>
          <cell r="Q36">
            <v>0</v>
          </cell>
        </row>
        <row r="37">
          <cell r="A37">
            <v>32</v>
          </cell>
          <cell r="B37" t="str">
            <v xml:space="preserve">CAPACITOR </v>
          </cell>
          <cell r="C37">
            <v>0</v>
          </cell>
          <cell r="D37" t="str">
            <v>KVA</v>
          </cell>
          <cell r="E37" t="str">
            <v xml:space="preserve"> </v>
          </cell>
          <cell r="F37">
            <v>0</v>
          </cell>
          <cell r="G37">
            <v>0</v>
          </cell>
          <cell r="H37">
            <v>0</v>
          </cell>
          <cell r="I37">
            <v>0</v>
          </cell>
          <cell r="J37">
            <v>0</v>
          </cell>
          <cell r="K37"/>
          <cell r="L37">
            <v>0</v>
          </cell>
          <cell r="M37">
            <v>0</v>
          </cell>
          <cell r="N37">
            <v>0</v>
          </cell>
          <cell r="O37">
            <v>0</v>
          </cell>
          <cell r="P37">
            <v>0</v>
          </cell>
          <cell r="Q37">
            <v>0</v>
          </cell>
        </row>
        <row r="38">
          <cell r="A38">
            <v>33</v>
          </cell>
          <cell r="B38" t="str">
            <v>CABLE &amp; WIRE FOR POWER SYSTEM</v>
          </cell>
          <cell r="C38">
            <v>130730</v>
          </cell>
          <cell r="D38" t="str">
            <v>M</v>
          </cell>
          <cell r="E38" t="str">
            <v xml:space="preserve"> </v>
          </cell>
          <cell r="F38">
            <v>0</v>
          </cell>
          <cell r="G38">
            <v>0</v>
          </cell>
          <cell r="H38">
            <v>0</v>
          </cell>
          <cell r="I38">
            <v>0</v>
          </cell>
          <cell r="J38">
            <v>0</v>
          </cell>
          <cell r="K38"/>
          <cell r="L38">
            <v>0</v>
          </cell>
          <cell r="M38">
            <v>0</v>
          </cell>
          <cell r="N38">
            <v>0</v>
          </cell>
          <cell r="O38">
            <v>0</v>
          </cell>
          <cell r="P38">
            <v>0</v>
          </cell>
          <cell r="Q38">
            <v>0</v>
          </cell>
        </row>
        <row r="39">
          <cell r="A39">
            <v>34</v>
          </cell>
          <cell r="B39" t="str">
            <v>LIGHTING FIXTURE</v>
          </cell>
          <cell r="C39">
            <v>508</v>
          </cell>
          <cell r="D39" t="str">
            <v>SET</v>
          </cell>
          <cell r="E39" t="str">
            <v xml:space="preserve"> </v>
          </cell>
          <cell r="F39">
            <v>0</v>
          </cell>
          <cell r="G39">
            <v>0</v>
          </cell>
          <cell r="H39">
            <v>0</v>
          </cell>
          <cell r="I39">
            <v>0</v>
          </cell>
          <cell r="J39">
            <v>0</v>
          </cell>
          <cell r="K39"/>
          <cell r="L39">
            <v>0</v>
          </cell>
          <cell r="M39">
            <v>0</v>
          </cell>
          <cell r="N39">
            <v>0</v>
          </cell>
          <cell r="O39">
            <v>0</v>
          </cell>
          <cell r="P39">
            <v>0</v>
          </cell>
          <cell r="Q39">
            <v>0</v>
          </cell>
        </row>
        <row r="40">
          <cell r="A40">
            <v>35</v>
          </cell>
          <cell r="B40">
            <v>64</v>
          </cell>
          <cell r="C40"/>
          <cell r="D40"/>
          <cell r="E40" t="str">
            <v xml:space="preserve"> </v>
          </cell>
          <cell r="F40">
            <v>0</v>
          </cell>
          <cell r="G40">
            <v>0</v>
          </cell>
          <cell r="H40">
            <v>0</v>
          </cell>
          <cell r="I40">
            <v>0</v>
          </cell>
          <cell r="J40">
            <v>0</v>
          </cell>
          <cell r="K40"/>
          <cell r="L40">
            <v>0</v>
          </cell>
          <cell r="M40">
            <v>0</v>
          </cell>
          <cell r="N40">
            <v>0</v>
          </cell>
          <cell r="O40">
            <v>0</v>
          </cell>
          <cell r="P40">
            <v>0</v>
          </cell>
          <cell r="Q40">
            <v>0</v>
          </cell>
        </row>
        <row r="41">
          <cell r="A41">
            <v>36</v>
          </cell>
          <cell r="B41" t="str">
            <v>LABOR PRICE ????</v>
          </cell>
          <cell r="C41"/>
          <cell r="D41"/>
          <cell r="E41" t="str">
            <v xml:space="preserve"> </v>
          </cell>
          <cell r="F41">
            <v>0</v>
          </cell>
          <cell r="G41">
            <v>0</v>
          </cell>
          <cell r="H41">
            <v>0</v>
          </cell>
          <cell r="I41">
            <v>0</v>
          </cell>
          <cell r="J41">
            <v>0</v>
          </cell>
          <cell r="K41"/>
          <cell r="L41">
            <v>0</v>
          </cell>
          <cell r="M41">
            <v>0</v>
          </cell>
          <cell r="N41">
            <v>0</v>
          </cell>
          <cell r="O41">
            <v>0</v>
          </cell>
          <cell r="P41">
            <v>0</v>
          </cell>
          <cell r="Q41">
            <v>0</v>
          </cell>
        </row>
        <row r="42">
          <cell r="A42">
            <v>37</v>
          </cell>
          <cell r="B42" t="str">
            <v xml:space="preserve">CAPACITOR </v>
          </cell>
          <cell r="C42">
            <v>0</v>
          </cell>
          <cell r="D42" t="str">
            <v>KVA</v>
          </cell>
          <cell r="E42" t="str">
            <v xml:space="preserve"> </v>
          </cell>
          <cell r="F42">
            <v>0</v>
          </cell>
          <cell r="G42">
            <v>0</v>
          </cell>
          <cell r="H42">
            <v>0</v>
          </cell>
          <cell r="I42">
            <v>0</v>
          </cell>
          <cell r="J42">
            <v>0</v>
          </cell>
          <cell r="K42">
            <v>0</v>
          </cell>
          <cell r="L42">
            <v>0</v>
          </cell>
          <cell r="M42">
            <v>0</v>
          </cell>
          <cell r="N42">
            <v>0</v>
          </cell>
          <cell r="O42">
            <v>0</v>
          </cell>
          <cell r="P42">
            <v>0</v>
          </cell>
          <cell r="Q42">
            <v>0</v>
          </cell>
        </row>
        <row r="43">
          <cell r="A43">
            <v>38</v>
          </cell>
          <cell r="B43" t="str">
            <v>CABLE &amp; WIRE FOR POWER SYSTEM</v>
          </cell>
          <cell r="C43">
            <v>130730</v>
          </cell>
          <cell r="D43" t="str">
            <v>M</v>
          </cell>
          <cell r="E43">
            <v>0</v>
          </cell>
          <cell r="F43">
            <v>0</v>
          </cell>
          <cell r="G43">
            <v>0</v>
          </cell>
          <cell r="H43">
            <v>0</v>
          </cell>
          <cell r="I43">
            <v>0.73359596114128356</v>
          </cell>
          <cell r="J43">
            <v>95903</v>
          </cell>
          <cell r="K43"/>
          <cell r="L43">
            <v>0</v>
          </cell>
          <cell r="M43">
            <v>0</v>
          </cell>
          <cell r="N43">
            <v>0</v>
          </cell>
          <cell r="O43">
            <v>0</v>
          </cell>
          <cell r="P43">
            <v>0</v>
          </cell>
          <cell r="Q43">
            <v>0</v>
          </cell>
        </row>
        <row r="44">
          <cell r="A44" t="str">
            <v>A.3.2</v>
          </cell>
          <cell r="B44" t="str">
            <v>LIGHTING FIXTURE</v>
          </cell>
          <cell r="C44">
            <v>508</v>
          </cell>
          <cell r="D44" t="str">
            <v>SET</v>
          </cell>
          <cell r="E44">
            <v>500000</v>
          </cell>
          <cell r="F44">
            <v>5000000</v>
          </cell>
          <cell r="G44">
            <v>0</v>
          </cell>
          <cell r="H44">
            <v>0</v>
          </cell>
          <cell r="I44">
            <v>0</v>
          </cell>
          <cell r="J44">
            <v>0</v>
          </cell>
          <cell r="K44"/>
          <cell r="L44">
            <v>0</v>
          </cell>
          <cell r="M44">
            <v>0</v>
          </cell>
          <cell r="N44">
            <v>0</v>
          </cell>
          <cell r="O44">
            <v>0</v>
          </cell>
          <cell r="P44">
            <v>0</v>
          </cell>
          <cell r="Q44">
            <v>0</v>
          </cell>
        </row>
        <row r="45">
          <cell r="A45" t="str">
            <v>AVE.</v>
          </cell>
          <cell r="B45" t="str">
            <v xml:space="preserve"> </v>
          </cell>
          <cell r="C45"/>
          <cell r="D45">
            <v>0</v>
          </cell>
          <cell r="E45">
            <v>0</v>
          </cell>
          <cell r="F45">
            <v>0</v>
          </cell>
          <cell r="G45">
            <v>0</v>
          </cell>
          <cell r="H45">
            <v>0</v>
          </cell>
          <cell r="I45">
            <v>0</v>
          </cell>
          <cell r="J45">
            <v>0</v>
          </cell>
          <cell r="K45">
            <v>0</v>
          </cell>
          <cell r="L45">
            <v>0</v>
          </cell>
          <cell r="M45">
            <v>0</v>
          </cell>
          <cell r="N45">
            <v>0</v>
          </cell>
          <cell r="O45">
            <v>0</v>
          </cell>
          <cell r="P45">
            <v>0</v>
          </cell>
          <cell r="Q45">
            <v>0</v>
          </cell>
        </row>
        <row r="46">
          <cell r="A46" t="str">
            <v>ALT-2</v>
          </cell>
          <cell r="B46">
            <v>0</v>
          </cell>
          <cell r="C46" t="str">
            <v xml:space="preserve"> </v>
          </cell>
          <cell r="D46" t="str">
            <v xml:space="preserve"> </v>
          </cell>
          <cell r="E46">
            <v>0</v>
          </cell>
          <cell r="F46">
            <v>0</v>
          </cell>
          <cell r="G46">
            <v>0</v>
          </cell>
          <cell r="H46">
            <v>0</v>
          </cell>
          <cell r="I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G47">
            <v>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G48">
            <v>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G49">
            <v>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G50">
            <v>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G51">
            <v>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G52">
            <v>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G53">
            <v>0</v>
          </cell>
          <cell r="H53">
            <v>0</v>
          </cell>
          <cell r="I53">
            <v>-2.46</v>
          </cell>
          <cell r="J53">
            <v>-2</v>
          </cell>
          <cell r="K53">
            <v>-709</v>
          </cell>
          <cell r="L53">
            <v>-709</v>
          </cell>
          <cell r="M53">
            <v>0</v>
          </cell>
          <cell r="N53">
            <v>0</v>
          </cell>
          <cell r="O53">
            <v>-689</v>
          </cell>
          <cell r="P53">
            <v>-689</v>
          </cell>
        </row>
        <row r="54">
          <cell r="B54" t="str">
            <v>SUB-TOTAL : (ALT-1)</v>
          </cell>
          <cell r="C54">
            <v>0</v>
          </cell>
          <cell r="D54">
            <v>0</v>
          </cell>
          <cell r="E54">
            <v>0</v>
          </cell>
          <cell r="F54">
            <v>-539149</v>
          </cell>
          <cell r="G54">
            <v>0</v>
          </cell>
          <cell r="H54">
            <v>0</v>
          </cell>
          <cell r="I54">
            <v>0</v>
          </cell>
          <cell r="J54">
            <v>-221</v>
          </cell>
          <cell r="K54">
            <v>0</v>
          </cell>
          <cell r="L54">
            <v>-539149</v>
          </cell>
          <cell r="M54">
            <v>0</v>
          </cell>
          <cell r="N54">
            <v>0</v>
          </cell>
          <cell r="O54">
            <v>0</v>
          </cell>
          <cell r="P54">
            <v>-61804</v>
          </cell>
          <cell r="Q54">
            <v>-221</v>
          </cell>
        </row>
        <row r="55">
          <cell r="H55">
            <v>0</v>
          </cell>
          <cell r="I55">
            <v>0.31715698242186791</v>
          </cell>
          <cell r="J55">
            <v>98</v>
          </cell>
          <cell r="K55">
            <v>232</v>
          </cell>
          <cell r="L55">
            <v>69600</v>
          </cell>
          <cell r="M55">
            <v>0</v>
          </cell>
          <cell r="N55">
            <v>0</v>
          </cell>
          <cell r="O55">
            <v>91</v>
          </cell>
          <cell r="P55">
            <v>27300</v>
          </cell>
        </row>
        <row r="56">
          <cell r="A56" t="str">
            <v>ALT-3</v>
          </cell>
        </row>
        <row r="57">
          <cell r="A57">
            <v>1</v>
          </cell>
          <cell r="B57" t="str">
            <v xml:space="preserve"> AUTO-TRANSFORMER FOR 6.9KV 8500KW MOTOR STARTER , </v>
          </cell>
          <cell r="C57">
            <v>1</v>
          </cell>
          <cell r="D57" t="str">
            <v>SET</v>
          </cell>
          <cell r="E57">
            <v>484000</v>
          </cell>
          <cell r="F57">
            <v>484000</v>
          </cell>
          <cell r="G57">
            <v>0</v>
          </cell>
          <cell r="H57">
            <v>0</v>
          </cell>
          <cell r="I57">
            <v>20</v>
          </cell>
          <cell r="J57">
            <v>20</v>
          </cell>
          <cell r="K57">
            <v>484000</v>
          </cell>
          <cell r="L57">
            <v>484000</v>
          </cell>
          <cell r="M57">
            <v>0</v>
          </cell>
          <cell r="N57">
            <v>0</v>
          </cell>
          <cell r="O57">
            <v>5600</v>
          </cell>
          <cell r="P57">
            <v>5600</v>
          </cell>
        </row>
        <row r="58">
          <cell r="A58">
            <v>3</v>
          </cell>
          <cell r="B58" t="str">
            <v xml:space="preserve"> TAP 80% , STARTING TIME 60 Sec. (MOTOR PF=0.7 , EFF=0.9)</v>
          </cell>
          <cell r="C58">
            <v>2</v>
          </cell>
          <cell r="D58" t="str">
            <v>P_x000E_L</v>
          </cell>
          <cell r="E58">
            <v>1500000</v>
          </cell>
          <cell r="F58">
            <v>0</v>
          </cell>
          <cell r="G58">
            <v>0</v>
          </cell>
          <cell r="H58">
            <v>0</v>
          </cell>
          <cell r="I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G59">
            <v>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G60">
            <v>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G61">
            <v>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G62">
            <v>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G63">
            <v>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G64">
            <v>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G65">
            <v>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G66">
            <v>0</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G67">
            <v>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G68">
            <v>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G77">
            <v>0</v>
          </cell>
          <cell r="H77">
            <v>0</v>
          </cell>
          <cell r="I77">
            <v>32.85</v>
          </cell>
          <cell r="J77">
            <v>33</v>
          </cell>
          <cell r="K77">
            <v>31995</v>
          </cell>
          <cell r="L77">
            <v>31995</v>
          </cell>
          <cell r="M77">
            <v>0</v>
          </cell>
          <cell r="N77">
            <v>0</v>
          </cell>
          <cell r="O77">
            <v>9198</v>
          </cell>
          <cell r="P77">
            <v>9198</v>
          </cell>
        </row>
        <row r="78">
          <cell r="B78" t="str">
            <v>SUB-TOTAL : (ALT-2)</v>
          </cell>
          <cell r="C78">
            <v>0</v>
          </cell>
          <cell r="D78">
            <v>0</v>
          </cell>
          <cell r="E78">
            <v>0</v>
          </cell>
          <cell r="F78">
            <v>7206503</v>
          </cell>
          <cell r="G78">
            <v>0</v>
          </cell>
          <cell r="H78">
            <v>0</v>
          </cell>
          <cell r="I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E82">
            <v>0</v>
          </cell>
          <cell r="F82">
            <v>0</v>
          </cell>
          <cell r="G82">
            <v>0</v>
          </cell>
          <cell r="H82">
            <v>0</v>
          </cell>
          <cell r="I82">
            <v>0</v>
          </cell>
          <cell r="J82">
            <v>0</v>
          </cell>
          <cell r="K82">
            <v>0</v>
          </cell>
          <cell r="L82">
            <v>0</v>
          </cell>
          <cell r="M82">
            <v>0</v>
          </cell>
          <cell r="N82">
            <v>0</v>
          </cell>
          <cell r="O82">
            <v>0</v>
          </cell>
          <cell r="P82">
            <v>0</v>
          </cell>
        </row>
        <row r="83">
          <cell r="F83">
            <v>0</v>
          </cell>
          <cell r="G83">
            <v>0</v>
          </cell>
          <cell r="H83">
            <v>0</v>
          </cell>
          <cell r="I83">
            <v>0</v>
          </cell>
          <cell r="J83">
            <v>0</v>
          </cell>
          <cell r="K83">
            <v>0</v>
          </cell>
          <cell r="L83">
            <v>0</v>
          </cell>
          <cell r="M83">
            <v>0</v>
          </cell>
          <cell r="N83">
            <v>0</v>
          </cell>
          <cell r="O83">
            <v>0</v>
          </cell>
          <cell r="P83">
            <v>0</v>
          </cell>
        </row>
        <row r="84">
          <cell r="A84" t="str">
            <v>*</v>
          </cell>
          <cell r="B84" t="str">
            <v>DWG. NO. XK11A-0000-01</v>
          </cell>
          <cell r="C84">
            <v>0</v>
          </cell>
          <cell r="D84">
            <v>0</v>
          </cell>
          <cell r="E84">
            <v>0</v>
          </cell>
          <cell r="F84">
            <v>0</v>
          </cell>
          <cell r="G84">
            <v>0</v>
          </cell>
          <cell r="H84">
            <v>0</v>
          </cell>
          <cell r="I84">
            <v>1.85</v>
          </cell>
          <cell r="J84">
            <v>0</v>
          </cell>
          <cell r="K84">
            <v>0</v>
          </cell>
          <cell r="L84">
            <v>0</v>
          </cell>
          <cell r="M84">
            <v>0</v>
          </cell>
          <cell r="N84">
            <v>0</v>
          </cell>
          <cell r="O84">
            <v>0</v>
          </cell>
          <cell r="P84">
            <v>0</v>
          </cell>
        </row>
        <row r="85">
          <cell r="A85" t="str">
            <v>A.1</v>
          </cell>
          <cell r="B85" t="str">
            <v>161KV SWITCHGEAR AREA</v>
          </cell>
          <cell r="C85">
            <v>0</v>
          </cell>
          <cell r="D85">
            <v>0</v>
          </cell>
          <cell r="E85">
            <v>0</v>
          </cell>
          <cell r="F85">
            <v>0</v>
          </cell>
          <cell r="G85">
            <v>0</v>
          </cell>
          <cell r="H85">
            <v>0</v>
          </cell>
          <cell r="I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G86">
            <v>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G87">
            <v>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G88">
            <v>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G89">
            <v>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G90">
            <v>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G91">
            <v>0</v>
          </cell>
          <cell r="H91">
            <v>0</v>
          </cell>
          <cell r="I91">
            <v>80</v>
          </cell>
          <cell r="J91">
            <v>160</v>
          </cell>
          <cell r="K91">
            <v>840000</v>
          </cell>
          <cell r="L91">
            <v>1680000</v>
          </cell>
          <cell r="M91">
            <v>0</v>
          </cell>
          <cell r="N91">
            <v>0</v>
          </cell>
          <cell r="O91">
            <v>22400</v>
          </cell>
          <cell r="P91">
            <v>44800</v>
          </cell>
        </row>
        <row r="92">
          <cell r="A92" t="str">
            <v>A.2.1</v>
          </cell>
          <cell r="B92" t="str">
            <v>SUB-TOTAL (A.1)</v>
          </cell>
          <cell r="C92">
            <v>3</v>
          </cell>
          <cell r="D92" t="str">
            <v>PNL</v>
          </cell>
          <cell r="E92">
            <v>1300000</v>
          </cell>
          <cell r="F92">
            <v>79627100</v>
          </cell>
          <cell r="G92"/>
          <cell r="H92"/>
          <cell r="I92"/>
          <cell r="J92">
            <v>7864</v>
          </cell>
          <cell r="K92"/>
          <cell r="L92">
            <v>79627100</v>
          </cell>
          <cell r="M92"/>
          <cell r="N92"/>
          <cell r="O92"/>
          <cell r="P92">
            <v>3085790</v>
          </cell>
          <cell r="Q92"/>
        </row>
        <row r="93">
          <cell r="A93" t="str">
            <v xml:space="preserve">  J.</v>
          </cell>
          <cell r="B93" t="str">
            <v>U/G CONDUIT BANK</v>
          </cell>
          <cell r="C93">
            <v>2850</v>
          </cell>
          <cell r="D93" t="str">
            <v>M3</v>
          </cell>
          <cell r="E93">
            <v>2070.4561403508774</v>
          </cell>
          <cell r="F93">
            <v>0</v>
          </cell>
          <cell r="G93">
            <v>0</v>
          </cell>
          <cell r="H93">
            <v>0</v>
          </cell>
          <cell r="I93">
            <v>0</v>
          </cell>
          <cell r="J93">
            <v>0</v>
          </cell>
          <cell r="K93">
            <v>0</v>
          </cell>
          <cell r="L93">
            <v>0</v>
          </cell>
          <cell r="M93">
            <v>0</v>
          </cell>
          <cell r="N93">
            <v>0</v>
          </cell>
          <cell r="O93">
            <v>0</v>
          </cell>
          <cell r="P93">
            <v>0</v>
          </cell>
        </row>
        <row r="94">
          <cell r="A94" t="str">
            <v>*</v>
          </cell>
          <cell r="B94" t="str">
            <v>DWG. NO. XK11A-0000-02, 03 , 04</v>
          </cell>
          <cell r="C94">
            <v>0</v>
          </cell>
          <cell r="D94">
            <v>0</v>
          </cell>
          <cell r="E94">
            <v>0</v>
          </cell>
          <cell r="F94">
            <v>0</v>
          </cell>
          <cell r="G94">
            <v>0</v>
          </cell>
          <cell r="H94">
            <v>0</v>
          </cell>
          <cell r="I94">
            <v>0</v>
          </cell>
          <cell r="J94">
            <v>0</v>
          </cell>
          <cell r="K94">
            <v>0</v>
          </cell>
          <cell r="L94">
            <v>0</v>
          </cell>
          <cell r="M94">
            <v>0</v>
          </cell>
          <cell r="N94">
            <v>0</v>
          </cell>
          <cell r="O94">
            <v>0</v>
          </cell>
          <cell r="P94">
            <v>0</v>
          </cell>
        </row>
        <row r="95">
          <cell r="A95" t="str">
            <v xml:space="preserve">   A.2</v>
          </cell>
          <cell r="B95" t="str">
            <v>MAIN SUBSTATION (????)</v>
          </cell>
          <cell r="C95">
            <v>0</v>
          </cell>
          <cell r="D95">
            <v>0</v>
          </cell>
          <cell r="E95">
            <v>0</v>
          </cell>
          <cell r="F95">
            <v>0</v>
          </cell>
          <cell r="G95">
            <v>0</v>
          </cell>
          <cell r="H95">
            <v>0</v>
          </cell>
          <cell r="I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G96">
            <v>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G97">
            <v>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G98">
            <v>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G99">
            <v>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G100">
            <v>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G101">
            <v>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G102">
            <v>0</v>
          </cell>
          <cell r="H102">
            <v>0</v>
          </cell>
          <cell r="I102">
            <v>15</v>
          </cell>
          <cell r="J102">
            <v>105</v>
          </cell>
          <cell r="K102">
            <v>120000</v>
          </cell>
          <cell r="L102">
            <v>840000</v>
          </cell>
          <cell r="M102">
            <v>0</v>
          </cell>
          <cell r="N102">
            <v>0</v>
          </cell>
          <cell r="O102">
            <v>4200</v>
          </cell>
          <cell r="P102">
            <v>29400</v>
          </cell>
        </row>
        <row r="103">
          <cell r="B103" t="str">
            <v>SUB-TOTAL (A.2)</v>
          </cell>
          <cell r="C103">
            <v>0</v>
          </cell>
          <cell r="D103">
            <v>0</v>
          </cell>
          <cell r="E103">
            <v>0</v>
          </cell>
          <cell r="F103">
            <v>12780000</v>
          </cell>
          <cell r="G103">
            <v>0</v>
          </cell>
          <cell r="H103">
            <v>0</v>
          </cell>
          <cell r="I103">
            <v>0</v>
          </cell>
          <cell r="J103">
            <v>703</v>
          </cell>
          <cell r="K103">
            <v>0</v>
          </cell>
          <cell r="L103">
            <v>12780000</v>
          </cell>
          <cell r="M103">
            <v>0</v>
          </cell>
          <cell r="N103">
            <v>0</v>
          </cell>
          <cell r="O103">
            <v>0</v>
          </cell>
          <cell r="P103">
            <v>196840</v>
          </cell>
        </row>
        <row r="104">
          <cell r="A104" t="str">
            <v>A.4.1</v>
          </cell>
          <cell r="B104" t="str">
            <v xml:space="preserve">  6.9KV VCB 1250A 40KA , SWITCHGEAR INCOMING &amp; TIe PANEL &amp; FEEDER PANEL</v>
          </cell>
          <cell r="C104">
            <v>5</v>
          </cell>
          <cell r="D104" t="str">
            <v>PNL</v>
          </cell>
          <cell r="E104">
            <v>800000</v>
          </cell>
          <cell r="F104">
            <v>4000000</v>
          </cell>
        </row>
        <row r="105">
          <cell r="A105" t="str">
            <v>*</v>
          </cell>
          <cell r="B105" t="str">
            <v>DWG. NO. XK11A-0000-05,06,07,08</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A106" t="str">
            <v xml:space="preserve">   A.3</v>
          </cell>
          <cell r="B106" t="str">
            <v>NO.1 SUBSTATION (??)</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G107">
            <v>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G108">
            <v>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G109">
            <v>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G110">
            <v>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G111">
            <v>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G112">
            <v>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G113">
            <v>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G114">
            <v>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G115">
            <v>0</v>
          </cell>
          <cell r="H115">
            <v>0</v>
          </cell>
          <cell r="I115">
            <v>15</v>
          </cell>
          <cell r="J115">
            <v>45</v>
          </cell>
          <cell r="K115">
            <v>140000</v>
          </cell>
          <cell r="L115">
            <v>420000</v>
          </cell>
          <cell r="M115">
            <v>0</v>
          </cell>
          <cell r="N115">
            <v>0</v>
          </cell>
          <cell r="O115">
            <v>4200</v>
          </cell>
          <cell r="P115">
            <v>12600</v>
          </cell>
        </row>
        <row r="116">
          <cell r="B116" t="str">
            <v>SUB-TOTAL (A.3)</v>
          </cell>
          <cell r="C116">
            <v>0</v>
          </cell>
          <cell r="D116">
            <v>0</v>
          </cell>
          <cell r="E116">
            <v>0</v>
          </cell>
          <cell r="F116">
            <v>22314000</v>
          </cell>
          <cell r="G116">
            <v>0</v>
          </cell>
          <cell r="H116">
            <v>0</v>
          </cell>
          <cell r="I116">
            <v>0</v>
          </cell>
          <cell r="J116">
            <v>1302</v>
          </cell>
          <cell r="K116">
            <v>0</v>
          </cell>
          <cell r="L116">
            <v>22314000</v>
          </cell>
          <cell r="M116">
            <v>0</v>
          </cell>
          <cell r="N116">
            <v>0</v>
          </cell>
          <cell r="O116">
            <v>0</v>
          </cell>
          <cell r="P116">
            <v>364560</v>
          </cell>
        </row>
        <row r="117">
          <cell r="F117">
            <v>0</v>
          </cell>
          <cell r="G117">
            <v>0</v>
          </cell>
          <cell r="H117">
            <v>0</v>
          </cell>
          <cell r="I117">
            <v>0</v>
          </cell>
          <cell r="J117">
            <v>0</v>
          </cell>
          <cell r="K117">
            <v>0</v>
          </cell>
          <cell r="L117">
            <v>0</v>
          </cell>
          <cell r="M117">
            <v>0</v>
          </cell>
          <cell r="N117">
            <v>0</v>
          </cell>
          <cell r="O117">
            <v>0</v>
          </cell>
          <cell r="P117">
            <v>0</v>
          </cell>
        </row>
        <row r="118">
          <cell r="A118" t="str">
            <v>*</v>
          </cell>
          <cell r="B118" t="str">
            <v>DWG. NO. XK11A-0000-09,10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A119" t="str">
            <v xml:space="preserve">   A.4</v>
          </cell>
          <cell r="B119" t="str">
            <v>NO.2 SUBSTATION (???)</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t="str">
            <v xml:space="preserve">  6.9KV VCB 1250A , MCC PANEL</v>
          </cell>
        </row>
        <row r="120">
          <cell r="A120" t="str">
            <v>A.4.1</v>
          </cell>
          <cell r="B120" t="str">
            <v xml:space="preserve">  6.9KV VCB 1250A 40KA , SWITCHGEAR INCOMING &amp; TIE PANEL &amp; FEEDER PANEL</v>
          </cell>
          <cell r="C120">
            <v>5</v>
          </cell>
          <cell r="D120" t="str">
            <v>PNL</v>
          </cell>
          <cell r="E120">
            <v>800000</v>
          </cell>
          <cell r="F120">
            <v>4000000</v>
          </cell>
          <cell r="G120">
            <v>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G121">
            <v>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G122">
            <v>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G123">
            <v>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G124">
            <v>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G125">
            <v>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G126">
            <v>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G127">
            <v>0</v>
          </cell>
          <cell r="H127">
            <v>0</v>
          </cell>
          <cell r="I127">
            <v>15</v>
          </cell>
          <cell r="J127">
            <v>105</v>
          </cell>
          <cell r="K127">
            <v>120000</v>
          </cell>
          <cell r="L127">
            <v>840000</v>
          </cell>
          <cell r="M127">
            <v>0</v>
          </cell>
          <cell r="N127">
            <v>0</v>
          </cell>
          <cell r="O127">
            <v>4200</v>
          </cell>
          <cell r="P127">
            <v>29400</v>
          </cell>
        </row>
        <row r="128">
          <cell r="B128" t="str">
            <v>SUB-TOTAL (A.4)</v>
          </cell>
          <cell r="C128">
            <v>0</v>
          </cell>
          <cell r="D128">
            <v>0</v>
          </cell>
          <cell r="E128">
            <v>0</v>
          </cell>
          <cell r="F128">
            <v>12280000</v>
          </cell>
          <cell r="G128">
            <v>0</v>
          </cell>
          <cell r="H128">
            <v>0</v>
          </cell>
          <cell r="I128">
            <v>0</v>
          </cell>
          <cell r="J128">
            <v>693</v>
          </cell>
          <cell r="K128">
            <v>0</v>
          </cell>
          <cell r="L128">
            <v>12280000</v>
          </cell>
          <cell r="M128">
            <v>0</v>
          </cell>
          <cell r="N128">
            <v>0</v>
          </cell>
          <cell r="O128">
            <v>0</v>
          </cell>
          <cell r="P128">
            <v>194040</v>
          </cell>
        </row>
        <row r="129">
          <cell r="F129">
            <v>0</v>
          </cell>
          <cell r="G129">
            <v>0</v>
          </cell>
          <cell r="H129">
            <v>0</v>
          </cell>
          <cell r="I129">
            <v>0</v>
          </cell>
          <cell r="J129">
            <v>0</v>
          </cell>
          <cell r="K129">
            <v>0</v>
          </cell>
          <cell r="L129">
            <v>0</v>
          </cell>
          <cell r="M129">
            <v>0</v>
          </cell>
          <cell r="N129">
            <v>0</v>
          </cell>
          <cell r="O129">
            <v>0</v>
          </cell>
          <cell r="P129">
            <v>0</v>
          </cell>
          <cell r="Q129"/>
        </row>
        <row r="130">
          <cell r="A130" t="str">
            <v>A.5</v>
          </cell>
          <cell r="B130" t="str">
            <v xml:space="preserve"> DISEL STAND-BY GENERATOR 1250KW OUTPUT,</v>
          </cell>
          <cell r="C130">
            <v>1</v>
          </cell>
          <cell r="D130" t="str">
            <v>SET</v>
          </cell>
          <cell r="E130">
            <v>6250000</v>
          </cell>
          <cell r="F130">
            <v>6250000</v>
          </cell>
          <cell r="G130">
            <v>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2">
          <cell r="A132"/>
          <cell r="B132"/>
          <cell r="C132"/>
          <cell r="D132"/>
          <cell r="E132"/>
          <cell r="F132">
            <v>0</v>
          </cell>
          <cell r="G132">
            <v>0</v>
          </cell>
          <cell r="H132">
            <v>0</v>
          </cell>
          <cell r="I132">
            <v>0</v>
          </cell>
          <cell r="J132">
            <v>0</v>
          </cell>
          <cell r="K132">
            <v>0</v>
          </cell>
          <cell r="L132">
            <v>0</v>
          </cell>
          <cell r="M132">
            <v>0</v>
          </cell>
          <cell r="N132">
            <v>0</v>
          </cell>
          <cell r="O132">
            <v>0</v>
          </cell>
          <cell r="P132">
            <v>0</v>
          </cell>
        </row>
        <row r="133">
          <cell r="A133" t="str">
            <v>A.6</v>
          </cell>
          <cell r="B133" t="str">
            <v>3 PHASE 480V-120V UPS</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G134">
            <v>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G135">
            <v>0</v>
          </cell>
          <cell r="H135">
            <v>0</v>
          </cell>
          <cell r="I135">
            <v>50</v>
          </cell>
          <cell r="J135">
            <v>50</v>
          </cell>
          <cell r="K135">
            <v>300000</v>
          </cell>
          <cell r="L135">
            <v>300000</v>
          </cell>
          <cell r="M135">
            <v>0</v>
          </cell>
          <cell r="N135">
            <v>0</v>
          </cell>
          <cell r="O135">
            <v>14000</v>
          </cell>
          <cell r="P135">
            <v>14000</v>
          </cell>
        </row>
        <row r="136">
          <cell r="B136" t="str">
            <v>SUB-TOTAL (A.6)</v>
          </cell>
          <cell r="C136">
            <v>0</v>
          </cell>
          <cell r="D136">
            <v>0</v>
          </cell>
          <cell r="E136">
            <v>0</v>
          </cell>
          <cell r="F136">
            <v>1550000</v>
          </cell>
          <cell r="G136">
            <v>0</v>
          </cell>
          <cell r="H136">
            <v>0</v>
          </cell>
          <cell r="I136">
            <v>0</v>
          </cell>
          <cell r="J136">
            <v>238</v>
          </cell>
          <cell r="K136">
            <v>0</v>
          </cell>
          <cell r="L136">
            <v>1550000</v>
          </cell>
          <cell r="M136">
            <v>0</v>
          </cell>
          <cell r="N136">
            <v>0</v>
          </cell>
          <cell r="O136">
            <v>0</v>
          </cell>
          <cell r="P136">
            <v>66640</v>
          </cell>
        </row>
        <row r="137">
          <cell r="A137">
            <v>6</v>
          </cell>
          <cell r="B137" t="str">
            <v xml:space="preserve"> @ORN S@D@KER W/ EPOXY _x0007_-T 13304-002</v>
          </cell>
          <cell r="C137">
            <v>16</v>
          </cell>
          <cell r="D137" t="str">
            <v>SET</v>
          </cell>
          <cell r="E137">
            <v>4976</v>
          </cell>
          <cell r="F137">
            <v>0</v>
          </cell>
          <cell r="H137">
            <v>0</v>
          </cell>
        </row>
        <row r="138">
          <cell r="A138" t="str">
            <v>A.7</v>
          </cell>
          <cell r="B138" t="str">
            <v xml:space="preserve">  DC POWER SUPPLY       </v>
          </cell>
          <cell r="J138">
            <v>0</v>
          </cell>
          <cell r="K138">
            <v>0</v>
          </cell>
          <cell r="L138">
            <v>0</v>
          </cell>
          <cell r="M138">
            <v>0</v>
          </cell>
          <cell r="N138">
            <v>0</v>
          </cell>
          <cell r="O138">
            <v>0</v>
          </cell>
          <cell r="P138">
            <v>0</v>
          </cell>
        </row>
        <row r="139">
          <cell r="A139" t="str">
            <v>A.7.1</v>
          </cell>
          <cell r="B139" t="str">
            <v xml:space="preserve"> 125VDC CHAGER, 50A,  W/ 60AH LEAD-CALCIUM BATTERY &amp; RACK</v>
          </cell>
          <cell r="C139">
            <v>1</v>
          </cell>
          <cell r="D139" t="str">
            <v>SET</v>
          </cell>
          <cell r="E139">
            <v>325000</v>
          </cell>
          <cell r="F139">
            <v>325000</v>
          </cell>
          <cell r="G139">
            <v>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G140">
            <v>0</v>
          </cell>
          <cell r="H140">
            <v>0</v>
          </cell>
          <cell r="I140">
            <v>35</v>
          </cell>
          <cell r="J140">
            <v>70</v>
          </cell>
          <cell r="K140">
            <v>245000</v>
          </cell>
          <cell r="L140">
            <v>490000</v>
          </cell>
          <cell r="M140">
            <v>0</v>
          </cell>
          <cell r="N140">
            <v>0</v>
          </cell>
          <cell r="O140">
            <v>9800</v>
          </cell>
          <cell r="P140">
            <v>19600</v>
          </cell>
        </row>
        <row r="141">
          <cell r="B141" t="str">
            <v>SUB-TOTAL (A7)</v>
          </cell>
          <cell r="C141">
            <v>0</v>
          </cell>
          <cell r="D141">
            <v>0</v>
          </cell>
          <cell r="E141">
            <v>0</v>
          </cell>
          <cell r="F141">
            <v>815000</v>
          </cell>
          <cell r="G141">
            <v>0</v>
          </cell>
          <cell r="H141">
            <v>0</v>
          </cell>
          <cell r="I141">
            <v>0</v>
          </cell>
          <cell r="J141">
            <v>120</v>
          </cell>
          <cell r="K141">
            <v>0</v>
          </cell>
          <cell r="L141">
            <v>815000</v>
          </cell>
          <cell r="M141">
            <v>0</v>
          </cell>
          <cell r="N141">
            <v>0</v>
          </cell>
          <cell r="O141">
            <v>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G144">
            <v>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G146">
            <v>0</v>
          </cell>
          <cell r="H146">
            <v>0</v>
          </cell>
          <cell r="I146">
            <v>20</v>
          </cell>
          <cell r="J146">
            <v>120</v>
          </cell>
          <cell r="K146">
            <v>140000</v>
          </cell>
          <cell r="L146">
            <v>840000</v>
          </cell>
          <cell r="M146">
            <v>0</v>
          </cell>
          <cell r="N146">
            <v>0</v>
          </cell>
          <cell r="O146">
            <v>5600</v>
          </cell>
          <cell r="P146">
            <v>33600</v>
          </cell>
        </row>
        <row r="147">
          <cell r="B147" t="str">
            <v>PNL. NO. POWER PANEL.</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row>
        <row r="148">
          <cell r="A148" t="str">
            <v>A.8.3</v>
          </cell>
          <cell r="B148" t="str">
            <v>DRY RTANSFORMER, WEATHER PROOF ENCLOSURE</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G149">
            <v>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G150">
            <v>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G151">
            <v>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G152">
            <v>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G153">
            <v>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G154">
            <v>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G155">
            <v>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G157">
            <v>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MOSAIC PANEL SIZE 2000(W)x1000(H)MM., W/ LIGHT x60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row>
        <row r="160">
          <cell r="B160" t="str">
            <v>SUB-TOTAL (A.8)</v>
          </cell>
          <cell r="C160">
            <v>0</v>
          </cell>
          <cell r="D160">
            <v>0</v>
          </cell>
          <cell r="E160">
            <v>0</v>
          </cell>
          <cell r="F160">
            <v>2996000</v>
          </cell>
          <cell r="G160">
            <v>0</v>
          </cell>
          <cell r="H160">
            <v>0</v>
          </cell>
          <cell r="I160">
            <v>0</v>
          </cell>
          <cell r="J160">
            <v>677</v>
          </cell>
          <cell r="K160">
            <v>0</v>
          </cell>
          <cell r="L160">
            <v>2996000</v>
          </cell>
          <cell r="M160">
            <v>0</v>
          </cell>
          <cell r="N160">
            <v>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G162">
            <v>0</v>
          </cell>
          <cell r="H162">
            <v>0</v>
          </cell>
          <cell r="I162">
            <v>1607</v>
          </cell>
          <cell r="J162">
            <v>1607</v>
          </cell>
          <cell r="K162" t="str">
            <v>M+L</v>
          </cell>
          <cell r="L162" t="str">
            <v>M+L</v>
          </cell>
          <cell r="M162">
            <v>0</v>
          </cell>
          <cell r="N162">
            <v>0</v>
          </cell>
          <cell r="O162">
            <v>1800000</v>
          </cell>
          <cell r="P162">
            <v>1800000</v>
          </cell>
        </row>
        <row r="163">
          <cell r="F163">
            <v>0</v>
          </cell>
          <cell r="G163">
            <v>0</v>
          </cell>
          <cell r="H163">
            <v>0</v>
          </cell>
          <cell r="I163">
            <v>0</v>
          </cell>
          <cell r="J163">
            <v>0</v>
          </cell>
          <cell r="K163">
            <v>0</v>
          </cell>
          <cell r="L163">
            <v>0</v>
          </cell>
          <cell r="M163">
            <v>0</v>
          </cell>
          <cell r="N163">
            <v>0</v>
          </cell>
          <cell r="O163">
            <v>0</v>
          </cell>
          <cell r="P163">
            <v>0</v>
          </cell>
        </row>
        <row r="164">
          <cell r="A164">
            <v>10</v>
          </cell>
          <cell r="B164" t="str">
            <v>SUB-TOTAL : (A)</v>
          </cell>
          <cell r="C164">
            <v>15000</v>
          </cell>
          <cell r="D164" t="str">
            <v>M</v>
          </cell>
          <cell r="E164">
            <v>223</v>
          </cell>
          <cell r="F164">
            <v>138612100</v>
          </cell>
          <cell r="G164">
            <v>0</v>
          </cell>
          <cell r="H164">
            <v>0</v>
          </cell>
          <cell r="I164">
            <v>0</v>
          </cell>
          <cell r="J164">
            <v>13764</v>
          </cell>
          <cell r="K164">
            <v>0</v>
          </cell>
          <cell r="L164">
            <v>138612100</v>
          </cell>
          <cell r="M164">
            <v>0</v>
          </cell>
          <cell r="N164">
            <v>0</v>
          </cell>
          <cell r="O164">
            <v>0</v>
          </cell>
          <cell r="P164">
            <v>6155030</v>
          </cell>
        </row>
        <row r="165">
          <cell r="A165" t="str">
            <v>a_x000E_6</v>
          </cell>
          <cell r="B165"/>
          <cell r="C165"/>
          <cell r="D165"/>
          <cell r="E165"/>
          <cell r="F165"/>
          <cell r="G165"/>
          <cell r="H165"/>
          <cell r="I165"/>
          <cell r="J165"/>
          <cell r="K165"/>
          <cell r="L165"/>
          <cell r="M165"/>
          <cell r="N165"/>
          <cell r="O165"/>
          <cell r="P165"/>
          <cell r="Q165"/>
        </row>
        <row r="166">
          <cell r="A166" t="str">
            <v>B</v>
          </cell>
          <cell r="B166" t="str">
            <v>CABLE &amp; WIRE FOR POWER SYSTEM</v>
          </cell>
          <cell r="C166">
            <v>130730</v>
          </cell>
          <cell r="D166" t="str">
            <v>M</v>
          </cell>
          <cell r="H166">
            <v>0</v>
          </cell>
          <cell r="I166">
            <v>0.11700000000000001</v>
          </cell>
          <cell r="J166">
            <v>35</v>
          </cell>
          <cell r="K166">
            <v>28</v>
          </cell>
          <cell r="L166">
            <v>8400</v>
          </cell>
          <cell r="M166">
            <v>0</v>
          </cell>
          <cell r="N166">
            <v>0</v>
          </cell>
          <cell r="O166">
            <v>33</v>
          </cell>
          <cell r="P166">
            <v>9900</v>
          </cell>
        </row>
        <row r="167">
          <cell r="A167">
            <v>13</v>
          </cell>
          <cell r="B167" t="str">
            <v xml:space="preserve">    4/C 60 sq.mm </v>
          </cell>
          <cell r="C167">
            <v>300</v>
          </cell>
          <cell r="D167" t="str">
            <v>M</v>
          </cell>
          <cell r="E167">
            <v>232</v>
          </cell>
          <cell r="F167">
            <v>0</v>
          </cell>
          <cell r="G167"/>
          <cell r="H167">
            <v>0</v>
          </cell>
          <cell r="I167"/>
          <cell r="J167">
            <v>0</v>
          </cell>
          <cell r="K167">
            <v>0</v>
          </cell>
          <cell r="L167">
            <v>0</v>
          </cell>
          <cell r="M167">
            <v>0</v>
          </cell>
          <cell r="N167">
            <v>0</v>
          </cell>
          <cell r="O167">
            <v>0</v>
          </cell>
          <cell r="P167">
            <v>0</v>
          </cell>
          <cell r="Q167"/>
        </row>
        <row r="168">
          <cell r="A168" t="str">
            <v>B</v>
          </cell>
          <cell r="B168" t="str">
            <v xml:space="preserve"> POWER DISTRIBUTION SYSTEM</v>
          </cell>
          <cell r="C168">
            <v>0</v>
          </cell>
          <cell r="D168">
            <v>0</v>
          </cell>
          <cell r="E168">
            <v>0</v>
          </cell>
          <cell r="F168">
            <v>0</v>
          </cell>
          <cell r="G168"/>
          <cell r="H168">
            <v>0</v>
          </cell>
          <cell r="I168"/>
          <cell r="J168">
            <v>0</v>
          </cell>
          <cell r="K168">
            <v>0</v>
          </cell>
          <cell r="L168">
            <v>0</v>
          </cell>
          <cell r="M168">
            <v>0</v>
          </cell>
          <cell r="N168">
            <v>0</v>
          </cell>
          <cell r="O168">
            <v>0</v>
          </cell>
          <cell r="P168">
            <v>0</v>
          </cell>
        </row>
        <row r="169">
          <cell r="F169">
            <v>0</v>
          </cell>
          <cell r="G169">
            <v>0</v>
          </cell>
          <cell r="H169">
            <v>0</v>
          </cell>
          <cell r="I169">
            <v>0</v>
          </cell>
          <cell r="J169">
            <v>0</v>
          </cell>
          <cell r="K169">
            <v>0</v>
          </cell>
          <cell r="L169">
            <v>0</v>
          </cell>
          <cell r="M169">
            <v>0</v>
          </cell>
          <cell r="N169">
            <v>0</v>
          </cell>
          <cell r="O169">
            <v>0</v>
          </cell>
          <cell r="P169">
            <v>0</v>
          </cell>
        </row>
        <row r="170">
          <cell r="B170" t="str">
            <v xml:space="preserve"> 600V POWER CABLE, XLPE INSU. PVC JACKET</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G171">
            <v>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G172">
            <v>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G173">
            <v>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G174">
            <v>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G175">
            <v>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G176">
            <v>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G177">
            <v>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G178">
            <v>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G179">
            <v>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G180">
            <v>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G181">
            <v>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G182">
            <v>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G183">
            <v>0</v>
          </cell>
          <cell r="H183">
            <v>0</v>
          </cell>
          <cell r="I183">
            <v>0.32500000000000001</v>
          </cell>
          <cell r="J183">
            <v>98</v>
          </cell>
          <cell r="K183">
            <v>232</v>
          </cell>
          <cell r="L183">
            <v>69600</v>
          </cell>
          <cell r="M183">
            <v>0</v>
          </cell>
          <cell r="N183">
            <v>0</v>
          </cell>
          <cell r="O183">
            <v>91</v>
          </cell>
          <cell r="P183">
            <v>27300</v>
          </cell>
        </row>
        <row r="184">
          <cell r="E184">
            <v>0</v>
          </cell>
          <cell r="F184">
            <v>0</v>
          </cell>
          <cell r="G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G186">
            <v>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G187">
            <v>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G188">
            <v>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G189">
            <v>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G190">
            <v>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G191">
            <v>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G192">
            <v>0</v>
          </cell>
          <cell r="H192">
            <v>0</v>
          </cell>
          <cell r="I192">
            <v>0.16</v>
          </cell>
          <cell r="J192">
            <v>48</v>
          </cell>
          <cell r="K192">
            <v>83</v>
          </cell>
          <cell r="L192">
            <v>24900</v>
          </cell>
          <cell r="M192">
            <v>0</v>
          </cell>
          <cell r="N192">
            <v>0</v>
          </cell>
          <cell r="O192">
            <v>45</v>
          </cell>
          <cell r="P192">
            <v>13500</v>
          </cell>
        </row>
        <row r="193">
          <cell r="E193">
            <v>0</v>
          </cell>
          <cell r="F193">
            <v>0</v>
          </cell>
          <cell r="G193">
            <v>0</v>
          </cell>
          <cell r="H193">
            <v>0</v>
          </cell>
          <cell r="I193">
            <v>0</v>
          </cell>
          <cell r="J193">
            <v>0</v>
          </cell>
          <cell r="K193">
            <v>0</v>
          </cell>
          <cell r="L193">
            <v>0</v>
          </cell>
          <cell r="M193">
            <v>0</v>
          </cell>
          <cell r="N193">
            <v>0</v>
          </cell>
          <cell r="O193">
            <v>0</v>
          </cell>
          <cell r="P193">
            <v>0</v>
          </cell>
        </row>
        <row r="194">
          <cell r="B194" t="str">
            <v>8KV POWER CABLE, XLPE INSU. PVC JACKET</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G195">
            <v>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G196">
            <v>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G197">
            <v>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G198">
            <v>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G199">
            <v>0</v>
          </cell>
          <cell r="H199">
            <v>0</v>
          </cell>
          <cell r="I199">
            <v>0.27400000000000002</v>
          </cell>
          <cell r="J199">
            <v>4795</v>
          </cell>
          <cell r="K199">
            <v>306</v>
          </cell>
          <cell r="L199">
            <v>5355000</v>
          </cell>
          <cell r="M199">
            <v>0</v>
          </cell>
          <cell r="N199">
            <v>0</v>
          </cell>
          <cell r="O199">
            <v>77</v>
          </cell>
          <cell r="P199">
            <v>1347500</v>
          </cell>
        </row>
        <row r="200">
          <cell r="B200" t="str">
            <v xml:space="preserve"> WEATHER PROOF, NEMA-4X</v>
          </cell>
          <cell r="F200">
            <v>0</v>
          </cell>
          <cell r="G200">
            <v>0</v>
          </cell>
          <cell r="H200">
            <v>0</v>
          </cell>
          <cell r="I200">
            <v>0</v>
          </cell>
          <cell r="J200">
            <v>0</v>
          </cell>
          <cell r="K200">
            <v>0</v>
          </cell>
          <cell r="L200">
            <v>0</v>
          </cell>
          <cell r="M200">
            <v>0</v>
          </cell>
          <cell r="N200">
            <v>0</v>
          </cell>
          <cell r="O200">
            <v>0</v>
          </cell>
          <cell r="P200">
            <v>0</v>
          </cell>
        </row>
        <row r="201">
          <cell r="B201" t="str">
            <v>8KV TERMINATION KIT, HEAT SHRINKABLE TYPE</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G202">
            <v>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G203">
            <v>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G204">
            <v>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G205">
            <v>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G206">
            <v>0</v>
          </cell>
          <cell r="H206">
            <v>0</v>
          </cell>
          <cell r="I206">
            <v>4.5</v>
          </cell>
          <cell r="J206">
            <v>180</v>
          </cell>
          <cell r="K206">
            <v>1585</v>
          </cell>
          <cell r="L206">
            <v>63400</v>
          </cell>
          <cell r="M206">
            <v>0</v>
          </cell>
          <cell r="N206">
            <v>0</v>
          </cell>
          <cell r="O206">
            <v>1260</v>
          </cell>
          <cell r="P206">
            <v>50400</v>
          </cell>
        </row>
        <row r="207">
          <cell r="F207">
            <v>0</v>
          </cell>
          <cell r="G207">
            <v>0</v>
          </cell>
          <cell r="H207">
            <v>0</v>
          </cell>
          <cell r="I207">
            <v>0</v>
          </cell>
          <cell r="J207">
            <v>0</v>
          </cell>
          <cell r="K207">
            <v>0</v>
          </cell>
          <cell r="L207">
            <v>0</v>
          </cell>
          <cell r="M207">
            <v>0</v>
          </cell>
          <cell r="N207">
            <v>0</v>
          </cell>
          <cell r="O207">
            <v>0</v>
          </cell>
          <cell r="P207">
            <v>0</v>
          </cell>
        </row>
        <row r="208">
          <cell r="B208" t="str">
            <v xml:space="preserve"> RSG CONDUIT WITH COUPLING, THICK WALL</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row>
        <row r="209">
          <cell r="B209" t="str">
            <v xml:space="preserve"> (ANSI C80.1 NPT THREADED)</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G210">
            <v>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G211">
            <v>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G212">
            <v>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G213">
            <v>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G214">
            <v>0</v>
          </cell>
          <cell r="H214">
            <v>0</v>
          </cell>
          <cell r="I214">
            <v>0</v>
          </cell>
          <cell r="J214">
            <v>0</v>
          </cell>
          <cell r="K214">
            <v>0</v>
          </cell>
          <cell r="L214">
            <v>0</v>
          </cell>
          <cell r="M214">
            <v>0</v>
          </cell>
          <cell r="N214">
            <v>0</v>
          </cell>
          <cell r="O214">
            <v>0</v>
          </cell>
          <cell r="P214">
            <v>0</v>
          </cell>
        </row>
        <row r="215">
          <cell r="B215" t="str">
            <v xml:space="preserve"> FLEXIBLE CONDUIT, LIQUID-TIGHT, UA TYPE</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G216">
            <v>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G217">
            <v>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G218">
            <v>0</v>
          </cell>
          <cell r="H218">
            <v>0</v>
          </cell>
          <cell r="I218">
            <v>2.08</v>
          </cell>
          <cell r="J218">
            <v>42</v>
          </cell>
          <cell r="K218">
            <v>1307</v>
          </cell>
          <cell r="L218">
            <v>26140</v>
          </cell>
          <cell r="M218">
            <v>0</v>
          </cell>
          <cell r="N218">
            <v>0</v>
          </cell>
          <cell r="O218">
            <v>582</v>
          </cell>
          <cell r="P218">
            <v>11640</v>
          </cell>
        </row>
        <row r="219">
          <cell r="D219">
            <v>0</v>
          </cell>
          <cell r="E219"/>
          <cell r="F219">
            <v>0</v>
          </cell>
          <cell r="G219">
            <v>0</v>
          </cell>
          <cell r="H219">
            <v>0</v>
          </cell>
          <cell r="I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G220">
            <v>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row>
        <row r="222">
          <cell r="D222">
            <v>0</v>
          </cell>
          <cell r="E222"/>
          <cell r="F222">
            <v>0</v>
          </cell>
          <cell r="G222">
            <v>0</v>
          </cell>
          <cell r="H222">
            <v>0</v>
          </cell>
          <cell r="I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G223">
            <v>0</v>
          </cell>
          <cell r="H223">
            <v>0</v>
          </cell>
          <cell r="I223">
            <v>0.15</v>
          </cell>
          <cell r="J223">
            <v>165</v>
          </cell>
          <cell r="K223">
            <v>20</v>
          </cell>
          <cell r="L223">
            <v>22000</v>
          </cell>
          <cell r="M223">
            <v>0</v>
          </cell>
          <cell r="N223">
            <v>0</v>
          </cell>
          <cell r="O223">
            <v>42</v>
          </cell>
          <cell r="P223">
            <v>46200</v>
          </cell>
        </row>
        <row r="224">
          <cell r="A224" t="str">
            <v>A.2.1</v>
          </cell>
          <cell r="B224" t="str">
            <v xml:space="preserve">  6.9KV VCB 4000A 40KA , SWITCHGEAR INCOMING &amp; TIE PANEL </v>
          </cell>
          <cell r="C224">
            <v>3</v>
          </cell>
          <cell r="D224" t="str">
            <v>PNL</v>
          </cell>
          <cell r="E224"/>
          <cell r="F224">
            <v>0</v>
          </cell>
          <cell r="G224">
            <v>0</v>
          </cell>
          <cell r="H224">
            <v>0</v>
          </cell>
          <cell r="I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G225">
            <v>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row>
        <row r="227">
          <cell r="F227">
            <v>0</v>
          </cell>
          <cell r="G227">
            <v>0</v>
          </cell>
          <cell r="H227">
            <v>0</v>
          </cell>
          <cell r="I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G228">
            <v>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C229">
            <v>0</v>
          </cell>
          <cell r="D229">
            <v>0</v>
          </cell>
          <cell r="E229">
            <v>0</v>
          </cell>
          <cell r="F229">
            <v>0</v>
          </cell>
          <cell r="G229">
            <v>0</v>
          </cell>
          <cell r="H229">
            <v>0</v>
          </cell>
          <cell r="I229">
            <v>5</v>
          </cell>
          <cell r="J229">
            <v>0</v>
          </cell>
          <cell r="K229">
            <v>0</v>
          </cell>
          <cell r="L229">
            <v>0</v>
          </cell>
          <cell r="M229">
            <v>0</v>
          </cell>
          <cell r="N229">
            <v>0</v>
          </cell>
          <cell r="O229">
            <v>0</v>
          </cell>
          <cell r="P229">
            <v>0</v>
          </cell>
        </row>
        <row r="230">
          <cell r="F230">
            <v>0</v>
          </cell>
          <cell r="G230">
            <v>0</v>
          </cell>
          <cell r="H230">
            <v>0</v>
          </cell>
          <cell r="I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G231">
            <v>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row>
        <row r="233">
          <cell r="F233">
            <v>0</v>
          </cell>
          <cell r="G233">
            <v>0</v>
          </cell>
          <cell r="H233">
            <v>0</v>
          </cell>
          <cell r="I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G234">
            <v>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F236">
            <v>0</v>
          </cell>
          <cell r="G236">
            <v>0</v>
          </cell>
          <cell r="H236">
            <v>0</v>
          </cell>
          <cell r="I236"/>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G237">
            <v>0</v>
          </cell>
          <cell r="H237">
            <v>0</v>
          </cell>
          <cell r="I237">
            <v>0</v>
          </cell>
          <cell r="J237">
            <v>0</v>
          </cell>
          <cell r="K237">
            <v>1000</v>
          </cell>
          <cell r="L237">
            <v>52000</v>
          </cell>
          <cell r="M237">
            <v>0</v>
          </cell>
          <cell r="N237">
            <v>0</v>
          </cell>
          <cell r="O237">
            <v>0</v>
          </cell>
          <cell r="P237">
            <v>0</v>
          </cell>
        </row>
        <row r="238">
          <cell r="F238">
            <v>0</v>
          </cell>
          <cell r="G238">
            <v>0</v>
          </cell>
          <cell r="H238">
            <v>0</v>
          </cell>
          <cell r="I238">
            <v>0</v>
          </cell>
          <cell r="J238">
            <v>0</v>
          </cell>
          <cell r="K238">
            <v>0</v>
          </cell>
          <cell r="L238">
            <v>0</v>
          </cell>
          <cell r="M238">
            <v>0</v>
          </cell>
          <cell r="N238">
            <v>0</v>
          </cell>
          <cell r="O238">
            <v>0</v>
          </cell>
          <cell r="P238">
            <v>0</v>
          </cell>
        </row>
        <row r="239">
          <cell r="B239" t="str">
            <v xml:space="preserve"> CABLE TRAY, LADDER TYPE H.D. GALV. STEEL</v>
          </cell>
          <cell r="C239">
            <v>0</v>
          </cell>
          <cell r="D239">
            <v>0</v>
          </cell>
          <cell r="E239">
            <v>0</v>
          </cell>
          <cell r="F239">
            <v>0</v>
          </cell>
          <cell r="G239">
            <v>0</v>
          </cell>
          <cell r="H239">
            <v>0</v>
          </cell>
          <cell r="I239"/>
          <cell r="J239">
            <v>0</v>
          </cell>
          <cell r="K239">
            <v>0</v>
          </cell>
          <cell r="L239">
            <v>0</v>
          </cell>
          <cell r="M239">
            <v>0</v>
          </cell>
          <cell r="N239">
            <v>0</v>
          </cell>
          <cell r="O239">
            <v>0</v>
          </cell>
          <cell r="P239">
            <v>0</v>
          </cell>
        </row>
        <row r="240">
          <cell r="B240" t="str">
            <v xml:space="preserve"> W/ ANODIC TREATMENT &amp; EXPOSY COATING(50u)</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row>
        <row r="241">
          <cell r="B241" t="str">
            <v xml:space="preserve"> STRAIGHT SECTION, </v>
          </cell>
          <cell r="C241">
            <v>0</v>
          </cell>
          <cell r="D241">
            <v>0</v>
          </cell>
          <cell r="E241">
            <v>2.6075084279381266E-310</v>
          </cell>
          <cell r="F241">
            <v>0</v>
          </cell>
          <cell r="G241">
            <v>0</v>
          </cell>
          <cell r="H241">
            <v>0</v>
          </cell>
          <cell r="I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G242">
            <v>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G243">
            <v>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G244">
            <v>0</v>
          </cell>
          <cell r="H244">
            <v>0</v>
          </cell>
          <cell r="I244">
            <v>1</v>
          </cell>
          <cell r="J244">
            <v>160</v>
          </cell>
          <cell r="K244">
            <v>450</v>
          </cell>
          <cell r="L244">
            <v>72000</v>
          </cell>
          <cell r="M244">
            <v>0</v>
          </cell>
          <cell r="N244">
            <v>0</v>
          </cell>
          <cell r="O244">
            <v>280</v>
          </cell>
          <cell r="P244">
            <v>44800</v>
          </cell>
        </row>
        <row r="245">
          <cell r="F245">
            <v>0</v>
          </cell>
          <cell r="G245">
            <v>0</v>
          </cell>
          <cell r="H245">
            <v>0</v>
          </cell>
          <cell r="I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G246">
            <v>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row>
        <row r="248">
          <cell r="B248" t="str">
            <v xml:space="preserve"> STRAIGHT SECTION, 600 mm WIDE</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row>
        <row r="249">
          <cell r="F249">
            <v>0</v>
          </cell>
          <cell r="G249">
            <v>0</v>
          </cell>
          <cell r="H249">
            <v>0</v>
          </cell>
          <cell r="I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G250">
            <v>0</v>
          </cell>
          <cell r="H250">
            <v>0</v>
          </cell>
          <cell r="I250">
            <v>113.39999999999999</v>
          </cell>
          <cell r="J250">
            <v>113</v>
          </cell>
          <cell r="K250">
            <v>174320</v>
          </cell>
          <cell r="L250">
            <v>174320</v>
          </cell>
          <cell r="M250">
            <v>0</v>
          </cell>
          <cell r="N250">
            <v>0</v>
          </cell>
          <cell r="O250">
            <v>31752</v>
          </cell>
          <cell r="P250">
            <v>31752</v>
          </cell>
        </row>
        <row r="251">
          <cell r="F251">
            <v>0</v>
          </cell>
          <cell r="G251">
            <v>0</v>
          </cell>
          <cell r="H251">
            <v>0</v>
          </cell>
          <cell r="I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G252">
            <v>0</v>
          </cell>
          <cell r="H252">
            <v>0</v>
          </cell>
          <cell r="I252">
            <v>0.15</v>
          </cell>
          <cell r="J252">
            <v>593</v>
          </cell>
          <cell r="K252">
            <v>20</v>
          </cell>
          <cell r="L252">
            <v>79000</v>
          </cell>
          <cell r="M252">
            <v>0</v>
          </cell>
          <cell r="N252">
            <v>0</v>
          </cell>
          <cell r="O252">
            <v>42</v>
          </cell>
          <cell r="P252">
            <v>165900</v>
          </cell>
        </row>
        <row r="253">
          <cell r="F253">
            <v>0</v>
          </cell>
          <cell r="G253">
            <v>0</v>
          </cell>
          <cell r="H253">
            <v>0</v>
          </cell>
          <cell r="I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G254">
            <v>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3000(L)x1600(D)x2200(H)MM., W/ DOORS</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row>
        <row r="257">
          <cell r="F257">
            <v>0</v>
          </cell>
          <cell r="G257">
            <v>0</v>
          </cell>
          <cell r="H257">
            <v>0</v>
          </cell>
          <cell r="I257"/>
          <cell r="J257">
            <v>0</v>
          </cell>
          <cell r="K257">
            <v>0</v>
          </cell>
          <cell r="L257">
            <v>0</v>
          </cell>
          <cell r="M257">
            <v>0</v>
          </cell>
          <cell r="N257">
            <v>0</v>
          </cell>
          <cell r="O257">
            <v>0</v>
          </cell>
          <cell r="P257">
            <v>0</v>
          </cell>
          <cell r="Q257"/>
        </row>
        <row r="258">
          <cell r="A258">
            <v>52</v>
          </cell>
          <cell r="B258" t="str">
            <v xml:space="preserve">JUNCTION BOX, INDOOR TYPE, </v>
          </cell>
          <cell r="C258">
            <v>3</v>
          </cell>
          <cell r="D258" t="str">
            <v>SET</v>
          </cell>
          <cell r="E258">
            <v>16000</v>
          </cell>
          <cell r="F258">
            <v>48000</v>
          </cell>
          <cell r="G258">
            <v>0</v>
          </cell>
          <cell r="H258">
            <v>0</v>
          </cell>
          <cell r="I258">
            <v>15</v>
          </cell>
          <cell r="J258">
            <v>45</v>
          </cell>
          <cell r="K258">
            <v>16000</v>
          </cell>
          <cell r="L258">
            <v>48000</v>
          </cell>
          <cell r="M258">
            <v>0</v>
          </cell>
          <cell r="N258">
            <v>0</v>
          </cell>
          <cell r="O258">
            <v>4200</v>
          </cell>
          <cell r="P258">
            <v>12600</v>
          </cell>
        </row>
        <row r="259">
          <cell r="B259" t="str">
            <v>W/ TB.(FOR 2.0MM. WIRE) X 200P</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0">
          <cell r="F260">
            <v>0</v>
          </cell>
          <cell r="G260">
            <v>0</v>
          </cell>
          <cell r="H260">
            <v>0</v>
          </cell>
          <cell r="I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G261">
            <v>0</v>
          </cell>
          <cell r="H261">
            <v>0</v>
          </cell>
          <cell r="I261">
            <v>963.71999999999991</v>
          </cell>
          <cell r="J261">
            <v>964</v>
          </cell>
          <cell r="K261">
            <v>677772</v>
          </cell>
          <cell r="L261">
            <v>677772</v>
          </cell>
          <cell r="M261">
            <v>0</v>
          </cell>
          <cell r="N261">
            <v>0</v>
          </cell>
          <cell r="O261">
            <v>269842</v>
          </cell>
          <cell r="P261">
            <v>269842</v>
          </cell>
        </row>
        <row r="262">
          <cell r="F262">
            <v>0</v>
          </cell>
          <cell r="G262">
            <v>0</v>
          </cell>
          <cell r="H262">
            <v>0</v>
          </cell>
          <cell r="I262">
            <v>0</v>
          </cell>
          <cell r="J262">
            <v>0</v>
          </cell>
          <cell r="K262">
            <v>0</v>
          </cell>
          <cell r="L262">
            <v>0</v>
          </cell>
          <cell r="M262">
            <v>0</v>
          </cell>
          <cell r="N262">
            <v>0</v>
          </cell>
          <cell r="O262">
            <v>0</v>
          </cell>
          <cell r="P262">
            <v>0</v>
          </cell>
        </row>
        <row r="263">
          <cell r="B263" t="str">
            <v>SUB-TOTAL : (B)</v>
          </cell>
          <cell r="C263">
            <v>0</v>
          </cell>
          <cell r="D263">
            <v>0</v>
          </cell>
          <cell r="E263">
            <v>0</v>
          </cell>
          <cell r="F263">
            <v>23270172</v>
          </cell>
          <cell r="G263">
            <v>0</v>
          </cell>
          <cell r="H263">
            <v>0</v>
          </cell>
          <cell r="I263">
            <v>0</v>
          </cell>
          <cell r="J263">
            <v>33088</v>
          </cell>
          <cell r="K263">
            <v>0</v>
          </cell>
          <cell r="L263">
            <v>23270172</v>
          </cell>
          <cell r="M263">
            <v>0</v>
          </cell>
          <cell r="N263">
            <v>0</v>
          </cell>
          <cell r="O263">
            <v>0</v>
          </cell>
          <cell r="P263">
            <v>9262383</v>
          </cell>
        </row>
        <row r="264">
          <cell r="F264">
            <v>0</v>
          </cell>
          <cell r="G264">
            <v>0</v>
          </cell>
          <cell r="H264">
            <v>0</v>
          </cell>
          <cell r="I264">
            <v>0</v>
          </cell>
          <cell r="J264">
            <v>0</v>
          </cell>
          <cell r="K264">
            <v>0</v>
          </cell>
          <cell r="L264">
            <v>0</v>
          </cell>
          <cell r="M264">
            <v>0</v>
          </cell>
          <cell r="N264">
            <v>0</v>
          </cell>
          <cell r="O264">
            <v>0</v>
          </cell>
          <cell r="P264">
            <v>0</v>
          </cell>
        </row>
        <row r="265">
          <cell r="A265"/>
          <cell r="B265"/>
          <cell r="C265"/>
          <cell r="D265"/>
          <cell r="E265"/>
          <cell r="F265">
            <v>0</v>
          </cell>
          <cell r="G265">
            <v>0</v>
          </cell>
          <cell r="H265">
            <v>0</v>
          </cell>
          <cell r="I265">
            <v>0</v>
          </cell>
          <cell r="J265">
            <v>0</v>
          </cell>
          <cell r="K265">
            <v>0</v>
          </cell>
          <cell r="L265">
            <v>0</v>
          </cell>
          <cell r="M265">
            <v>0</v>
          </cell>
          <cell r="N265">
            <v>0</v>
          </cell>
          <cell r="O265">
            <v>0</v>
          </cell>
          <cell r="P265">
            <v>0</v>
          </cell>
        </row>
        <row r="266">
          <cell r="F266">
            <v>0</v>
          </cell>
          <cell r="G266">
            <v>0</v>
          </cell>
          <cell r="H266">
            <v>0</v>
          </cell>
          <cell r="I266">
            <v>0</v>
          </cell>
          <cell r="J266">
            <v>0</v>
          </cell>
          <cell r="K266">
            <v>0</v>
          </cell>
          <cell r="L266">
            <v>0</v>
          </cell>
          <cell r="M266">
            <v>0</v>
          </cell>
          <cell r="N266">
            <v>0</v>
          </cell>
          <cell r="O266">
            <v>0</v>
          </cell>
          <cell r="P266">
            <v>0</v>
          </cell>
        </row>
        <row r="267">
          <cell r="A267" t="str">
            <v xml:space="preserve">  C.</v>
          </cell>
          <cell r="B267" t="str">
            <v xml:space="preserve"> LIGHTING SYSTEM(????????????)</v>
          </cell>
          <cell r="C267">
            <v>350</v>
          </cell>
          <cell r="D267" t="str">
            <v>M</v>
          </cell>
          <cell r="E267">
            <v>26</v>
          </cell>
          <cell r="F267">
            <v>0</v>
          </cell>
          <cell r="G267">
            <v>0</v>
          </cell>
          <cell r="H267">
            <v>0</v>
          </cell>
          <cell r="I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G268">
            <v>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C269">
            <v>0</v>
          </cell>
          <cell r="D269">
            <v>0</v>
          </cell>
          <cell r="E269">
            <v>0</v>
          </cell>
          <cell r="F269">
            <v>0</v>
          </cell>
          <cell r="G269">
            <v>0</v>
          </cell>
          <cell r="H269">
            <v>0</v>
          </cell>
          <cell r="I269">
            <v>0.5</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G270">
            <v>0</v>
          </cell>
          <cell r="H270">
            <v>0</v>
          </cell>
          <cell r="I270">
            <v>10</v>
          </cell>
          <cell r="J270">
            <v>10</v>
          </cell>
          <cell r="K270">
            <v>13000</v>
          </cell>
          <cell r="L270">
            <v>13000</v>
          </cell>
          <cell r="M270">
            <v>0</v>
          </cell>
          <cell r="N270">
            <v>0</v>
          </cell>
          <cell r="O270">
            <v>2800</v>
          </cell>
          <cell r="P270">
            <v>2800</v>
          </cell>
        </row>
        <row r="271">
          <cell r="A271">
            <v>11</v>
          </cell>
          <cell r="B271" t="str">
            <v>MAIN 3P30A,BRANCH 2P 20A 8 CKT</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G272">
            <v>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C273">
            <v>0</v>
          </cell>
          <cell r="D273">
            <v>0</v>
          </cell>
          <cell r="E273">
            <v>0</v>
          </cell>
          <cell r="F273">
            <v>0</v>
          </cell>
          <cell r="G273">
            <v>0</v>
          </cell>
          <cell r="H273">
            <v>0</v>
          </cell>
          <cell r="I273">
            <v>0.56000000000000005</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G274">
            <v>0</v>
          </cell>
          <cell r="H274">
            <v>0</v>
          </cell>
          <cell r="I274">
            <v>8</v>
          </cell>
          <cell r="J274">
            <v>8</v>
          </cell>
          <cell r="K274">
            <v>11000</v>
          </cell>
          <cell r="L274">
            <v>11000</v>
          </cell>
          <cell r="M274">
            <v>0</v>
          </cell>
          <cell r="N274">
            <v>0</v>
          </cell>
          <cell r="O274">
            <v>2240</v>
          </cell>
          <cell r="P274">
            <v>2240</v>
          </cell>
        </row>
        <row r="275">
          <cell r="B275" t="str">
            <v>240V, MAIN 3P30A,BRANCH2P 20A 6CKT</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G276">
            <v>0</v>
          </cell>
          <cell r="H276">
            <v>0</v>
          </cell>
          <cell r="I276">
            <v>8</v>
          </cell>
          <cell r="J276">
            <v>8</v>
          </cell>
          <cell r="K276">
            <v>164700</v>
          </cell>
          <cell r="L276">
            <v>164700</v>
          </cell>
          <cell r="M276">
            <v>0</v>
          </cell>
          <cell r="N276">
            <v>0</v>
          </cell>
          <cell r="O276">
            <v>2240</v>
          </cell>
          <cell r="P276">
            <v>2240</v>
          </cell>
        </row>
        <row r="277">
          <cell r="B277" t="str">
            <v>240V 2P50A 12CKT</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G278">
            <v>0</v>
          </cell>
          <cell r="H278">
            <v>0</v>
          </cell>
          <cell r="I278">
            <v>8</v>
          </cell>
          <cell r="J278">
            <v>16</v>
          </cell>
          <cell r="K278">
            <v>12500</v>
          </cell>
          <cell r="L278">
            <v>25000</v>
          </cell>
          <cell r="M278">
            <v>0</v>
          </cell>
          <cell r="N278">
            <v>0</v>
          </cell>
          <cell r="O278">
            <v>2240</v>
          </cell>
          <cell r="P278">
            <v>4480</v>
          </cell>
        </row>
        <row r="279">
          <cell r="B279" t="str">
            <v>240V MAIN 3P50A,BRANCH 3P20A 6CKT</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G280">
            <v>0</v>
          </cell>
          <cell r="H280">
            <v>0</v>
          </cell>
          <cell r="I280">
            <v>8</v>
          </cell>
          <cell r="J280">
            <v>8</v>
          </cell>
          <cell r="K280">
            <v>14500</v>
          </cell>
          <cell r="L280">
            <v>14500</v>
          </cell>
          <cell r="M280">
            <v>0</v>
          </cell>
          <cell r="N280">
            <v>0</v>
          </cell>
          <cell r="O280">
            <v>2240</v>
          </cell>
          <cell r="P280">
            <v>2240</v>
          </cell>
        </row>
        <row r="281">
          <cell r="B281" t="str">
            <v>240V MAIN 3P70A,BRANCH 3P20A 8CKT</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G282">
            <v>0</v>
          </cell>
          <cell r="H282">
            <v>0</v>
          </cell>
          <cell r="I282">
            <v>4</v>
          </cell>
          <cell r="J282">
            <v>20</v>
          </cell>
          <cell r="K282">
            <v>37800</v>
          </cell>
          <cell r="L282">
            <v>189000</v>
          </cell>
          <cell r="M282">
            <v>0</v>
          </cell>
          <cell r="N282">
            <v>0</v>
          </cell>
          <cell r="O282">
            <v>1120</v>
          </cell>
          <cell r="P282">
            <v>5600</v>
          </cell>
        </row>
        <row r="283">
          <cell r="B283" t="str">
            <v>GROUP D, 3-POLE 20AMP</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G284">
            <v>0</v>
          </cell>
          <cell r="H284">
            <v>0</v>
          </cell>
          <cell r="I284">
            <v>4</v>
          </cell>
          <cell r="J284">
            <v>4</v>
          </cell>
          <cell r="K284">
            <v>37800</v>
          </cell>
          <cell r="L284">
            <v>37800</v>
          </cell>
          <cell r="M284">
            <v>0</v>
          </cell>
          <cell r="N284">
            <v>0</v>
          </cell>
          <cell r="O284">
            <v>1120</v>
          </cell>
          <cell r="P284">
            <v>1120</v>
          </cell>
        </row>
        <row r="285">
          <cell r="B285" t="str">
            <v>GROUP D 3-POLE 30AMP</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G286">
            <v>0</v>
          </cell>
          <cell r="H286">
            <v>0</v>
          </cell>
          <cell r="I286">
            <v>12</v>
          </cell>
          <cell r="J286">
            <v>48</v>
          </cell>
          <cell r="K286">
            <v>25000</v>
          </cell>
          <cell r="L286">
            <v>100000</v>
          </cell>
          <cell r="M286">
            <v>0</v>
          </cell>
          <cell r="N286">
            <v>0</v>
          </cell>
          <cell r="O286">
            <v>3360</v>
          </cell>
          <cell r="P286">
            <v>13440</v>
          </cell>
        </row>
        <row r="287">
          <cell r="B287" t="str">
            <v>3PH 480/240V 15KVA</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G288">
            <v>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C289">
            <v>0</v>
          </cell>
          <cell r="D289">
            <v>0</v>
          </cell>
          <cell r="E289">
            <v>0</v>
          </cell>
          <cell r="F289">
            <v>0</v>
          </cell>
          <cell r="G289">
            <v>0</v>
          </cell>
          <cell r="H289">
            <v>0</v>
          </cell>
          <cell r="I289">
            <v>9</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G290">
            <v>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C291">
            <v>0</v>
          </cell>
          <cell r="D291">
            <v>0</v>
          </cell>
          <cell r="E291">
            <v>0</v>
          </cell>
          <cell r="F291">
            <v>0</v>
          </cell>
          <cell r="G291">
            <v>0</v>
          </cell>
          <cell r="H291">
            <v>0</v>
          </cell>
          <cell r="I291">
            <v>20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G292">
            <v>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row>
        <row r="294">
          <cell r="B294" t="str">
            <v xml:space="preserve"> GUARD AND DOME REFL. 3/4" HUB 400W 240V</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row>
        <row r="295">
          <cell r="B295" t="str">
            <v>CLASS 1, DIV.2 GROPU D</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G296">
            <v>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C297">
            <v>0</v>
          </cell>
          <cell r="D297">
            <v>0</v>
          </cell>
          <cell r="E297">
            <v>0</v>
          </cell>
          <cell r="F297">
            <v>0</v>
          </cell>
          <cell r="G297">
            <v>0</v>
          </cell>
          <cell r="H297">
            <v>0</v>
          </cell>
          <cell r="I297">
            <v>7</v>
          </cell>
          <cell r="J297">
            <v>0</v>
          </cell>
          <cell r="K297">
            <v>0</v>
          </cell>
          <cell r="L297">
            <v>0</v>
          </cell>
          <cell r="M297">
            <v>0</v>
          </cell>
          <cell r="N297">
            <v>0</v>
          </cell>
          <cell r="O297">
            <v>0</v>
          </cell>
          <cell r="P297">
            <v>0</v>
          </cell>
        </row>
        <row r="298">
          <cell r="B298" t="str">
            <v xml:space="preserve">DOME REFL. 1-1/2 IN HUB 175W 240V CLASS 1, DIV 2 </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row>
        <row r="299">
          <cell r="B299" t="str">
            <v>GROUP D</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G300">
            <v>0</v>
          </cell>
          <cell r="H300">
            <v>0</v>
          </cell>
          <cell r="I300">
            <v>7</v>
          </cell>
          <cell r="J300">
            <v>364</v>
          </cell>
          <cell r="K300">
            <v>5600</v>
          </cell>
          <cell r="L300">
            <v>291200</v>
          </cell>
          <cell r="M300">
            <v>0</v>
          </cell>
          <cell r="N300">
            <v>0</v>
          </cell>
          <cell r="O300">
            <v>1960</v>
          </cell>
          <cell r="P300">
            <v>101920</v>
          </cell>
        </row>
        <row r="301">
          <cell r="A301">
            <v>19</v>
          </cell>
          <cell r="B301" t="str">
            <v xml:space="preserve">INTEGRAL CONST. WATT. BALLAST C/W GUARD AND </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row>
        <row r="302">
          <cell r="B302" t="str">
            <v>DOME REFL. 3/4" HUB 175W 240V CLASS 1 DIV.2 GROUP D</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G303">
            <v>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G304">
            <v>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G305">
            <v>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G306">
            <v>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G307">
            <v>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G308">
            <v>0</v>
          </cell>
          <cell r="H308">
            <v>0</v>
          </cell>
          <cell r="I308">
            <v>6</v>
          </cell>
          <cell r="J308">
            <v>276</v>
          </cell>
          <cell r="K308">
            <v>27000</v>
          </cell>
          <cell r="L308">
            <v>1242000</v>
          </cell>
          <cell r="M308">
            <v>0</v>
          </cell>
          <cell r="N308">
            <v>0</v>
          </cell>
          <cell r="O308">
            <v>1680</v>
          </cell>
          <cell r="P308">
            <v>77280</v>
          </cell>
        </row>
        <row r="309">
          <cell r="B309" t="str">
            <v>FOR CLASS 1, DIV.2 GROUP D</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G310">
            <v>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G312">
            <v>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row>
        <row r="314">
          <cell r="B314" t="str">
            <v>GROUP D</v>
          </cell>
          <cell r="C314">
            <v>0</v>
          </cell>
          <cell r="D314">
            <v>0</v>
          </cell>
          <cell r="E314">
            <v>0</v>
          </cell>
          <cell r="F314">
            <v>0</v>
          </cell>
          <cell r="G314">
            <v>0</v>
          </cell>
          <cell r="H314">
            <v>0</v>
          </cell>
          <cell r="I314">
            <v>0.153</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G315">
            <v>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row>
        <row r="317">
          <cell r="B317" t="str">
            <v>FOR CLASS 1, DIV.2 GROUP D</v>
          </cell>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G318">
            <v>0</v>
          </cell>
          <cell r="H318">
            <v>0</v>
          </cell>
          <cell r="I318">
            <v>6</v>
          </cell>
          <cell r="J318">
            <v>6</v>
          </cell>
          <cell r="K318">
            <v>28800</v>
          </cell>
          <cell r="L318">
            <v>28800</v>
          </cell>
          <cell r="M318">
            <v>0</v>
          </cell>
          <cell r="N318">
            <v>0</v>
          </cell>
          <cell r="O318">
            <v>1680</v>
          </cell>
          <cell r="P318">
            <v>1680</v>
          </cell>
        </row>
        <row r="319">
          <cell r="B319" t="str">
            <v>FOR CLASS 1, DIV.2 GROUP D</v>
          </cell>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G320">
            <v>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row>
        <row r="322">
          <cell r="B322" t="str">
            <v xml:space="preserve"> 240V 30AT IC 10KA, STAINLESS STEEL</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row>
        <row r="323">
          <cell r="A323">
            <v>29</v>
          </cell>
          <cell r="B323" t="str">
            <v>FOR CLASS 1, DIV.2 GROUP D</v>
          </cell>
          <cell r="C323">
            <v>4440</v>
          </cell>
          <cell r="D323" t="str">
            <v>M</v>
          </cell>
          <cell r="E323">
            <v>33</v>
          </cell>
          <cell r="F323">
            <v>0</v>
          </cell>
          <cell r="G323">
            <v>0</v>
          </cell>
          <cell r="H323">
            <v>0</v>
          </cell>
          <cell r="I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G324">
            <v>0</v>
          </cell>
          <cell r="H324">
            <v>0</v>
          </cell>
          <cell r="I324">
            <v>4</v>
          </cell>
          <cell r="J324">
            <v>32</v>
          </cell>
          <cell r="K324">
            <v>5400</v>
          </cell>
          <cell r="L324">
            <v>43200</v>
          </cell>
          <cell r="M324">
            <v>0</v>
          </cell>
          <cell r="N324">
            <v>0</v>
          </cell>
          <cell r="O324">
            <v>1120</v>
          </cell>
          <cell r="P324">
            <v>8960</v>
          </cell>
        </row>
        <row r="325">
          <cell r="B325" t="str">
            <v>240V, CLASS 1 DIV.2 GROUP D</v>
          </cell>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G326">
            <v>0</v>
          </cell>
          <cell r="H326">
            <v>0</v>
          </cell>
          <cell r="I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G327">
            <v>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G328">
            <v>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G329">
            <v>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G330">
            <v>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G331">
            <v>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G332">
            <v>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G333">
            <v>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G334">
            <v>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G335">
            <v>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G336">
            <v>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G337">
            <v>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G338">
            <v>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G339">
            <v>0</v>
          </cell>
          <cell r="H339">
            <v>0</v>
          </cell>
          <cell r="I339">
            <v>0.2</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G340">
            <v>0</v>
          </cell>
          <cell r="H340">
            <v>0</v>
          </cell>
          <cell r="I340">
            <v>0.2</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G341">
            <v>0</v>
          </cell>
          <cell r="H341">
            <v>0</v>
          </cell>
          <cell r="I341">
            <v>679.40000000000009</v>
          </cell>
          <cell r="J341">
            <v>679</v>
          </cell>
          <cell r="K341">
            <v>456514</v>
          </cell>
          <cell r="L341">
            <v>456514</v>
          </cell>
          <cell r="M341">
            <v>0</v>
          </cell>
          <cell r="N341">
            <v>0</v>
          </cell>
          <cell r="O341">
            <v>190232</v>
          </cell>
          <cell r="P341">
            <v>190232</v>
          </cell>
        </row>
        <row r="342">
          <cell r="B342" t="str">
            <v>SUB-TOTAL : (C)</v>
          </cell>
          <cell r="C342">
            <v>3</v>
          </cell>
          <cell r="D342">
            <v>11.13</v>
          </cell>
          <cell r="E342">
            <v>1.25</v>
          </cell>
          <cell r="F342">
            <v>9586794</v>
          </cell>
          <cell r="G342">
            <v>0</v>
          </cell>
          <cell r="H342">
            <v>0</v>
          </cell>
          <cell r="I342">
            <v>0.3</v>
          </cell>
          <cell r="J342">
            <v>14267</v>
          </cell>
          <cell r="K342">
            <v>0</v>
          </cell>
          <cell r="L342">
            <v>9586794</v>
          </cell>
          <cell r="M342">
            <v>0</v>
          </cell>
          <cell r="N342">
            <v>0</v>
          </cell>
          <cell r="O342">
            <v>0</v>
          </cell>
          <cell r="P342">
            <v>4303107</v>
          </cell>
        </row>
        <row r="343">
          <cell r="B343">
            <v>160</v>
          </cell>
          <cell r="C343">
            <v>4</v>
          </cell>
          <cell r="D343">
            <v>13.49</v>
          </cell>
          <cell r="E343">
            <v>1.25</v>
          </cell>
          <cell r="H343">
            <v>0</v>
          </cell>
          <cell r="I343">
            <v>0.41</v>
          </cell>
          <cell r="J343">
            <v>0</v>
          </cell>
          <cell r="K343">
            <v>0</v>
          </cell>
          <cell r="L343">
            <v>0</v>
          </cell>
          <cell r="M343">
            <v>0</v>
          </cell>
          <cell r="N343">
            <v>0</v>
          </cell>
          <cell r="O343">
            <v>0</v>
          </cell>
          <cell r="P343">
            <v>4</v>
          </cell>
        </row>
        <row r="344">
          <cell r="B344">
            <v>160</v>
          </cell>
          <cell r="C344">
            <v>5</v>
          </cell>
          <cell r="D344">
            <v>15.88</v>
          </cell>
          <cell r="E344">
            <v>1.5</v>
          </cell>
          <cell r="F344">
            <v>0</v>
          </cell>
          <cell r="G344">
            <v>0</v>
          </cell>
          <cell r="H344">
            <v>0</v>
          </cell>
          <cell r="I344">
            <v>0.51</v>
          </cell>
          <cell r="J344">
            <v>0</v>
          </cell>
          <cell r="K344">
            <v>0</v>
          </cell>
          <cell r="L344">
            <v>0</v>
          </cell>
          <cell r="M344">
            <v>0</v>
          </cell>
          <cell r="N344">
            <v>0</v>
          </cell>
          <cell r="O344">
            <v>0</v>
          </cell>
          <cell r="P344">
            <v>0</v>
          </cell>
        </row>
        <row r="345">
          <cell r="A345" t="str">
            <v xml:space="preserve">  D.</v>
          </cell>
          <cell r="B345" t="str">
            <v>GROUNDING  SYSTEM</v>
          </cell>
          <cell r="C345">
            <v>6</v>
          </cell>
          <cell r="D345">
            <v>18.260000000000002</v>
          </cell>
          <cell r="E345">
            <v>1.5</v>
          </cell>
          <cell r="F345">
            <v>0</v>
          </cell>
          <cell r="G345">
            <v>0</v>
          </cell>
          <cell r="H345">
            <v>0</v>
          </cell>
          <cell r="I345">
            <v>0.61</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G346">
            <v>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G347">
            <v>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G348">
            <v>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G349">
            <v>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G350">
            <v>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G351">
            <v>0</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G352">
            <v>0</v>
          </cell>
          <cell r="H352">
            <v>0</v>
          </cell>
          <cell r="I352">
            <v>2.0299999999999998</v>
          </cell>
          <cell r="J352">
            <v>0</v>
          </cell>
          <cell r="K352">
            <v>1250</v>
          </cell>
          <cell r="L352">
            <v>12500</v>
          </cell>
          <cell r="M352">
            <v>0</v>
          </cell>
          <cell r="N352">
            <v>0</v>
          </cell>
          <cell r="O352">
            <v>0</v>
          </cell>
          <cell r="P352">
            <v>0</v>
          </cell>
        </row>
        <row r="353">
          <cell r="B353" t="str">
            <v xml:space="preserve"> CADWELD GTC-182G</v>
          </cell>
          <cell r="C353">
            <v>22</v>
          </cell>
          <cell r="D353">
            <v>53.98</v>
          </cell>
          <cell r="E353" t="str">
            <v>N</v>
          </cell>
          <cell r="F353">
            <v>0</v>
          </cell>
          <cell r="G353">
            <v>0</v>
          </cell>
          <cell r="H353">
            <v>0</v>
          </cell>
          <cell r="I353">
            <v>2.23</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G354">
            <v>0</v>
          </cell>
          <cell r="H354">
            <v>0</v>
          </cell>
          <cell r="I354">
            <v>2.4300000000000002</v>
          </cell>
          <cell r="J354">
            <v>0</v>
          </cell>
          <cell r="K354">
            <v>1250</v>
          </cell>
          <cell r="L354">
            <v>6250</v>
          </cell>
          <cell r="M354">
            <v>0</v>
          </cell>
          <cell r="N354">
            <v>0</v>
          </cell>
          <cell r="O354">
            <v>0</v>
          </cell>
          <cell r="P354">
            <v>0</v>
          </cell>
        </row>
        <row r="355">
          <cell r="A355">
            <v>11</v>
          </cell>
          <cell r="B355" t="str">
            <v xml:space="preserve"> CADWELD TAC-2G2G</v>
          </cell>
          <cell r="C355">
            <v>25</v>
          </cell>
          <cell r="D355" t="str">
            <v>SET</v>
          </cell>
          <cell r="E355">
            <v>3500</v>
          </cell>
          <cell r="F355">
            <v>0</v>
          </cell>
          <cell r="G355">
            <v>0</v>
          </cell>
          <cell r="H355">
            <v>0</v>
          </cell>
          <cell r="I355">
            <v>7.0000000000000007E-2</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G356">
            <v>0</v>
          </cell>
          <cell r="H356">
            <v>0</v>
          </cell>
          <cell r="I356">
            <v>7.0000000000000007E-2</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G357">
            <v>0</v>
          </cell>
          <cell r="H357">
            <v>0</v>
          </cell>
          <cell r="I357">
            <v>1</v>
          </cell>
          <cell r="J357">
            <v>50</v>
          </cell>
          <cell r="K357">
            <v>650</v>
          </cell>
          <cell r="L357">
            <v>32500</v>
          </cell>
          <cell r="M357">
            <v>0</v>
          </cell>
          <cell r="N357">
            <v>0</v>
          </cell>
          <cell r="O357">
            <v>280</v>
          </cell>
          <cell r="P357">
            <v>14000</v>
          </cell>
        </row>
        <row r="358">
          <cell r="B358" t="str">
            <v xml:space="preserve"> BURNDY GK-6429</v>
          </cell>
          <cell r="C358">
            <v>0.25</v>
          </cell>
          <cell r="D358">
            <v>2.2400000000000002</v>
          </cell>
          <cell r="E358">
            <v>1</v>
          </cell>
          <cell r="F358">
            <v>0</v>
          </cell>
          <cell r="G358">
            <v>0</v>
          </cell>
          <cell r="H358">
            <v>0</v>
          </cell>
          <cell r="I358">
            <v>7.0000000000000007E-2</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G359">
            <v>0</v>
          </cell>
          <cell r="H359">
            <v>0</v>
          </cell>
          <cell r="I359">
            <v>6</v>
          </cell>
          <cell r="J359">
            <v>150</v>
          </cell>
          <cell r="K359">
            <v>3500</v>
          </cell>
          <cell r="L359">
            <v>87500</v>
          </cell>
          <cell r="M359">
            <v>0</v>
          </cell>
          <cell r="N359">
            <v>0</v>
          </cell>
          <cell r="O359">
            <v>1680</v>
          </cell>
          <cell r="P359">
            <v>42000</v>
          </cell>
        </row>
        <row r="360">
          <cell r="B360" t="str">
            <v>GROUNDING BUS 300Mx50MMx6t</v>
          </cell>
          <cell r="C360">
            <v>0.25</v>
          </cell>
          <cell r="D360">
            <v>2.2400000000000002</v>
          </cell>
          <cell r="E360">
            <v>1</v>
          </cell>
          <cell r="F360">
            <v>0</v>
          </cell>
          <cell r="G360">
            <v>0</v>
          </cell>
          <cell r="H360">
            <v>0</v>
          </cell>
          <cell r="I360">
            <v>7.0000000000000007E-2</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G361">
            <v>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G362">
            <v>0</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G363">
            <v>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G364">
            <v>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G365">
            <v>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G366">
            <v>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G367">
            <v>0</v>
          </cell>
          <cell r="H367">
            <v>0</v>
          </cell>
          <cell r="I367">
            <v>7.0000000000000007E-2</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G368">
            <v>0</v>
          </cell>
          <cell r="H368">
            <v>0</v>
          </cell>
          <cell r="I368">
            <v>7.0000000000000007E-2</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G369">
            <v>0</v>
          </cell>
          <cell r="H369">
            <v>0</v>
          </cell>
          <cell r="I369">
            <v>316.10000000000002</v>
          </cell>
          <cell r="J369">
            <v>316</v>
          </cell>
          <cell r="K369">
            <v>82038</v>
          </cell>
          <cell r="L369">
            <v>82038</v>
          </cell>
          <cell r="M369">
            <v>0</v>
          </cell>
          <cell r="N369">
            <v>0</v>
          </cell>
          <cell r="O369">
            <v>88508</v>
          </cell>
          <cell r="P369">
            <v>88508</v>
          </cell>
        </row>
        <row r="370">
          <cell r="B370" t="str">
            <v>SUB-TOTAL : (D)</v>
          </cell>
          <cell r="C370">
            <v>1</v>
          </cell>
          <cell r="D370">
            <v>3.38</v>
          </cell>
          <cell r="E370">
            <v>1</v>
          </cell>
          <cell r="F370">
            <v>902415</v>
          </cell>
          <cell r="G370">
            <v>0</v>
          </cell>
          <cell r="H370">
            <v>0</v>
          </cell>
          <cell r="I370">
            <v>0.12</v>
          </cell>
          <cell r="J370">
            <v>3477</v>
          </cell>
          <cell r="K370">
            <v>0</v>
          </cell>
          <cell r="L370">
            <v>902415</v>
          </cell>
          <cell r="M370">
            <v>0</v>
          </cell>
          <cell r="N370">
            <v>0</v>
          </cell>
          <cell r="O370">
            <v>0</v>
          </cell>
          <cell r="P370">
            <v>1266758</v>
          </cell>
        </row>
        <row r="371">
          <cell r="B371" t="str">
            <v>STD</v>
          </cell>
          <cell r="C371">
            <v>1</v>
          </cell>
          <cell r="D371">
            <v>3.38</v>
          </cell>
          <cell r="E371">
            <v>1</v>
          </cell>
          <cell r="F371">
            <v>0</v>
          </cell>
          <cell r="G371">
            <v>0</v>
          </cell>
          <cell r="H371">
            <v>0</v>
          </cell>
          <cell r="I371">
            <v>0.12</v>
          </cell>
          <cell r="J371">
            <v>0</v>
          </cell>
          <cell r="K371">
            <v>0</v>
          </cell>
          <cell r="L371">
            <v>0</v>
          </cell>
          <cell r="M371">
            <v>0</v>
          </cell>
          <cell r="N371">
            <v>0</v>
          </cell>
          <cell r="O371">
            <v>0</v>
          </cell>
          <cell r="P371">
            <v>0</v>
          </cell>
        </row>
        <row r="372">
          <cell r="B372" t="str">
            <v>STD</v>
          </cell>
          <cell r="C372">
            <v>1</v>
          </cell>
          <cell r="D372">
            <v>3.38</v>
          </cell>
          <cell r="E372">
            <v>1</v>
          </cell>
          <cell r="F372">
            <v>0</v>
          </cell>
          <cell r="G372">
            <v>0</v>
          </cell>
          <cell r="H372">
            <v>0</v>
          </cell>
          <cell r="I372">
            <v>0.12</v>
          </cell>
          <cell r="J372">
            <v>0</v>
          </cell>
          <cell r="K372">
            <v>0</v>
          </cell>
          <cell r="L372">
            <v>0</v>
          </cell>
          <cell r="M372">
            <v>0</v>
          </cell>
          <cell r="N372">
            <v>0</v>
          </cell>
          <cell r="O372">
            <v>0</v>
          </cell>
          <cell r="P372">
            <v>0</v>
          </cell>
        </row>
        <row r="373">
          <cell r="B373" t="str">
            <v>STD</v>
          </cell>
          <cell r="C373">
            <v>1.25</v>
          </cell>
          <cell r="D373" t="str">
            <v xml:space="preserve"> </v>
          </cell>
          <cell r="E373">
            <v>1</v>
          </cell>
          <cell r="F373">
            <v>0</v>
          </cell>
          <cell r="G373">
            <v>0</v>
          </cell>
          <cell r="H373">
            <v>0</v>
          </cell>
          <cell r="I373">
            <v>0.15</v>
          </cell>
          <cell r="J373">
            <v>0</v>
          </cell>
          <cell r="K373">
            <v>0</v>
          </cell>
          <cell r="L373">
            <v>0</v>
          </cell>
          <cell r="M373">
            <v>0</v>
          </cell>
          <cell r="N373">
            <v>0</v>
          </cell>
          <cell r="O373">
            <v>0</v>
          </cell>
          <cell r="P373">
            <v>0</v>
          </cell>
        </row>
        <row r="374">
          <cell r="A374" t="str">
            <v>E.</v>
          </cell>
          <cell r="B374" t="str">
            <v>TELEPHONE SYSTEM(??????????)</v>
          </cell>
          <cell r="C374">
            <v>1.25</v>
          </cell>
          <cell r="D374">
            <v>3.56</v>
          </cell>
          <cell r="E374">
            <v>1</v>
          </cell>
          <cell r="F374">
            <v>0</v>
          </cell>
          <cell r="G374">
            <v>0</v>
          </cell>
          <cell r="H374">
            <v>0</v>
          </cell>
          <cell r="I374">
            <v>0.15</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G375">
            <v>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G376">
            <v>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G377">
            <v>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G378">
            <v>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G379">
            <v>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G380">
            <v>0</v>
          </cell>
          <cell r="H380">
            <v>0</v>
          </cell>
          <cell r="I380">
            <v>105</v>
          </cell>
          <cell r="J380">
            <v>105</v>
          </cell>
          <cell r="K380">
            <v>10290</v>
          </cell>
          <cell r="L380">
            <v>10290</v>
          </cell>
          <cell r="M380">
            <v>0</v>
          </cell>
          <cell r="N380">
            <v>0</v>
          </cell>
          <cell r="O380">
            <v>29400</v>
          </cell>
          <cell r="P380">
            <v>29400</v>
          </cell>
        </row>
        <row r="381">
          <cell r="B381" t="str">
            <v>SUB-TOTAL : (E)</v>
          </cell>
          <cell r="C381">
            <v>2</v>
          </cell>
          <cell r="D381">
            <v>3.91</v>
          </cell>
          <cell r="E381">
            <v>1</v>
          </cell>
          <cell r="F381">
            <v>493190</v>
          </cell>
          <cell r="G381">
            <v>0</v>
          </cell>
          <cell r="H381">
            <v>0</v>
          </cell>
          <cell r="I381">
            <v>0.3</v>
          </cell>
          <cell r="J381">
            <v>452</v>
          </cell>
          <cell r="K381">
            <v>0</v>
          </cell>
          <cell r="L381">
            <v>493190</v>
          </cell>
          <cell r="M381">
            <v>0</v>
          </cell>
          <cell r="N381">
            <v>0</v>
          </cell>
          <cell r="O381">
            <v>0</v>
          </cell>
          <cell r="P381">
            <v>126500</v>
          </cell>
        </row>
        <row r="382">
          <cell r="B382" t="str">
            <v>STD</v>
          </cell>
          <cell r="C382">
            <v>2.5</v>
          </cell>
          <cell r="D382">
            <v>5.16</v>
          </cell>
          <cell r="E382">
            <v>1</v>
          </cell>
          <cell r="F382">
            <v>0</v>
          </cell>
          <cell r="G382">
            <v>0</v>
          </cell>
          <cell r="H382">
            <v>0</v>
          </cell>
          <cell r="I382">
            <v>0.25</v>
          </cell>
          <cell r="J382">
            <v>0</v>
          </cell>
          <cell r="K382">
            <v>0</v>
          </cell>
          <cell r="L382">
            <v>0</v>
          </cell>
          <cell r="M382">
            <v>0</v>
          </cell>
          <cell r="N382">
            <v>0</v>
          </cell>
          <cell r="O382">
            <v>0</v>
          </cell>
          <cell r="P382">
            <v>0</v>
          </cell>
        </row>
        <row r="383">
          <cell r="B383" t="str">
            <v>STD</v>
          </cell>
          <cell r="C383">
            <v>3</v>
          </cell>
          <cell r="D383">
            <v>5.49</v>
          </cell>
          <cell r="E383">
            <v>1</v>
          </cell>
          <cell r="F383">
            <v>0</v>
          </cell>
          <cell r="G383">
            <v>0</v>
          </cell>
          <cell r="H383">
            <v>0</v>
          </cell>
          <cell r="I383">
            <v>0.3</v>
          </cell>
          <cell r="J383">
            <v>0</v>
          </cell>
          <cell r="K383">
            <v>0</v>
          </cell>
          <cell r="L383">
            <v>0</v>
          </cell>
          <cell r="M383">
            <v>0</v>
          </cell>
          <cell r="N383">
            <v>0</v>
          </cell>
          <cell r="O383">
            <v>0</v>
          </cell>
          <cell r="P383">
            <v>0</v>
          </cell>
        </row>
        <row r="384">
          <cell r="A384" t="str">
            <v>F.</v>
          </cell>
          <cell r="B384" t="str">
            <v>PAGE/INTERCOMMUNICATION SYSTEM</v>
          </cell>
          <cell r="C384">
            <v>3.5</v>
          </cell>
          <cell r="D384" t="str">
            <v xml:space="preserve"> </v>
          </cell>
          <cell r="E384">
            <v>1</v>
          </cell>
          <cell r="F384">
            <v>0</v>
          </cell>
          <cell r="G384">
            <v>0</v>
          </cell>
          <cell r="H384">
            <v>0</v>
          </cell>
          <cell r="I384">
            <v>0.35</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G385">
            <v>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C386">
            <v>5</v>
          </cell>
          <cell r="D386">
            <v>6.55</v>
          </cell>
          <cell r="E386">
            <v>1</v>
          </cell>
          <cell r="F386">
            <v>0</v>
          </cell>
          <cell r="G386">
            <v>0</v>
          </cell>
          <cell r="H386">
            <v>0</v>
          </cell>
          <cell r="I386">
            <v>0.51</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G387">
            <v>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G388">
            <v>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G389">
            <v>0</v>
          </cell>
          <cell r="H389">
            <v>0</v>
          </cell>
          <cell r="I389">
            <v>4</v>
          </cell>
          <cell r="J389">
            <v>40</v>
          </cell>
          <cell r="K389">
            <v>1500</v>
          </cell>
          <cell r="L389">
            <v>15000</v>
          </cell>
          <cell r="M389">
            <v>0</v>
          </cell>
          <cell r="N389">
            <v>0</v>
          </cell>
          <cell r="O389">
            <v>1120</v>
          </cell>
          <cell r="P389">
            <v>11200</v>
          </cell>
        </row>
        <row r="390">
          <cell r="A390">
            <v>17</v>
          </cell>
          <cell r="B390" t="str">
            <v>3M LG., W/ SMALL FOUNDATION</v>
          </cell>
          <cell r="C390">
            <v>5.9091063153828709E-126</v>
          </cell>
          <cell r="D390" t="str">
            <v>LOT</v>
          </cell>
          <cell r="E390">
            <v>7.022705362587842E+52</v>
          </cell>
          <cell r="F390">
            <v>0</v>
          </cell>
          <cell r="G390">
            <v>0</v>
          </cell>
          <cell r="H390">
            <v>0</v>
          </cell>
          <cell r="I390">
            <v>1.22</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G391">
            <v>0</v>
          </cell>
          <cell r="H391">
            <v>0</v>
          </cell>
          <cell r="I391">
            <v>3</v>
          </cell>
          <cell r="J391">
            <v>48</v>
          </cell>
          <cell r="K391">
            <v>3300</v>
          </cell>
          <cell r="L391">
            <v>52800</v>
          </cell>
          <cell r="M391">
            <v>0</v>
          </cell>
          <cell r="N391">
            <v>0</v>
          </cell>
          <cell r="O391">
            <v>840</v>
          </cell>
          <cell r="P391">
            <v>13440</v>
          </cell>
        </row>
        <row r="392">
          <cell r="B392" t="str">
            <v xml:space="preserve"> 13314-001</v>
          </cell>
          <cell r="C392">
            <v>16</v>
          </cell>
          <cell r="D392">
            <v>9.5299999999999994</v>
          </cell>
          <cell r="E392">
            <v>1</v>
          </cell>
          <cell r="F392">
            <v>0</v>
          </cell>
          <cell r="G392">
            <v>0</v>
          </cell>
          <cell r="H392">
            <v>0</v>
          </cell>
          <cell r="I392">
            <v>1.62</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G393">
            <v>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C394">
            <v>20</v>
          </cell>
          <cell r="D394">
            <v>9.5299999999999994</v>
          </cell>
          <cell r="E394">
            <v>1</v>
          </cell>
          <cell r="F394">
            <v>0</v>
          </cell>
          <cell r="G394">
            <v>0</v>
          </cell>
          <cell r="H394">
            <v>0</v>
          </cell>
          <cell r="I394">
            <v>2.0299999999999998</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G395">
            <v>4</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G396">
            <v>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G397">
            <v>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G398">
            <v>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G399">
            <v>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G400">
            <v>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G401">
            <v>0</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G402">
            <v>0</v>
          </cell>
          <cell r="H402">
            <v>0</v>
          </cell>
          <cell r="I402">
            <v>61</v>
          </cell>
          <cell r="J402">
            <v>61</v>
          </cell>
          <cell r="K402">
            <v>36300</v>
          </cell>
          <cell r="L402">
            <v>36300</v>
          </cell>
          <cell r="M402">
            <v>0</v>
          </cell>
          <cell r="N402">
            <v>0</v>
          </cell>
          <cell r="O402">
            <v>17080</v>
          </cell>
          <cell r="P402">
            <v>17080</v>
          </cell>
        </row>
        <row r="403">
          <cell r="B403" t="str">
            <v>SEALING FITTING</v>
          </cell>
          <cell r="C403">
            <v>38</v>
          </cell>
          <cell r="D403">
            <v>9.5299999999999994</v>
          </cell>
          <cell r="E403">
            <v>1</v>
          </cell>
          <cell r="F403">
            <v>0</v>
          </cell>
          <cell r="G403">
            <v>0</v>
          </cell>
          <cell r="H403">
            <v>0</v>
          </cell>
          <cell r="I403">
            <v>3.85</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G404">
            <v>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G405">
            <v>0</v>
          </cell>
          <cell r="H405">
            <v>0</v>
          </cell>
          <cell r="I405">
            <v>4.26</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G406">
            <v>0</v>
          </cell>
          <cell r="H406">
            <v>0</v>
          </cell>
          <cell r="I406">
            <v>62.35</v>
          </cell>
          <cell r="J406">
            <v>62</v>
          </cell>
          <cell r="K406">
            <v>48051</v>
          </cell>
          <cell r="L406">
            <v>48051</v>
          </cell>
          <cell r="M406">
            <v>0</v>
          </cell>
          <cell r="N406">
            <v>0</v>
          </cell>
          <cell r="O406">
            <v>17458</v>
          </cell>
          <cell r="P406">
            <v>17458</v>
          </cell>
        </row>
        <row r="407">
          <cell r="B407" t="str">
            <v>SUB-TOTAL : (F)</v>
          </cell>
          <cell r="C407">
            <v>46</v>
          </cell>
          <cell r="D407">
            <v>9.5299999999999994</v>
          </cell>
          <cell r="E407">
            <v>1</v>
          </cell>
          <cell r="F407">
            <v>1009077</v>
          </cell>
          <cell r="G407">
            <v>0</v>
          </cell>
          <cell r="H407">
            <v>0</v>
          </cell>
          <cell r="I407">
            <v>4.67</v>
          </cell>
          <cell r="J407">
            <v>1309</v>
          </cell>
          <cell r="K407">
            <v>0</v>
          </cell>
          <cell r="L407">
            <v>1009077</v>
          </cell>
          <cell r="M407">
            <v>0</v>
          </cell>
          <cell r="N407">
            <v>0</v>
          </cell>
          <cell r="O407">
            <v>0</v>
          </cell>
          <cell r="P407">
            <v>366530</v>
          </cell>
        </row>
        <row r="408">
          <cell r="B408" t="str">
            <v>STD</v>
          </cell>
          <cell r="C408">
            <v>48</v>
          </cell>
          <cell r="D408">
            <v>9.5299999999999994</v>
          </cell>
          <cell r="E408">
            <v>1</v>
          </cell>
          <cell r="F408">
            <v>0</v>
          </cell>
          <cell r="G408">
            <v>0</v>
          </cell>
          <cell r="H408">
            <v>0</v>
          </cell>
          <cell r="I408">
            <v>4.87</v>
          </cell>
          <cell r="J408">
            <v>0</v>
          </cell>
          <cell r="K408">
            <v>0</v>
          </cell>
          <cell r="L408">
            <v>0</v>
          </cell>
          <cell r="M408">
            <v>0</v>
          </cell>
          <cell r="N408">
            <v>0</v>
          </cell>
          <cell r="O408">
            <v>0</v>
          </cell>
          <cell r="P408">
            <v>0</v>
          </cell>
        </row>
        <row r="409">
          <cell r="B409" t="str">
            <v xml:space="preserve">XS </v>
          </cell>
          <cell r="C409">
            <v>0.125</v>
          </cell>
          <cell r="D409">
            <v>2.41</v>
          </cell>
          <cell r="E409">
            <v>1</v>
          </cell>
          <cell r="F409">
            <v>0</v>
          </cell>
          <cell r="G409">
            <v>0</v>
          </cell>
          <cell r="H409">
            <v>0</v>
          </cell>
          <cell r="I409">
            <v>7.0000000000000007E-2</v>
          </cell>
          <cell r="J409">
            <v>0</v>
          </cell>
          <cell r="K409">
            <v>0</v>
          </cell>
          <cell r="L409">
            <v>0</v>
          </cell>
          <cell r="M409">
            <v>0</v>
          </cell>
          <cell r="N409">
            <v>0</v>
          </cell>
          <cell r="O409">
            <v>0</v>
          </cell>
          <cell r="P409">
            <v>0</v>
          </cell>
        </row>
        <row r="410">
          <cell r="A410" t="str">
            <v>G.</v>
          </cell>
          <cell r="B410" t="str">
            <v>CCTV SYSTEM</v>
          </cell>
          <cell r="C410">
            <v>0.125</v>
          </cell>
          <cell r="D410" t="str">
            <v xml:space="preserve"> </v>
          </cell>
          <cell r="E410">
            <v>1</v>
          </cell>
          <cell r="F410">
            <v>0</v>
          </cell>
          <cell r="G410">
            <v>0</v>
          </cell>
          <cell r="H410">
            <v>0</v>
          </cell>
          <cell r="I410">
            <v>7.0000000000000007E-2</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G411">
            <v>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G412">
            <v>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G413">
            <v>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G414">
            <v>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G415">
            <v>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G416">
            <v>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G417">
            <v>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G418">
            <v>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G419">
            <v>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G420">
            <v>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G421">
            <v>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G422">
            <v>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G423">
            <v>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G424">
            <v>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G425">
            <v>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G426">
            <v>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G427">
            <v>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G428">
            <v>0</v>
          </cell>
          <cell r="H428">
            <v>0</v>
          </cell>
          <cell r="I428">
            <v>4</v>
          </cell>
          <cell r="J428">
            <v>16</v>
          </cell>
          <cell r="K428">
            <v>8100</v>
          </cell>
          <cell r="L428">
            <v>32400</v>
          </cell>
          <cell r="M428">
            <v>0</v>
          </cell>
          <cell r="N428">
            <v>0</v>
          </cell>
          <cell r="O428">
            <v>1120</v>
          </cell>
          <cell r="P428">
            <v>4480</v>
          </cell>
        </row>
        <row r="429">
          <cell r="B429" t="str">
            <v>W/ COATING, WALL MOUNT. TYPE</v>
          </cell>
          <cell r="C429">
            <v>1.25</v>
          </cell>
          <cell r="D429">
            <v>4.8499999999999996</v>
          </cell>
          <cell r="E429">
            <v>1</v>
          </cell>
          <cell r="F429">
            <v>0</v>
          </cell>
          <cell r="G429">
            <v>0</v>
          </cell>
          <cell r="H429">
            <v>0</v>
          </cell>
          <cell r="I429">
            <v>0.13</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G430">
            <v>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C431">
            <v>1.5</v>
          </cell>
          <cell r="D431">
            <v>5.08</v>
          </cell>
          <cell r="E431">
            <v>1</v>
          </cell>
          <cell r="F431">
            <v>0</v>
          </cell>
          <cell r="G431">
            <v>0</v>
          </cell>
          <cell r="H431">
            <v>0</v>
          </cell>
          <cell r="I431">
            <v>0.15</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G432">
            <v>0</v>
          </cell>
          <cell r="H432">
            <v>0</v>
          </cell>
          <cell r="I432">
            <v>122.5</v>
          </cell>
          <cell r="J432">
            <v>123</v>
          </cell>
          <cell r="K432">
            <v>78750</v>
          </cell>
          <cell r="L432">
            <v>78750</v>
          </cell>
          <cell r="M432">
            <v>0</v>
          </cell>
          <cell r="N432">
            <v>0</v>
          </cell>
          <cell r="O432">
            <v>34300</v>
          </cell>
          <cell r="P432">
            <v>34300</v>
          </cell>
        </row>
        <row r="433">
          <cell r="B433" t="str">
            <v>SEALING FITTING</v>
          </cell>
          <cell r="C433">
            <v>2</v>
          </cell>
          <cell r="D433">
            <v>5.54</v>
          </cell>
          <cell r="E433">
            <v>1</v>
          </cell>
          <cell r="F433">
            <v>0</v>
          </cell>
          <cell r="G433">
            <v>0</v>
          </cell>
          <cell r="H433">
            <v>0</v>
          </cell>
          <cell r="I433">
            <v>0.2</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G434">
            <v>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G435">
            <v>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G436">
            <v>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G437">
            <v>0</v>
          </cell>
          <cell r="H437">
            <v>0</v>
          </cell>
          <cell r="I437">
            <v>38.61</v>
          </cell>
          <cell r="J437">
            <v>39</v>
          </cell>
          <cell r="K437">
            <v>50879</v>
          </cell>
          <cell r="L437">
            <v>50879</v>
          </cell>
          <cell r="M437">
            <v>0</v>
          </cell>
          <cell r="N437">
            <v>0</v>
          </cell>
          <cell r="O437">
            <v>10811</v>
          </cell>
          <cell r="P437">
            <v>10811</v>
          </cell>
        </row>
        <row r="438">
          <cell r="B438" t="str">
            <v>SUB-TOTAL : (G)</v>
          </cell>
          <cell r="C438">
            <v>3.5</v>
          </cell>
          <cell r="D438">
            <v>8.08</v>
          </cell>
          <cell r="E438">
            <v>1</v>
          </cell>
          <cell r="F438">
            <v>1746859</v>
          </cell>
          <cell r="G438">
            <v>0</v>
          </cell>
          <cell r="H438">
            <v>0</v>
          </cell>
          <cell r="I438">
            <v>0.35</v>
          </cell>
          <cell r="J438">
            <v>1326</v>
          </cell>
          <cell r="K438">
            <v>0</v>
          </cell>
          <cell r="L438">
            <v>1746859</v>
          </cell>
          <cell r="M438">
            <v>0</v>
          </cell>
          <cell r="N438">
            <v>0</v>
          </cell>
          <cell r="O438">
            <v>0</v>
          </cell>
          <cell r="P438">
            <v>371601</v>
          </cell>
        </row>
        <row r="439">
          <cell r="B439" t="str">
            <v xml:space="preserve">XS </v>
          </cell>
          <cell r="C439">
            <v>4</v>
          </cell>
          <cell r="D439">
            <v>8.56</v>
          </cell>
          <cell r="E439">
            <v>1</v>
          </cell>
          <cell r="F439">
            <v>0</v>
          </cell>
          <cell r="G439">
            <v>0</v>
          </cell>
          <cell r="H439">
            <v>0</v>
          </cell>
          <cell r="I439">
            <v>0.41</v>
          </cell>
          <cell r="J439">
            <v>0</v>
          </cell>
          <cell r="K439">
            <v>0</v>
          </cell>
          <cell r="L439">
            <v>0</v>
          </cell>
          <cell r="M439">
            <v>0</v>
          </cell>
          <cell r="N439">
            <v>0</v>
          </cell>
          <cell r="O439">
            <v>0</v>
          </cell>
          <cell r="P439">
            <v>0</v>
          </cell>
        </row>
        <row r="440">
          <cell r="B440" t="str">
            <v xml:space="preserve">XS </v>
          </cell>
          <cell r="C440">
            <v>5</v>
          </cell>
          <cell r="D440">
            <v>9.5299999999999994</v>
          </cell>
          <cell r="E440">
            <v>1</v>
          </cell>
          <cell r="F440">
            <v>0</v>
          </cell>
          <cell r="G440">
            <v>0</v>
          </cell>
          <cell r="H440">
            <v>0</v>
          </cell>
          <cell r="I440">
            <v>0.51</v>
          </cell>
          <cell r="J440">
            <v>0</v>
          </cell>
          <cell r="K440">
            <v>0</v>
          </cell>
          <cell r="L440">
            <v>0</v>
          </cell>
          <cell r="M440">
            <v>0</v>
          </cell>
          <cell r="N440">
            <v>0</v>
          </cell>
          <cell r="O440">
            <v>0</v>
          </cell>
          <cell r="P440">
            <v>0</v>
          </cell>
        </row>
        <row r="441">
          <cell r="A441" t="str">
            <v>H.</v>
          </cell>
          <cell r="B441" t="str">
            <v xml:space="preserve"> CATHODIC PROTECTION SYSTEM </v>
          </cell>
          <cell r="C441">
            <v>6</v>
          </cell>
          <cell r="D441">
            <v>10.97</v>
          </cell>
          <cell r="E441">
            <v>1.25</v>
          </cell>
          <cell r="F441">
            <v>0</v>
          </cell>
          <cell r="G441">
            <v>0</v>
          </cell>
          <cell r="H441">
            <v>0</v>
          </cell>
          <cell r="I441">
            <v>0.61</v>
          </cell>
          <cell r="J441">
            <v>0</v>
          </cell>
          <cell r="K441">
            <v>0</v>
          </cell>
          <cell r="L441">
            <v>0</v>
          </cell>
          <cell r="M441">
            <v>0</v>
          </cell>
          <cell r="N441">
            <v>0</v>
          </cell>
          <cell r="O441">
            <v>0</v>
          </cell>
          <cell r="P441">
            <v>0</v>
          </cell>
        </row>
        <row r="442">
          <cell r="A442">
            <v>1</v>
          </cell>
          <cell r="B442" t="str">
            <v>40LB??????</v>
          </cell>
          <cell r="C442">
            <v>60</v>
          </cell>
          <cell r="D442" t="str">
            <v>SET</v>
          </cell>
          <cell r="E442">
            <v>8000</v>
          </cell>
          <cell r="F442">
            <v>480000</v>
          </cell>
          <cell r="G442">
            <v>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G443">
            <v>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C444">
            <v>12</v>
          </cell>
          <cell r="D444">
            <v>12.7</v>
          </cell>
          <cell r="E444">
            <v>1.25</v>
          </cell>
          <cell r="F444">
            <v>0</v>
          </cell>
          <cell r="G444">
            <v>0</v>
          </cell>
          <cell r="H444">
            <v>0</v>
          </cell>
          <cell r="I444">
            <v>1.22</v>
          </cell>
          <cell r="J444">
            <v>0</v>
          </cell>
          <cell r="K444">
            <v>0</v>
          </cell>
          <cell r="L444">
            <v>0</v>
          </cell>
          <cell r="M444">
            <v>0</v>
          </cell>
          <cell r="N444">
            <v>0</v>
          </cell>
          <cell r="O444">
            <v>0</v>
          </cell>
          <cell r="P444">
            <v>0</v>
          </cell>
        </row>
        <row r="445">
          <cell r="B445" t="str">
            <v xml:space="preserve">PROTECTION COPPER CABLE, 1.4"X1.4"X60" </v>
          </cell>
          <cell r="C445">
            <v>14</v>
          </cell>
          <cell r="D445">
            <v>12.7</v>
          </cell>
          <cell r="E445">
            <v>1.25</v>
          </cell>
          <cell r="F445">
            <v>0</v>
          </cell>
          <cell r="G445">
            <v>0</v>
          </cell>
          <cell r="H445">
            <v>0</v>
          </cell>
          <cell r="I445">
            <v>1.42</v>
          </cell>
          <cell r="J445">
            <v>0</v>
          </cell>
          <cell r="K445">
            <v>0</v>
          </cell>
          <cell r="L445">
            <v>0</v>
          </cell>
          <cell r="M445">
            <v>0</v>
          </cell>
          <cell r="N445">
            <v>0</v>
          </cell>
          <cell r="O445">
            <v>0</v>
          </cell>
          <cell r="P445">
            <v>0</v>
          </cell>
        </row>
        <row r="446">
          <cell r="B446" t="str">
            <v>ANODE</v>
          </cell>
          <cell r="C446">
            <v>16</v>
          </cell>
          <cell r="D446">
            <v>12.7</v>
          </cell>
          <cell r="E446">
            <v>1.25</v>
          </cell>
          <cell r="F446">
            <v>0</v>
          </cell>
          <cell r="G446">
            <v>0</v>
          </cell>
          <cell r="H446">
            <v>0</v>
          </cell>
          <cell r="I446">
            <v>1.62</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G447">
            <v>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G448">
            <v>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cell r="C449">
            <v>22</v>
          </cell>
          <cell r="D449">
            <v>12.7</v>
          </cell>
          <cell r="E449">
            <v>1.25</v>
          </cell>
          <cell r="I449">
            <v>2.23</v>
          </cell>
          <cell r="J449">
            <v>11.72</v>
          </cell>
          <cell r="K449">
            <v>13.950000000000001</v>
          </cell>
          <cell r="P449">
            <v>8</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G452">
            <v>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G453">
            <v>0</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G454">
            <v>0</v>
          </cell>
          <cell r="H454">
            <v>0</v>
          </cell>
          <cell r="I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G455">
            <v>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G456">
            <v>0</v>
          </cell>
          <cell r="H456">
            <v>0</v>
          </cell>
          <cell r="I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G457">
            <v>0</v>
          </cell>
          <cell r="H457">
            <v>0</v>
          </cell>
          <cell r="I457">
            <v>0.5</v>
          </cell>
          <cell r="J457">
            <v>143</v>
          </cell>
          <cell r="K457">
            <v>16</v>
          </cell>
          <cell r="L457">
            <v>4560</v>
          </cell>
          <cell r="M457">
            <v>0</v>
          </cell>
          <cell r="N457">
            <v>0</v>
          </cell>
          <cell r="O457">
            <v>140</v>
          </cell>
          <cell r="P457">
            <v>39900</v>
          </cell>
          <cell r="Q457"/>
        </row>
        <row r="458">
          <cell r="B458" t="str">
            <v>TABLE 1, 1"</v>
          </cell>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row>
        <row r="459">
          <cell r="A459">
            <v>11</v>
          </cell>
          <cell r="B459" t="str">
            <v xml:space="preserve">CONCRETE, 3000PSI </v>
          </cell>
          <cell r="C459">
            <v>3</v>
          </cell>
          <cell r="D459" t="str">
            <v>M3</v>
          </cell>
          <cell r="E459" t="str">
            <v>M+L</v>
          </cell>
          <cell r="F459" t="str">
            <v>M+L</v>
          </cell>
          <cell r="G459">
            <v>0</v>
          </cell>
          <cell r="H459">
            <v>0</v>
          </cell>
          <cell r="I459">
            <v>0</v>
          </cell>
          <cell r="J459">
            <v>0</v>
          </cell>
          <cell r="K459" t="str">
            <v>M+L</v>
          </cell>
          <cell r="L459" t="str">
            <v>M+L</v>
          </cell>
          <cell r="M459">
            <v>0</v>
          </cell>
          <cell r="N459">
            <v>0</v>
          </cell>
          <cell r="O459">
            <v>2300</v>
          </cell>
          <cell r="P459">
            <v>6900</v>
          </cell>
        </row>
        <row r="460">
          <cell r="A460">
            <v>12</v>
          </cell>
          <cell r="B460" t="str">
            <v>STEEL REINFORCING BAR, 3/8"</v>
          </cell>
          <cell r="C460">
            <v>610</v>
          </cell>
          <cell r="D460" t="str">
            <v>KG</v>
          </cell>
          <cell r="E460" t="str">
            <v>M+L</v>
          </cell>
          <cell r="F460" t="str">
            <v>M+L</v>
          </cell>
          <cell r="G460">
            <v>0</v>
          </cell>
          <cell r="H460">
            <v>0</v>
          </cell>
          <cell r="I460">
            <v>0</v>
          </cell>
          <cell r="J460">
            <v>0</v>
          </cell>
          <cell r="K460" t="str">
            <v>M+L</v>
          </cell>
          <cell r="L460" t="str">
            <v>M+L</v>
          </cell>
          <cell r="M460">
            <v>0</v>
          </cell>
          <cell r="N460">
            <v>0</v>
          </cell>
          <cell r="O460">
            <v>16</v>
          </cell>
          <cell r="P460">
            <v>9760</v>
          </cell>
        </row>
        <row r="461">
          <cell r="A461">
            <v>13</v>
          </cell>
          <cell r="B461" t="str">
            <v xml:space="preserve"> EXCAVATION</v>
          </cell>
          <cell r="C461">
            <v>152</v>
          </cell>
          <cell r="D461" t="str">
            <v>M3</v>
          </cell>
          <cell r="E461" t="str">
            <v>M+L</v>
          </cell>
          <cell r="F461" t="str">
            <v>M+L</v>
          </cell>
          <cell r="G461">
            <v>0</v>
          </cell>
          <cell r="H461">
            <v>0</v>
          </cell>
          <cell r="I461">
            <v>0</v>
          </cell>
          <cell r="J461">
            <v>0</v>
          </cell>
          <cell r="K461" t="str">
            <v>M+L</v>
          </cell>
          <cell r="L461" t="str">
            <v>M+L</v>
          </cell>
          <cell r="M461">
            <v>0</v>
          </cell>
          <cell r="N461">
            <v>0</v>
          </cell>
          <cell r="O461">
            <v>120</v>
          </cell>
          <cell r="P461">
            <v>18240</v>
          </cell>
        </row>
        <row r="462">
          <cell r="A462">
            <v>14</v>
          </cell>
          <cell r="B462" t="str">
            <v xml:space="preserve"> BACKFILL SAND</v>
          </cell>
          <cell r="C462">
            <v>50</v>
          </cell>
          <cell r="D462" t="str">
            <v>M3</v>
          </cell>
          <cell r="E462" t="str">
            <v>M+L</v>
          </cell>
          <cell r="F462" t="str">
            <v>M+L</v>
          </cell>
          <cell r="G462"/>
          <cell r="H462">
            <v>0</v>
          </cell>
          <cell r="I462">
            <v>0</v>
          </cell>
          <cell r="J462">
            <v>0</v>
          </cell>
          <cell r="K462" t="str">
            <v>M+L</v>
          </cell>
          <cell r="L462" t="str">
            <v>M+L</v>
          </cell>
          <cell r="M462">
            <v>0</v>
          </cell>
          <cell r="N462">
            <v>0</v>
          </cell>
          <cell r="O462">
            <v>550</v>
          </cell>
          <cell r="P462">
            <v>27500</v>
          </cell>
        </row>
        <row r="463">
          <cell r="A463">
            <v>15</v>
          </cell>
          <cell r="B463" t="str">
            <v xml:space="preserve"> BACKFILL STONE</v>
          </cell>
          <cell r="C463">
            <v>31</v>
          </cell>
          <cell r="D463" t="str">
            <v>M3</v>
          </cell>
          <cell r="E463" t="str">
            <v>M+L</v>
          </cell>
          <cell r="F463" t="str">
            <v>M+L</v>
          </cell>
          <cell r="G463">
            <v>0</v>
          </cell>
          <cell r="H463">
            <v>0</v>
          </cell>
          <cell r="I463">
            <v>0</v>
          </cell>
          <cell r="J463">
            <v>0</v>
          </cell>
          <cell r="K463" t="str">
            <v>M+L</v>
          </cell>
          <cell r="L463" t="str">
            <v>M+L</v>
          </cell>
          <cell r="M463">
            <v>0</v>
          </cell>
          <cell r="N463">
            <v>0</v>
          </cell>
          <cell r="O463">
            <v>520</v>
          </cell>
          <cell r="P463">
            <v>16120</v>
          </cell>
        </row>
        <row r="464">
          <cell r="A464">
            <v>16</v>
          </cell>
          <cell r="B464" t="str">
            <v xml:space="preserve"> DISPOSAL</v>
          </cell>
          <cell r="C464">
            <v>80</v>
          </cell>
          <cell r="D464" t="str">
            <v>M3</v>
          </cell>
          <cell r="E464" t="str">
            <v>M+L</v>
          </cell>
          <cell r="F464" t="str">
            <v>M+L</v>
          </cell>
          <cell r="G464">
            <v>0</v>
          </cell>
          <cell r="H464">
            <v>0</v>
          </cell>
          <cell r="I464">
            <v>0</v>
          </cell>
          <cell r="J464">
            <v>0</v>
          </cell>
          <cell r="K464" t="str">
            <v>M+L</v>
          </cell>
          <cell r="L464" t="str">
            <v>M+L</v>
          </cell>
          <cell r="M464">
            <v>0</v>
          </cell>
          <cell r="N464">
            <v>0</v>
          </cell>
          <cell r="O464">
            <v>220</v>
          </cell>
          <cell r="P464">
            <v>17600</v>
          </cell>
        </row>
        <row r="465">
          <cell r="A465">
            <v>17</v>
          </cell>
          <cell r="B465" t="str">
            <v>???????(????)</v>
          </cell>
          <cell r="C465">
            <v>9</v>
          </cell>
          <cell r="D465" t="str">
            <v>PCS</v>
          </cell>
          <cell r="E465">
            <v>500</v>
          </cell>
          <cell r="F465">
            <v>4500</v>
          </cell>
          <cell r="G465">
            <v>0</v>
          </cell>
          <cell r="H465">
            <v>0</v>
          </cell>
          <cell r="I465">
            <v>2</v>
          </cell>
          <cell r="J465">
            <v>18</v>
          </cell>
          <cell r="K465">
            <v>500</v>
          </cell>
          <cell r="L465">
            <v>4500</v>
          </cell>
          <cell r="M465">
            <v>0</v>
          </cell>
          <cell r="N465">
            <v>0</v>
          </cell>
          <cell r="O465">
            <v>560</v>
          </cell>
          <cell r="P465">
            <v>5040</v>
          </cell>
        </row>
        <row r="466">
          <cell r="A466">
            <v>18</v>
          </cell>
          <cell r="B466" t="str">
            <v>???????</v>
          </cell>
          <cell r="C466">
            <v>7</v>
          </cell>
          <cell r="D466" t="str">
            <v>ROLL</v>
          </cell>
          <cell r="E466">
            <v>300</v>
          </cell>
          <cell r="F466">
            <v>2100</v>
          </cell>
          <cell r="G466">
            <v>0</v>
          </cell>
          <cell r="H466">
            <v>0</v>
          </cell>
          <cell r="I466">
            <v>1</v>
          </cell>
          <cell r="J466">
            <v>7</v>
          </cell>
          <cell r="K466">
            <v>300</v>
          </cell>
          <cell r="L466">
            <v>2100</v>
          </cell>
          <cell r="M466">
            <v>0</v>
          </cell>
          <cell r="N466">
            <v>0</v>
          </cell>
          <cell r="O466">
            <v>280</v>
          </cell>
          <cell r="P466">
            <v>1960</v>
          </cell>
        </row>
        <row r="467">
          <cell r="A467">
            <v>19</v>
          </cell>
          <cell r="B467" t="str">
            <v>????PE???</v>
          </cell>
          <cell r="C467">
            <v>8</v>
          </cell>
          <cell r="D467" t="str">
            <v>PCS</v>
          </cell>
          <cell r="E467">
            <v>350</v>
          </cell>
          <cell r="F467">
            <v>2800</v>
          </cell>
          <cell r="G467">
            <v>0</v>
          </cell>
          <cell r="H467">
            <v>0</v>
          </cell>
          <cell r="I467">
            <v>1</v>
          </cell>
          <cell r="J467">
            <v>8</v>
          </cell>
          <cell r="K467">
            <v>350</v>
          </cell>
          <cell r="L467">
            <v>2800</v>
          </cell>
          <cell r="M467">
            <v>0</v>
          </cell>
          <cell r="N467">
            <v>0</v>
          </cell>
          <cell r="O467">
            <v>280</v>
          </cell>
          <cell r="P467">
            <v>2240</v>
          </cell>
        </row>
        <row r="468">
          <cell r="A468">
            <v>20</v>
          </cell>
          <cell r="B468" t="str">
            <v>MISCELLANEOUS INCLUDE ???????? &amp; ???????</v>
          </cell>
          <cell r="C468">
            <v>1</v>
          </cell>
          <cell r="D468" t="str">
            <v>LOT</v>
          </cell>
          <cell r="E468">
            <v>67883.5</v>
          </cell>
          <cell r="F468">
            <v>67884</v>
          </cell>
          <cell r="G468">
            <v>0</v>
          </cell>
          <cell r="H468">
            <v>0</v>
          </cell>
          <cell r="I468">
            <v>93.2</v>
          </cell>
          <cell r="J468">
            <v>93</v>
          </cell>
          <cell r="K468">
            <v>67884</v>
          </cell>
          <cell r="L468">
            <v>67884</v>
          </cell>
          <cell r="M468">
            <v>0</v>
          </cell>
          <cell r="N468">
            <v>0</v>
          </cell>
          <cell r="O468">
            <v>26096</v>
          </cell>
          <cell r="P468">
            <v>26096</v>
          </cell>
        </row>
        <row r="469">
          <cell r="B469" t="str">
            <v>SUB-TOTAL : (H)</v>
          </cell>
          <cell r="C469">
            <v>0</v>
          </cell>
          <cell r="D469">
            <v>0</v>
          </cell>
          <cell r="E469">
            <v>0</v>
          </cell>
          <cell r="F469">
            <v>746719</v>
          </cell>
          <cell r="G469">
            <v>0</v>
          </cell>
          <cell r="H469">
            <v>0</v>
          </cell>
          <cell r="I469">
            <v>0</v>
          </cell>
          <cell r="J469">
            <v>1025</v>
          </cell>
          <cell r="K469">
            <v>0</v>
          </cell>
          <cell r="L469">
            <v>746719</v>
          </cell>
          <cell r="M469">
            <v>0</v>
          </cell>
          <cell r="N469">
            <v>0</v>
          </cell>
          <cell r="O469">
            <v>0</v>
          </cell>
          <cell r="P469">
            <v>383226</v>
          </cell>
        </row>
        <row r="470">
          <cell r="F470">
            <v>0</v>
          </cell>
          <cell r="G470">
            <v>0</v>
          </cell>
          <cell r="H470">
            <v>0</v>
          </cell>
          <cell r="I470">
            <v>0</v>
          </cell>
          <cell r="J470">
            <v>0</v>
          </cell>
          <cell r="K470">
            <v>0</v>
          </cell>
          <cell r="L470">
            <v>0</v>
          </cell>
          <cell r="M470">
            <v>0</v>
          </cell>
          <cell r="N470">
            <v>0</v>
          </cell>
          <cell r="O470">
            <v>0</v>
          </cell>
          <cell r="P470">
            <v>0</v>
          </cell>
        </row>
        <row r="471">
          <cell r="B471" t="str">
            <v>PVC???? 7C-2SQ.MM</v>
          </cell>
          <cell r="F471">
            <v>0</v>
          </cell>
          <cell r="G471">
            <v>0</v>
          </cell>
          <cell r="H471">
            <v>0</v>
          </cell>
          <cell r="I471">
            <v>0</v>
          </cell>
          <cell r="J471">
            <v>0</v>
          </cell>
          <cell r="K471">
            <v>0</v>
          </cell>
          <cell r="L471">
            <v>0</v>
          </cell>
          <cell r="M471">
            <v>0</v>
          </cell>
          <cell r="N471">
            <v>0</v>
          </cell>
          <cell r="O471">
            <v>0</v>
          </cell>
          <cell r="P471">
            <v>0</v>
          </cell>
        </row>
        <row r="472">
          <cell r="F472">
            <v>0</v>
          </cell>
          <cell r="G472">
            <v>0</v>
          </cell>
          <cell r="H472">
            <v>0</v>
          </cell>
          <cell r="I472">
            <v>0</v>
          </cell>
          <cell r="J472">
            <v>0</v>
          </cell>
          <cell r="K472">
            <v>0</v>
          </cell>
          <cell r="L472">
            <v>0</v>
          </cell>
          <cell r="M472">
            <v>0</v>
          </cell>
          <cell r="N472">
            <v>0</v>
          </cell>
          <cell r="O472">
            <v>0</v>
          </cell>
          <cell r="P472">
            <v>0</v>
          </cell>
        </row>
        <row r="473">
          <cell r="A473" t="str">
            <v>I.</v>
          </cell>
          <cell r="B473" t="str">
            <v>APS SYSTEM</v>
          </cell>
          <cell r="C473">
            <v>0</v>
          </cell>
          <cell r="D473">
            <v>0</v>
          </cell>
          <cell r="E473">
            <v>0</v>
          </cell>
          <cell r="F473">
            <v>0</v>
          </cell>
          <cell r="G473">
            <v>0</v>
          </cell>
          <cell r="H473">
            <v>0</v>
          </cell>
          <cell r="I473"/>
          <cell r="J473">
            <v>0</v>
          </cell>
          <cell r="K473">
            <v>0</v>
          </cell>
          <cell r="L473">
            <v>0</v>
          </cell>
          <cell r="M473">
            <v>0</v>
          </cell>
          <cell r="N473">
            <v>0</v>
          </cell>
          <cell r="O473">
            <v>0</v>
          </cell>
          <cell r="P473">
            <v>0</v>
          </cell>
          <cell r="Q473"/>
        </row>
        <row r="474">
          <cell r="B474" t="str">
            <v>D&amp;F SYSTEM PANEL, INCLUDING</v>
          </cell>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G475">
            <v>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C476">
            <v>0</v>
          </cell>
          <cell r="D476">
            <v>0</v>
          </cell>
          <cell r="E476">
            <v>0</v>
          </cell>
          <cell r="F476">
            <v>0</v>
          </cell>
          <cell r="G476">
            <v>0</v>
          </cell>
          <cell r="H476">
            <v>0</v>
          </cell>
          <cell r="I476">
            <v>0</v>
          </cell>
          <cell r="J476">
            <v>0</v>
          </cell>
          <cell r="K476">
            <v>0</v>
          </cell>
          <cell r="L476">
            <v>0</v>
          </cell>
          <cell r="M476">
            <v>0</v>
          </cell>
          <cell r="N476">
            <v>0</v>
          </cell>
          <cell r="O476">
            <v>0</v>
          </cell>
          <cell r="P476">
            <v>0</v>
          </cell>
        </row>
        <row r="477">
          <cell r="B477" t="str">
            <v>INTERPOSITION RELAY x50,  WIRING, AND TB.</v>
          </cell>
          <cell r="C477">
            <v>0</v>
          </cell>
          <cell r="D477">
            <v>0</v>
          </cell>
          <cell r="E477">
            <v>0</v>
          </cell>
          <cell r="F477">
            <v>0</v>
          </cell>
          <cell r="G477">
            <v>0</v>
          </cell>
          <cell r="H477">
            <v>0</v>
          </cell>
          <cell r="I477">
            <v>0</v>
          </cell>
          <cell r="J477">
            <v>0</v>
          </cell>
          <cell r="K477">
            <v>0</v>
          </cell>
          <cell r="L477">
            <v>0</v>
          </cell>
          <cell r="M477">
            <v>0</v>
          </cell>
          <cell r="N477">
            <v>0</v>
          </cell>
          <cell r="O477">
            <v>0</v>
          </cell>
          <cell r="P477">
            <v>0</v>
          </cell>
        </row>
        <row r="478">
          <cell r="A478">
            <v>19</v>
          </cell>
          <cell r="B478" t="str">
            <v>SOFTWARE DESIGN PACKAGE</v>
          </cell>
          <cell r="C478">
            <v>3000</v>
          </cell>
          <cell r="D478" t="str">
            <v>M</v>
          </cell>
          <cell r="E478">
            <v>76</v>
          </cell>
          <cell r="F478">
            <v>0</v>
          </cell>
          <cell r="G478">
            <v>0</v>
          </cell>
          <cell r="H478">
            <v>0</v>
          </cell>
          <cell r="I478">
            <v>0</v>
          </cell>
          <cell r="J478">
            <v>0</v>
          </cell>
          <cell r="K478">
            <v>0</v>
          </cell>
          <cell r="L478">
            <v>0</v>
          </cell>
          <cell r="M478">
            <v>0</v>
          </cell>
          <cell r="N478">
            <v>0</v>
          </cell>
          <cell r="O478">
            <v>0</v>
          </cell>
          <cell r="P478">
            <v>0</v>
          </cell>
          <cell r="Q478"/>
        </row>
        <row r="479">
          <cell r="A479">
            <v>2</v>
          </cell>
          <cell r="B479" t="str">
            <v>OPERATION CONSOLE, INCLUDING</v>
          </cell>
          <cell r="C479">
            <v>1</v>
          </cell>
          <cell r="D479" t="str">
            <v>SET</v>
          </cell>
          <cell r="E479">
            <v>357000</v>
          </cell>
          <cell r="F479">
            <v>357000</v>
          </cell>
          <cell r="G479">
            <v>0</v>
          </cell>
          <cell r="H479">
            <v>0</v>
          </cell>
          <cell r="I479">
            <v>20</v>
          </cell>
          <cell r="J479">
            <v>20</v>
          </cell>
          <cell r="K479">
            <v>357000</v>
          </cell>
          <cell r="L479">
            <v>357000</v>
          </cell>
          <cell r="M479">
            <v>0</v>
          </cell>
          <cell r="N479">
            <v>0</v>
          </cell>
          <cell r="O479">
            <v>5600</v>
          </cell>
          <cell r="P479">
            <v>5600</v>
          </cell>
        </row>
        <row r="480">
          <cell r="B480" t="str">
            <v>ANNUNCIATOR PANEL, W/ 50 WINDOWS</v>
          </cell>
          <cell r="C480">
            <v>0</v>
          </cell>
          <cell r="D480">
            <v>0</v>
          </cell>
          <cell r="E480">
            <v>0</v>
          </cell>
          <cell r="F480">
            <v>0</v>
          </cell>
          <cell r="G480">
            <v>0</v>
          </cell>
          <cell r="H480">
            <v>0</v>
          </cell>
          <cell r="I480">
            <v>0.23599999999999999</v>
          </cell>
          <cell r="J480">
            <v>0</v>
          </cell>
          <cell r="K480">
            <v>0</v>
          </cell>
          <cell r="L480">
            <v>0</v>
          </cell>
          <cell r="M480">
            <v>0</v>
          </cell>
          <cell r="N480">
            <v>0</v>
          </cell>
          <cell r="O480">
            <v>0</v>
          </cell>
          <cell r="P480">
            <v>0</v>
          </cell>
        </row>
        <row r="481">
          <cell r="B481" t="str">
            <v xml:space="preserve">COMMAND BOARD, W/ 15 PB SWITCH(SW. W/LIGHT) </v>
          </cell>
          <cell r="C481"/>
          <cell r="D481"/>
          <cell r="E481"/>
          <cell r="F481">
            <v>0</v>
          </cell>
          <cell r="G481"/>
          <cell r="H481">
            <v>0</v>
          </cell>
          <cell r="I481">
            <v>0</v>
          </cell>
          <cell r="J481">
            <v>0</v>
          </cell>
          <cell r="K481">
            <v>0</v>
          </cell>
          <cell r="L481">
            <v>0</v>
          </cell>
          <cell r="M481">
            <v>0</v>
          </cell>
          <cell r="N481">
            <v>0</v>
          </cell>
          <cell r="O481">
            <v>0</v>
          </cell>
          <cell r="P481">
            <v>0</v>
          </cell>
        </row>
        <row r="482">
          <cell r="B482" t="str">
            <v>WIRING, AND TB.</v>
          </cell>
          <cell r="C482">
            <v>0</v>
          </cell>
          <cell r="D482">
            <v>0</v>
          </cell>
          <cell r="E482">
            <v>0</v>
          </cell>
          <cell r="F482">
            <v>0</v>
          </cell>
          <cell r="G482">
            <v>0</v>
          </cell>
          <cell r="H482">
            <v>0</v>
          </cell>
          <cell r="I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G483">
            <v>0</v>
          </cell>
          <cell r="H483">
            <v>0</v>
          </cell>
          <cell r="I483">
            <v>20</v>
          </cell>
          <cell r="J483">
            <v>20</v>
          </cell>
          <cell r="K483">
            <v>448000</v>
          </cell>
          <cell r="L483">
            <v>448000</v>
          </cell>
          <cell r="M483">
            <v>0</v>
          </cell>
          <cell r="N483">
            <v>0</v>
          </cell>
          <cell r="O483">
            <v>5600</v>
          </cell>
          <cell r="P483">
            <v>5600</v>
          </cell>
        </row>
        <row r="484">
          <cell r="A484">
            <v>0</v>
          </cell>
          <cell r="B484" t="str">
            <v>MOSAIC PANEL  SIZE 1200Hx1200W, W/</v>
          </cell>
          <cell r="C484">
            <v>0</v>
          </cell>
          <cell r="D484"/>
          <cell r="E484">
            <v>0</v>
          </cell>
          <cell r="F484">
            <v>0</v>
          </cell>
          <cell r="G484">
            <v>0</v>
          </cell>
          <cell r="H484">
            <v>0</v>
          </cell>
          <cell r="I484"/>
          <cell r="J484">
            <v>0</v>
          </cell>
          <cell r="K484">
            <v>0</v>
          </cell>
          <cell r="L484">
            <v>0</v>
          </cell>
          <cell r="M484">
            <v>0</v>
          </cell>
          <cell r="N484">
            <v>0</v>
          </cell>
          <cell r="O484">
            <v>0</v>
          </cell>
          <cell r="P484">
            <v>0</v>
          </cell>
        </row>
        <row r="485">
          <cell r="B485" t="str">
            <v>INDICATION LIGHT x60, POWER SUPPLY, WIRING, AND TB.</v>
          </cell>
          <cell r="C485">
            <v>0</v>
          </cell>
          <cell r="D485">
            <v>0</v>
          </cell>
          <cell r="E485">
            <v>0</v>
          </cell>
          <cell r="F485">
            <v>0</v>
          </cell>
          <cell r="G485">
            <v>0</v>
          </cell>
          <cell r="H485">
            <v>0</v>
          </cell>
          <cell r="I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G486">
            <v>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t="str">
            <v>GAS DETECTOR CONTROLLER, 8-CHANNEL x8</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t="str">
            <v>LOW TEMP. DETECTOR CONTROLLER, 4-CHANNEL x7</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t="str">
            <v>POWER SUPPLY, WIRING, AND TB.</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G491">
            <v>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G492">
            <v>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G493">
            <v>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G494">
            <v>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G495">
            <v>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G496">
            <v>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G498">
            <v>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G499">
            <v>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G500">
            <v>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G501">
            <v>0</v>
          </cell>
          <cell r="H501">
            <v>0</v>
          </cell>
          <cell r="I501">
            <v>935.4</v>
          </cell>
          <cell r="J501">
            <v>935</v>
          </cell>
          <cell r="K501">
            <v>639800</v>
          </cell>
          <cell r="L501">
            <v>639800</v>
          </cell>
          <cell r="M501">
            <v>0</v>
          </cell>
          <cell r="N501">
            <v>0</v>
          </cell>
          <cell r="O501">
            <v>261912</v>
          </cell>
          <cell r="P501">
            <v>261912</v>
          </cell>
        </row>
        <row r="502">
          <cell r="A502">
            <v>15</v>
          </cell>
          <cell r="B502" t="str">
            <v>600V????,???,PVC??,????(OVERALL),</v>
          </cell>
          <cell r="C502">
            <v>650</v>
          </cell>
          <cell r="D502" t="str">
            <v>M</v>
          </cell>
          <cell r="E502">
            <v>37</v>
          </cell>
          <cell r="F502">
            <v>24050</v>
          </cell>
          <cell r="G502">
            <v>0</v>
          </cell>
          <cell r="H502">
            <v>0</v>
          </cell>
          <cell r="I502">
            <v>0.11700000000000001</v>
          </cell>
          <cell r="J502">
            <v>76</v>
          </cell>
          <cell r="K502">
            <v>37</v>
          </cell>
          <cell r="L502">
            <v>24050</v>
          </cell>
          <cell r="M502">
            <v>0</v>
          </cell>
          <cell r="N502">
            <v>0</v>
          </cell>
          <cell r="O502">
            <v>33</v>
          </cell>
          <cell r="P502">
            <v>21450</v>
          </cell>
        </row>
        <row r="503">
          <cell r="B503" t="str">
            <v>PVC???? 7C-2SQ.MM</v>
          </cell>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row>
        <row r="504">
          <cell r="A504">
            <v>16</v>
          </cell>
          <cell r="B504" t="str">
            <v>600V????,???,PVC??,????(OVERALL),</v>
          </cell>
          <cell r="C504">
            <v>1500</v>
          </cell>
          <cell r="D504" t="str">
            <v>M</v>
          </cell>
          <cell r="E504">
            <v>41</v>
          </cell>
          <cell r="F504">
            <v>61500</v>
          </cell>
          <cell r="G504">
            <v>0</v>
          </cell>
          <cell r="H504">
            <v>0</v>
          </cell>
          <cell r="I504">
            <v>0.13300000000000001</v>
          </cell>
          <cell r="J504">
            <v>200</v>
          </cell>
          <cell r="K504">
            <v>41</v>
          </cell>
          <cell r="L504">
            <v>61500</v>
          </cell>
          <cell r="M504">
            <v>0</v>
          </cell>
          <cell r="N504">
            <v>0</v>
          </cell>
          <cell r="O504">
            <v>37</v>
          </cell>
          <cell r="P504">
            <v>55500</v>
          </cell>
        </row>
        <row r="505">
          <cell r="B505" t="str">
            <v>PVC???? 9C-2SQ.MM</v>
          </cell>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row>
        <row r="506">
          <cell r="A506">
            <v>17</v>
          </cell>
          <cell r="B506" t="str">
            <v>600V????,???,PVC??,????(OVERALL),</v>
          </cell>
          <cell r="C506">
            <v>2600</v>
          </cell>
          <cell r="D506" t="str">
            <v>M</v>
          </cell>
          <cell r="E506">
            <v>53</v>
          </cell>
          <cell r="F506">
            <v>137800</v>
          </cell>
          <cell r="G506">
            <v>0</v>
          </cell>
          <cell r="H506">
            <v>0</v>
          </cell>
          <cell r="I506">
            <v>0.153</v>
          </cell>
          <cell r="J506">
            <v>398</v>
          </cell>
          <cell r="K506">
            <v>53</v>
          </cell>
          <cell r="L506">
            <v>137800</v>
          </cell>
          <cell r="M506">
            <v>0</v>
          </cell>
          <cell r="N506">
            <v>0</v>
          </cell>
          <cell r="O506">
            <v>43</v>
          </cell>
          <cell r="P506">
            <v>111800</v>
          </cell>
        </row>
        <row r="507">
          <cell r="B507" t="str">
            <v>PVC???? 12C-2SQ.MM</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A508">
            <v>18</v>
          </cell>
          <cell r="B508" t="str">
            <v>600V????,???,PVC??,????(OVERALL),</v>
          </cell>
          <cell r="C508">
            <v>10000</v>
          </cell>
          <cell r="D508" t="str">
            <v>M</v>
          </cell>
          <cell r="E508">
            <v>44</v>
          </cell>
          <cell r="F508">
            <v>440000</v>
          </cell>
          <cell r="G508">
            <v>0</v>
          </cell>
          <cell r="H508">
            <v>0</v>
          </cell>
          <cell r="I508">
            <v>0.13500000000000001</v>
          </cell>
          <cell r="J508">
            <v>1350</v>
          </cell>
          <cell r="K508">
            <v>44</v>
          </cell>
          <cell r="L508">
            <v>440000</v>
          </cell>
          <cell r="M508">
            <v>0</v>
          </cell>
          <cell r="N508">
            <v>0</v>
          </cell>
          <cell r="O508">
            <v>38</v>
          </cell>
          <cell r="P508">
            <v>380000</v>
          </cell>
        </row>
        <row r="509">
          <cell r="B509" t="str">
            <v>PVC???? 7C-3.5SQ.MM</v>
          </cell>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row>
        <row r="510">
          <cell r="A510">
            <v>19</v>
          </cell>
          <cell r="B510" t="str">
            <v>600V????,???,PVC??,????(OVERALL),</v>
          </cell>
          <cell r="C510">
            <v>3000</v>
          </cell>
          <cell r="D510" t="str">
            <v>M</v>
          </cell>
          <cell r="E510">
            <v>76</v>
          </cell>
          <cell r="F510">
            <v>228000</v>
          </cell>
          <cell r="G510">
            <v>0</v>
          </cell>
          <cell r="H510">
            <v>0</v>
          </cell>
          <cell r="I510">
            <v>0.193</v>
          </cell>
          <cell r="J510">
            <v>579</v>
          </cell>
          <cell r="K510">
            <v>76</v>
          </cell>
          <cell r="L510">
            <v>228000</v>
          </cell>
          <cell r="M510">
            <v>0</v>
          </cell>
          <cell r="N510">
            <v>0</v>
          </cell>
          <cell r="O510">
            <v>54</v>
          </cell>
          <cell r="P510">
            <v>162000</v>
          </cell>
        </row>
        <row r="511">
          <cell r="B511" t="str">
            <v>PVC???? 19C-2SQ.MM</v>
          </cell>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A512">
            <v>20</v>
          </cell>
          <cell r="B512" t="str">
            <v>600V????,???,PVC??,????(OVERALL),</v>
          </cell>
          <cell r="C512">
            <v>14000</v>
          </cell>
          <cell r="D512" t="str">
            <v>M</v>
          </cell>
          <cell r="E512">
            <v>119</v>
          </cell>
          <cell r="F512">
            <v>1666000</v>
          </cell>
          <cell r="G512">
            <v>0</v>
          </cell>
          <cell r="H512">
            <v>0</v>
          </cell>
          <cell r="I512">
            <v>0.23599999999999999</v>
          </cell>
          <cell r="J512">
            <v>3304</v>
          </cell>
          <cell r="K512">
            <v>119</v>
          </cell>
          <cell r="L512">
            <v>1666000</v>
          </cell>
          <cell r="M512">
            <v>0</v>
          </cell>
          <cell r="N512">
            <v>0</v>
          </cell>
          <cell r="O512">
            <v>66</v>
          </cell>
          <cell r="P512">
            <v>924000</v>
          </cell>
        </row>
        <row r="513">
          <cell r="B513" t="str">
            <v>PVC???? 30C-2SQ.MM</v>
          </cell>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row>
        <row r="514">
          <cell r="A514">
            <v>21</v>
          </cell>
          <cell r="B514" t="str">
            <v>300V????,PVC??,????(OVERALL &amp; INDIVID)PVC</v>
          </cell>
          <cell r="C514">
            <v>12000</v>
          </cell>
          <cell r="D514" t="str">
            <v>M</v>
          </cell>
          <cell r="E514">
            <v>17</v>
          </cell>
          <cell r="F514">
            <v>204000</v>
          </cell>
          <cell r="G514">
            <v>0</v>
          </cell>
          <cell r="H514">
            <v>0</v>
          </cell>
          <cell r="I514">
            <v>6.4000000000000001E-2</v>
          </cell>
          <cell r="J514">
            <v>768</v>
          </cell>
          <cell r="K514">
            <v>17</v>
          </cell>
          <cell r="L514">
            <v>204000</v>
          </cell>
          <cell r="M514">
            <v>0</v>
          </cell>
          <cell r="N514">
            <v>0</v>
          </cell>
          <cell r="O514">
            <v>18</v>
          </cell>
          <cell r="P514">
            <v>216000</v>
          </cell>
        </row>
        <row r="515">
          <cell r="B515" t="str">
            <v>????  1TxAWG#16</v>
          </cell>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row>
        <row r="516">
          <cell r="A516">
            <v>22</v>
          </cell>
          <cell r="B516" t="str">
            <v>300V????,PVC??,????(OVERALL &amp; INDIVID)PVC</v>
          </cell>
          <cell r="C516">
            <v>3500</v>
          </cell>
          <cell r="D516" t="str">
            <v>M</v>
          </cell>
          <cell r="E516">
            <v>227</v>
          </cell>
          <cell r="F516">
            <v>794500</v>
          </cell>
          <cell r="G516">
            <v>0</v>
          </cell>
          <cell r="H516">
            <v>0</v>
          </cell>
          <cell r="I516">
            <v>0.25</v>
          </cell>
          <cell r="J516">
            <v>875</v>
          </cell>
          <cell r="K516">
            <v>227</v>
          </cell>
          <cell r="L516">
            <v>794500</v>
          </cell>
          <cell r="M516">
            <v>0</v>
          </cell>
          <cell r="N516">
            <v>0</v>
          </cell>
          <cell r="O516">
            <v>70</v>
          </cell>
          <cell r="P516">
            <v>245000</v>
          </cell>
        </row>
        <row r="517">
          <cell r="B517" t="str">
            <v>????  12TxAWG#14</v>
          </cell>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row>
        <row r="518">
          <cell r="A518">
            <v>23</v>
          </cell>
          <cell r="B518" t="str">
            <v>300V????,PVC??,????(OVERALL &amp; INDIVID)PVC</v>
          </cell>
          <cell r="C518">
            <v>350</v>
          </cell>
          <cell r="D518" t="str">
            <v>M</v>
          </cell>
          <cell r="E518">
            <v>471</v>
          </cell>
          <cell r="F518">
            <v>164850</v>
          </cell>
          <cell r="G518">
            <v>0</v>
          </cell>
          <cell r="H518">
            <v>0</v>
          </cell>
          <cell r="I518">
            <v>0.4</v>
          </cell>
          <cell r="J518">
            <v>140</v>
          </cell>
          <cell r="K518">
            <v>471</v>
          </cell>
          <cell r="L518">
            <v>164850</v>
          </cell>
          <cell r="M518">
            <v>0</v>
          </cell>
          <cell r="N518">
            <v>0</v>
          </cell>
          <cell r="O518">
            <v>112</v>
          </cell>
          <cell r="P518">
            <v>39200</v>
          </cell>
        </row>
        <row r="519">
          <cell r="B519" t="str">
            <v>???? 24TxAWG#14</v>
          </cell>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G520">
            <v>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G521">
            <v>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G522">
            <v>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G523">
            <v>0</v>
          </cell>
          <cell r="H523">
            <v>0</v>
          </cell>
          <cell r="I523">
            <v>10</v>
          </cell>
          <cell r="J523">
            <v>20</v>
          </cell>
          <cell r="K523">
            <v>1000</v>
          </cell>
          <cell r="L523">
            <v>2000</v>
          </cell>
          <cell r="M523">
            <v>0</v>
          </cell>
          <cell r="N523">
            <v>0</v>
          </cell>
          <cell r="O523">
            <v>2800</v>
          </cell>
          <cell r="P523">
            <v>5600</v>
          </cell>
        </row>
        <row r="524">
          <cell r="A524">
            <v>28</v>
          </cell>
          <cell r="B524" t="str">
            <v>1/4?(??30??)????????????SS316?</v>
          </cell>
          <cell r="C524">
            <v>4</v>
          </cell>
          <cell r="D524" t="str">
            <v>PCS</v>
          </cell>
          <cell r="E524">
            <v>3000</v>
          </cell>
          <cell r="F524">
            <v>12000</v>
          </cell>
          <cell r="G524">
            <v>0</v>
          </cell>
          <cell r="H524">
            <v>0</v>
          </cell>
          <cell r="I524">
            <v>4</v>
          </cell>
          <cell r="J524">
            <v>16</v>
          </cell>
          <cell r="K524">
            <v>3000</v>
          </cell>
          <cell r="L524">
            <v>12000</v>
          </cell>
          <cell r="M524">
            <v>0</v>
          </cell>
          <cell r="N524">
            <v>0</v>
          </cell>
          <cell r="O524">
            <v>1120</v>
          </cell>
          <cell r="P524">
            <v>4480</v>
          </cell>
        </row>
        <row r="525">
          <cell r="A525">
            <v>29</v>
          </cell>
          <cell r="B525" t="str">
            <v>???,????20P,FRP??,?????</v>
          </cell>
          <cell r="C525">
            <v>5</v>
          </cell>
          <cell r="D525" t="str">
            <v>SET</v>
          </cell>
          <cell r="E525">
            <v>3500</v>
          </cell>
          <cell r="F525">
            <v>17500</v>
          </cell>
          <cell r="G525">
            <v>0</v>
          </cell>
          <cell r="H525">
            <v>0</v>
          </cell>
          <cell r="I525">
            <v>4</v>
          </cell>
          <cell r="J525">
            <v>20</v>
          </cell>
          <cell r="K525">
            <v>3500</v>
          </cell>
          <cell r="L525">
            <v>17500</v>
          </cell>
          <cell r="M525">
            <v>0</v>
          </cell>
          <cell r="N525">
            <v>0</v>
          </cell>
          <cell r="O525">
            <v>1120</v>
          </cell>
          <cell r="P525">
            <v>5600</v>
          </cell>
        </row>
        <row r="526">
          <cell r="A526">
            <v>30</v>
          </cell>
          <cell r="B526" t="str">
            <v>???,????50P,FRP??,?????</v>
          </cell>
          <cell r="C526">
            <v>4</v>
          </cell>
          <cell r="D526" t="str">
            <v>SET</v>
          </cell>
          <cell r="E526">
            <v>5500</v>
          </cell>
          <cell r="F526">
            <v>22000</v>
          </cell>
          <cell r="G526">
            <v>0</v>
          </cell>
          <cell r="H526">
            <v>0</v>
          </cell>
          <cell r="I526">
            <v>8</v>
          </cell>
          <cell r="J526">
            <v>32</v>
          </cell>
          <cell r="K526">
            <v>5500</v>
          </cell>
          <cell r="L526">
            <v>22000</v>
          </cell>
          <cell r="M526">
            <v>0</v>
          </cell>
          <cell r="N526">
            <v>0</v>
          </cell>
          <cell r="O526">
            <v>2240</v>
          </cell>
          <cell r="P526">
            <v>8960</v>
          </cell>
        </row>
        <row r="527">
          <cell r="A527">
            <v>31</v>
          </cell>
          <cell r="B527" t="str">
            <v>???,????100P,FRP??,?????</v>
          </cell>
          <cell r="C527">
            <v>1</v>
          </cell>
          <cell r="D527" t="str">
            <v>SET</v>
          </cell>
          <cell r="E527">
            <v>9000</v>
          </cell>
          <cell r="F527">
            <v>9000</v>
          </cell>
          <cell r="G527">
            <v>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v>
          </cell>
          <cell r="C528">
            <v>26</v>
          </cell>
          <cell r="D528" t="str">
            <v>SET</v>
          </cell>
          <cell r="E528">
            <v>2400</v>
          </cell>
          <cell r="F528">
            <v>62400</v>
          </cell>
          <cell r="G528">
            <v>0</v>
          </cell>
          <cell r="H528">
            <v>0</v>
          </cell>
          <cell r="I528">
            <v>3</v>
          </cell>
          <cell r="J528">
            <v>78</v>
          </cell>
          <cell r="K528">
            <v>2400</v>
          </cell>
          <cell r="L528">
            <v>62400</v>
          </cell>
          <cell r="M528">
            <v>0</v>
          </cell>
          <cell r="N528">
            <v>0</v>
          </cell>
          <cell r="O528">
            <v>840</v>
          </cell>
          <cell r="P528">
            <v>21840</v>
          </cell>
        </row>
        <row r="529">
          <cell r="B529" t="str">
            <v>???</v>
          </cell>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row>
        <row r="530">
          <cell r="A530">
            <v>33</v>
          </cell>
          <cell r="B530" t="str">
            <v>DITTO, BUT STEEL CHANNEL ?3.6M?</v>
          </cell>
          <cell r="C530">
            <v>13</v>
          </cell>
          <cell r="D530" t="str">
            <v>SET</v>
          </cell>
          <cell r="E530">
            <v>3600</v>
          </cell>
          <cell r="F530">
            <v>46800</v>
          </cell>
          <cell r="G530">
            <v>0</v>
          </cell>
          <cell r="H530">
            <v>0</v>
          </cell>
          <cell r="I530">
            <v>4</v>
          </cell>
          <cell r="J530">
            <v>52</v>
          </cell>
          <cell r="K530">
            <v>3600</v>
          </cell>
          <cell r="L530">
            <v>46800</v>
          </cell>
          <cell r="M530">
            <v>0</v>
          </cell>
          <cell r="N530">
            <v>0</v>
          </cell>
          <cell r="O530">
            <v>1120</v>
          </cell>
          <cell r="P530">
            <v>14560</v>
          </cell>
        </row>
        <row r="531">
          <cell r="A531">
            <v>34</v>
          </cell>
          <cell r="B531" t="str">
            <v>DITTO, BUT STEEL CHANNEL ?1.95M?</v>
          </cell>
          <cell r="C531">
            <v>3</v>
          </cell>
          <cell r="D531" t="str">
            <v>SET</v>
          </cell>
          <cell r="E531">
            <v>2000</v>
          </cell>
          <cell r="F531">
            <v>6000</v>
          </cell>
          <cell r="G531">
            <v>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G532">
            <v>0</v>
          </cell>
          <cell r="H532">
            <v>0</v>
          </cell>
          <cell r="I532">
            <v>646.55000000000007</v>
          </cell>
          <cell r="J532">
            <v>647</v>
          </cell>
          <cell r="K532">
            <v>743903</v>
          </cell>
          <cell r="L532">
            <v>743903</v>
          </cell>
          <cell r="M532">
            <v>0</v>
          </cell>
          <cell r="N532">
            <v>0</v>
          </cell>
          <cell r="O532">
            <v>181034</v>
          </cell>
          <cell r="P532">
            <v>181034</v>
          </cell>
        </row>
        <row r="533">
          <cell r="B533" t="str">
            <v>SUB-TOTAL : (I)</v>
          </cell>
          <cell r="C533">
            <v>0</v>
          </cell>
          <cell r="D533">
            <v>0</v>
          </cell>
          <cell r="E533">
            <v>0</v>
          </cell>
          <cell r="F533">
            <v>15621953</v>
          </cell>
          <cell r="G533">
            <v>0</v>
          </cell>
          <cell r="H533">
            <v>0</v>
          </cell>
          <cell r="I533">
            <v>0</v>
          </cell>
          <cell r="J533">
            <v>13628</v>
          </cell>
          <cell r="K533">
            <v>0</v>
          </cell>
          <cell r="L533">
            <v>15621953</v>
          </cell>
          <cell r="M533">
            <v>0</v>
          </cell>
          <cell r="N533">
            <v>0</v>
          </cell>
          <cell r="O533">
            <v>0</v>
          </cell>
          <cell r="P533">
            <v>3816326</v>
          </cell>
        </row>
        <row r="536">
          <cell r="A536" t="str">
            <v>J.</v>
          </cell>
          <cell r="B536" t="str">
            <v>U/G CONDUIT BANK</v>
          </cell>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row>
        <row r="537">
          <cell r="A537" t="str">
            <v>J.1.3</v>
          </cell>
          <cell r="B537" t="str">
            <v>_x0000_PVC CONDUIT, THICK WALL, CNS1302 SCH._x0000_B , 4"</v>
          </cell>
          <cell r="C537">
            <v>16500</v>
          </cell>
          <cell r="D537" t="str">
            <v>M</v>
          </cell>
          <cell r="E537">
            <v>128</v>
          </cell>
          <cell r="F537">
            <v>2112000</v>
          </cell>
        </row>
        <row r="538">
          <cell r="A538" t="str">
            <v>J.1</v>
          </cell>
          <cell r="B538" t="str">
            <v>U/G CONDUIT BANK FOR TEL., P/P, CCTV, APS</v>
          </cell>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G539">
            <v>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G540">
            <v>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G541">
            <v>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G542">
            <v>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G543">
            <v>0</v>
          </cell>
          <cell r="H543">
            <v>0</v>
          </cell>
          <cell r="I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G544">
            <v>0</v>
          </cell>
          <cell r="H544">
            <v>0</v>
          </cell>
          <cell r="I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G545">
            <v>0</v>
          </cell>
          <cell r="H545">
            <v>0</v>
          </cell>
          <cell r="I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G546">
            <v>0</v>
          </cell>
          <cell r="H546">
            <v>0</v>
          </cell>
          <cell r="I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G547">
            <v>0</v>
          </cell>
          <cell r="H547">
            <v>0</v>
          </cell>
          <cell r="I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G548">
            <v>0</v>
          </cell>
          <cell r="H548">
            <v>0</v>
          </cell>
          <cell r="I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G549">
            <v>0</v>
          </cell>
          <cell r="H549">
            <v>0</v>
          </cell>
          <cell r="I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G550">
            <v>0</v>
          </cell>
          <cell r="H550">
            <v>0</v>
          </cell>
          <cell r="I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G551">
            <v>0</v>
          </cell>
          <cell r="H551">
            <v>0</v>
          </cell>
          <cell r="I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G552">
            <v>0</v>
          </cell>
          <cell r="H552">
            <v>0</v>
          </cell>
          <cell r="I552">
            <v>0</v>
          </cell>
          <cell r="J552">
            <v>0</v>
          </cell>
          <cell r="K552" t="str">
            <v>M+L</v>
          </cell>
          <cell r="L552" t="str">
            <v>M+L</v>
          </cell>
          <cell r="M552">
            <v>0</v>
          </cell>
          <cell r="N552">
            <v>0</v>
          </cell>
          <cell r="O552">
            <v>200</v>
          </cell>
          <cell r="P552">
            <v>500000</v>
          </cell>
        </row>
        <row r="553">
          <cell r="B553" t="str">
            <v>SUB-TOTAL : (J.1)</v>
          </cell>
          <cell r="C553">
            <v>0</v>
          </cell>
          <cell r="D553">
            <v>0</v>
          </cell>
          <cell r="E553">
            <v>0</v>
          </cell>
          <cell r="F553">
            <v>4896800</v>
          </cell>
          <cell r="G553">
            <v>0</v>
          </cell>
          <cell r="H553">
            <v>0</v>
          </cell>
          <cell r="I553">
            <v>0</v>
          </cell>
          <cell r="J553">
            <v>19311</v>
          </cell>
          <cell r="K553">
            <v>0</v>
          </cell>
          <cell r="L553">
            <v>4896800</v>
          </cell>
          <cell r="M553">
            <v>0</v>
          </cell>
          <cell r="N553">
            <v>0</v>
          </cell>
          <cell r="O553">
            <v>0</v>
          </cell>
          <cell r="P553">
            <v>15517600</v>
          </cell>
        </row>
        <row r="555">
          <cell r="A555" t="str">
            <v>J.2</v>
          </cell>
          <cell r="B555" t="str">
            <v>U/G CONDUIT BANK FOR TEL., P/P, CCTV, APS</v>
          </cell>
          <cell r="C555">
            <v>0</v>
          </cell>
          <cell r="D555">
            <v>0</v>
          </cell>
          <cell r="E555">
            <v>0</v>
          </cell>
          <cell r="F555">
            <v>0</v>
          </cell>
          <cell r="G555">
            <v>0</v>
          </cell>
          <cell r="H555">
            <v>0</v>
          </cell>
          <cell r="I555">
            <v>0.22</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G556">
            <v>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G557">
            <v>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G558">
            <v>0</v>
          </cell>
          <cell r="H558">
            <v>0</v>
          </cell>
          <cell r="I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G559">
            <v>0</v>
          </cell>
          <cell r="H559">
            <v>0</v>
          </cell>
          <cell r="I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G560">
            <v>0</v>
          </cell>
          <cell r="H560">
            <v>0</v>
          </cell>
          <cell r="I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G561">
            <v>0</v>
          </cell>
          <cell r="H561">
            <v>0</v>
          </cell>
          <cell r="I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G562">
            <v>0</v>
          </cell>
          <cell r="H562">
            <v>0</v>
          </cell>
          <cell r="I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G563">
            <v>0</v>
          </cell>
          <cell r="H563">
            <v>0</v>
          </cell>
          <cell r="I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G564">
            <v>0</v>
          </cell>
          <cell r="H564">
            <v>0</v>
          </cell>
          <cell r="I564">
            <v>0</v>
          </cell>
          <cell r="J564">
            <v>0</v>
          </cell>
          <cell r="K564" t="str">
            <v>M+L</v>
          </cell>
          <cell r="L564" t="str">
            <v>M+L</v>
          </cell>
          <cell r="M564">
            <v>0</v>
          </cell>
          <cell r="N564">
            <v>0</v>
          </cell>
          <cell r="O564">
            <v>16</v>
          </cell>
          <cell r="P564">
            <v>292000</v>
          </cell>
        </row>
        <row r="565">
          <cell r="A565" t="str">
            <v>J.2.10</v>
          </cell>
          <cell r="B565" t="str">
            <v xml:space="preserve"> MAN-HOLE, (?????)</v>
          </cell>
          <cell r="C565">
            <v>0</v>
          </cell>
          <cell r="D565" t="str">
            <v>SET</v>
          </cell>
          <cell r="E565">
            <v>0</v>
          </cell>
          <cell r="F565">
            <v>0</v>
          </cell>
          <cell r="G565">
            <v>0</v>
          </cell>
          <cell r="H565">
            <v>0</v>
          </cell>
          <cell r="I565">
            <v>0</v>
          </cell>
          <cell r="J565">
            <v>0</v>
          </cell>
          <cell r="K565">
            <v>0</v>
          </cell>
          <cell r="L565">
            <v>0</v>
          </cell>
          <cell r="M565">
            <v>0</v>
          </cell>
          <cell r="N565">
            <v>0</v>
          </cell>
          <cell r="O565">
            <v>0</v>
          </cell>
          <cell r="P565">
            <v>0</v>
          </cell>
        </row>
        <row r="566">
          <cell r="A566" t="str">
            <v>J.2.11</v>
          </cell>
          <cell r="B566" t="str">
            <v xml:space="preserve"> HAND HOLE, 1200Lx1000Wx1200D</v>
          </cell>
          <cell r="C566">
            <v>7</v>
          </cell>
          <cell r="D566" t="str">
            <v>SET</v>
          </cell>
          <cell r="E566" t="str">
            <v>M+L</v>
          </cell>
          <cell r="F566" t="str">
            <v>M+L</v>
          </cell>
          <cell r="G566">
            <v>0</v>
          </cell>
          <cell r="H566">
            <v>0</v>
          </cell>
          <cell r="I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G567">
            <v>0</v>
          </cell>
          <cell r="H567">
            <v>0</v>
          </cell>
          <cell r="I567">
            <v>0</v>
          </cell>
          <cell r="J567">
            <v>0</v>
          </cell>
          <cell r="K567" t="str">
            <v>M+L</v>
          </cell>
          <cell r="L567" t="str">
            <v>M+L</v>
          </cell>
          <cell r="M567">
            <v>0</v>
          </cell>
          <cell r="N567">
            <v>0</v>
          </cell>
          <cell r="O567">
            <v>200</v>
          </cell>
          <cell r="P567">
            <v>250000</v>
          </cell>
        </row>
        <row r="568">
          <cell r="A568" t="str">
            <v>ALT-3</v>
          </cell>
          <cell r="B568" t="str">
            <v>SUB-TOTAL : (J.2)</v>
          </cell>
          <cell r="C568">
            <v>0</v>
          </cell>
          <cell r="D568">
            <v>0</v>
          </cell>
          <cell r="E568">
            <v>0</v>
          </cell>
          <cell r="F568">
            <v>1004000</v>
          </cell>
          <cell r="G568">
            <v>0</v>
          </cell>
          <cell r="H568">
            <v>0</v>
          </cell>
          <cell r="I568">
            <v>0</v>
          </cell>
          <cell r="J568">
            <v>8020</v>
          </cell>
          <cell r="K568">
            <v>0</v>
          </cell>
          <cell r="L568">
            <v>1004000</v>
          </cell>
          <cell r="M568">
            <v>0</v>
          </cell>
          <cell r="N568">
            <v>0</v>
          </cell>
          <cell r="O568">
            <v>0</v>
          </cell>
          <cell r="P568">
            <v>6436000</v>
          </cell>
        </row>
        <row r="569">
          <cell r="F569">
            <v>0</v>
          </cell>
          <cell r="G569">
            <v>0</v>
          </cell>
          <cell r="H569">
            <v>0</v>
          </cell>
          <cell r="I569">
            <v>0</v>
          </cell>
          <cell r="J569">
            <v>0</v>
          </cell>
          <cell r="K569">
            <v>0</v>
          </cell>
          <cell r="L569">
            <v>0</v>
          </cell>
          <cell r="M569">
            <v>0</v>
          </cell>
          <cell r="N569">
            <v>0</v>
          </cell>
          <cell r="O569">
            <v>0</v>
          </cell>
          <cell r="P569">
            <v>0</v>
          </cell>
        </row>
        <row r="570">
          <cell r="B570" t="str">
            <v>SUB-TOTAL : (J)</v>
          </cell>
          <cell r="C570">
            <v>0</v>
          </cell>
          <cell r="D570">
            <v>0</v>
          </cell>
          <cell r="E570">
            <v>0</v>
          </cell>
          <cell r="F570">
            <v>5900800</v>
          </cell>
          <cell r="G570">
            <v>0</v>
          </cell>
          <cell r="H570">
            <v>0</v>
          </cell>
          <cell r="I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efreshError="1"/>
      <sheetData sheetId="613" refreshError="1"/>
      <sheetData sheetId="614" refreshError="1"/>
      <sheetData sheetId="615"/>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MTO REV_0"/>
      <sheetName val="Duong KTM Tay Son"/>
      <sheetName val="T6-2002"/>
      <sheetName val="T7-2002"/>
      <sheetName val="T8-2002"/>
      <sheetName val="T8.10-2002"/>
      <sheetName val="T11-2002"/>
      <sheetName val="00000000"/>
      <sheetName val="XL4Poppy"/>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E241">
            <v>2.6075084279381266E-310</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Page 2"/>
      <sheetName val="Page 3"/>
      <sheetName val="Page 4"/>
      <sheetName val="Page 5"/>
      <sheetName val="Page 4(1)"/>
      <sheetName val="Page 5(1)"/>
      <sheetName val="BBchatluong"/>
      <sheetName val="BBkiemtra"/>
      <sheetName val="Sheet4"/>
      <sheetName val="Sheet5"/>
      <sheetName val="Sheet6"/>
      <sheetName val="Sheet7"/>
    </sheetNames>
    <sheetDataSet>
      <sheetData sheetId="0"/>
      <sheetData sheetId="1"/>
      <sheetData sheetId="2">
        <row r="17">
          <cell r="A17" t="str">
            <v xml:space="preserve"> - Biªn b¶n nghiÖm thu khèi l­îng hoµn thµnh ngµy</v>
          </cell>
        </row>
        <row r="25">
          <cell r="D25">
            <v>849.11</v>
          </cell>
        </row>
        <row r="26">
          <cell r="D26">
            <v>0</v>
          </cell>
        </row>
        <row r="27">
          <cell r="D27">
            <v>1813.4</v>
          </cell>
        </row>
        <row r="28">
          <cell r="D28">
            <v>350</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1"/>
      <sheetName val="Page 2"/>
      <sheetName val="Page 3"/>
      <sheetName val="Page 4"/>
      <sheetName val="Page 5"/>
      <sheetName val="Page 4(1)"/>
      <sheetName val="Page 5(1)"/>
      <sheetName val="BBchatluong"/>
      <sheetName val="BBkiemtra"/>
      <sheetName val="Sheet4"/>
      <sheetName val="Sheet5"/>
      <sheetName val="Sheet6"/>
      <sheetName val="Sheet7"/>
      <sheetName val="Sheet2"/>
    </sheetNames>
    <sheetDataSet>
      <sheetData sheetId="0"/>
      <sheetData sheetId="1"/>
      <sheetData sheetId="2">
        <row r="17">
          <cell r="A17" t="str">
            <v xml:space="preserve"> - Biªn b¶n nghiÖm thu khèi l­îng hoµn thµnh ngµy</v>
          </cell>
        </row>
        <row r="25">
          <cell r="D25">
            <v>849.11</v>
          </cell>
        </row>
        <row r="26">
          <cell r="D26">
            <v>0</v>
          </cell>
        </row>
        <row r="27">
          <cell r="D27">
            <v>1813.4</v>
          </cell>
        </row>
        <row r="28">
          <cell r="D28">
            <v>350</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M NEN HC"/>
      <sheetName val="DAMNEN KHONG HC"/>
      <sheetName val="dochat"/>
      <sheetName val="Sheet1"/>
      <sheetName val="dochat (2)"/>
    </sheetNames>
    <sheetDataSet>
      <sheetData sheetId="0" refreshError="1">
        <row r="14">
          <cell r="S14">
            <v>0.2</v>
          </cell>
          <cell r="T14">
            <v>0.99</v>
          </cell>
        </row>
        <row r="15">
          <cell r="S15">
            <v>0.21</v>
          </cell>
          <cell r="T15">
            <v>0.99</v>
          </cell>
        </row>
        <row r="16">
          <cell r="S16">
            <v>0.22</v>
          </cell>
          <cell r="T16">
            <v>0.99</v>
          </cell>
        </row>
        <row r="17">
          <cell r="S17">
            <v>0.23</v>
          </cell>
          <cell r="T17">
            <v>0.99</v>
          </cell>
        </row>
        <row r="18">
          <cell r="S18">
            <v>0.24</v>
          </cell>
          <cell r="T18">
            <v>0.99</v>
          </cell>
        </row>
        <row r="19">
          <cell r="S19">
            <v>0.25</v>
          </cell>
          <cell r="T19">
            <v>0.99</v>
          </cell>
        </row>
        <row r="20">
          <cell r="S20">
            <v>0.26</v>
          </cell>
          <cell r="T20">
            <v>0.98</v>
          </cell>
        </row>
        <row r="21">
          <cell r="S21">
            <v>0.27</v>
          </cell>
          <cell r="T21">
            <v>0.98</v>
          </cell>
        </row>
        <row r="22">
          <cell r="S22">
            <v>0.28000000000000003</v>
          </cell>
          <cell r="T22">
            <v>0.98</v>
          </cell>
        </row>
        <row r="23">
          <cell r="S23">
            <v>0.28999999999999998</v>
          </cell>
          <cell r="T23">
            <v>0.98</v>
          </cell>
        </row>
        <row r="24">
          <cell r="S24">
            <v>0.3</v>
          </cell>
          <cell r="T24">
            <v>0.98</v>
          </cell>
        </row>
        <row r="25">
          <cell r="S25">
            <v>0.31</v>
          </cell>
          <cell r="T25">
            <v>0.97</v>
          </cell>
        </row>
        <row r="26">
          <cell r="S26">
            <v>0.32</v>
          </cell>
          <cell r="T26">
            <v>0.97</v>
          </cell>
        </row>
        <row r="27">
          <cell r="S27">
            <v>0.33</v>
          </cell>
          <cell r="T27">
            <v>0.97</v>
          </cell>
        </row>
        <row r="28">
          <cell r="S28">
            <v>0.34</v>
          </cell>
          <cell r="T28">
            <v>0.97</v>
          </cell>
        </row>
        <row r="29">
          <cell r="S29">
            <v>0.35</v>
          </cell>
          <cell r="T29">
            <v>0.97</v>
          </cell>
        </row>
        <row r="30">
          <cell r="S30">
            <v>0.36</v>
          </cell>
          <cell r="T30">
            <v>0.96</v>
          </cell>
        </row>
        <row r="31">
          <cell r="S31">
            <v>0.37</v>
          </cell>
          <cell r="T31">
            <v>0.96</v>
          </cell>
        </row>
        <row r="32">
          <cell r="S32">
            <v>0.38</v>
          </cell>
          <cell r="T32">
            <v>0.96</v>
          </cell>
        </row>
        <row r="33">
          <cell r="S33">
            <v>0.39</v>
          </cell>
          <cell r="T33">
            <v>0.96</v>
          </cell>
        </row>
        <row r="34">
          <cell r="S34">
            <v>0.4</v>
          </cell>
          <cell r="T34">
            <v>0.96</v>
          </cell>
        </row>
        <row r="35">
          <cell r="S35">
            <v>0.41</v>
          </cell>
          <cell r="T35">
            <v>0.95</v>
          </cell>
        </row>
        <row r="36">
          <cell r="S36">
            <v>0.42</v>
          </cell>
          <cell r="T36">
            <v>0.95</v>
          </cell>
        </row>
        <row r="37">
          <cell r="S37">
            <v>0.43</v>
          </cell>
          <cell r="T37">
            <v>0.95</v>
          </cell>
        </row>
        <row r="38">
          <cell r="S38">
            <v>0.44</v>
          </cell>
          <cell r="T38">
            <v>0.95</v>
          </cell>
        </row>
        <row r="39">
          <cell r="S39">
            <v>0.45</v>
          </cell>
          <cell r="T39">
            <v>0.95</v>
          </cell>
        </row>
        <row r="40">
          <cell r="S40">
            <v>0.46</v>
          </cell>
          <cell r="T40">
            <v>0.94</v>
          </cell>
        </row>
        <row r="41">
          <cell r="S41">
            <v>0.47</v>
          </cell>
          <cell r="T41">
            <v>0.94</v>
          </cell>
        </row>
        <row r="42">
          <cell r="S42">
            <v>0.48</v>
          </cell>
          <cell r="T42">
            <v>0.94</v>
          </cell>
        </row>
        <row r="43">
          <cell r="S43">
            <v>0.49</v>
          </cell>
          <cell r="T43">
            <v>0.94</v>
          </cell>
        </row>
        <row r="44">
          <cell r="S44">
            <v>0.5</v>
          </cell>
          <cell r="T44">
            <v>0.94</v>
          </cell>
        </row>
        <row r="45">
          <cell r="S45">
            <v>0.51</v>
          </cell>
          <cell r="T45">
            <v>0.92</v>
          </cell>
        </row>
        <row r="46">
          <cell r="S46">
            <v>0.52</v>
          </cell>
          <cell r="T46">
            <v>0.92</v>
          </cell>
        </row>
        <row r="47">
          <cell r="S47">
            <v>0.53</v>
          </cell>
          <cell r="T47">
            <v>0.92</v>
          </cell>
        </row>
        <row r="60">
          <cell r="S60" t="str">
            <v>%&gt;4.75(19)</v>
          </cell>
          <cell r="T60" t="str">
            <v>hãû säú</v>
          </cell>
        </row>
        <row r="61">
          <cell r="S61">
            <v>0.2</v>
          </cell>
          <cell r="T61">
            <v>0.99</v>
          </cell>
        </row>
        <row r="62">
          <cell r="S62">
            <v>0.21</v>
          </cell>
          <cell r="T62">
            <v>0.99</v>
          </cell>
        </row>
        <row r="63">
          <cell r="S63">
            <v>0.22</v>
          </cell>
          <cell r="T63">
            <v>0.99</v>
          </cell>
        </row>
        <row r="64">
          <cell r="S64">
            <v>0.23</v>
          </cell>
          <cell r="T64">
            <v>0.99</v>
          </cell>
        </row>
      </sheetData>
      <sheetData sheetId="1"/>
      <sheetData sheetId="2"/>
      <sheetData sheetId="3"/>
      <sheetData sheetId="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BG "/>
      <sheetName val="OLYMPIA"/>
      <sheetName val="X_MEDIA"/>
      <sheetName val="POWERCOM"/>
      <sheetName val="LEADER"/>
      <sheetName val="SOLOMON"/>
      <sheetName val="DATA"/>
      <sheetName val="PROJECT"/>
      <sheetName val="SPUTNIK"/>
      <sheetName val="MList"/>
      <sheetName val="Trinh BC"/>
      <sheetName val="DK"/>
      <sheetName val="Luu"/>
      <sheetName val="Tra"/>
      <sheetName val="To phu"/>
      <sheetName val="Data-PT"/>
      <sheetName val="Nhan"/>
      <sheetName val="New"/>
      <sheetName val="Ma linh kien"/>
      <sheetName val="Nhan (2)"/>
      <sheetName val="tra-vat-lie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 tinh"/>
      <sheetName val="Cap phoi BT"/>
      <sheetName val="mong tru"/>
      <sheetName val="DZ"/>
      <sheetName val="Chiet tinh cot, day"/>
      <sheetName val="TH"/>
      <sheetName val="VChuyen"/>
      <sheetName val="Thep, BT mong"/>
      <sheetName val="Sheet2"/>
      <sheetName val="Sheet3"/>
      <sheetName val="XL4Poppy"/>
      <sheetName val="BKTH"/>
      <sheetName val="nhap_xuat_ton"/>
    </sheetNames>
    <sheetDataSet>
      <sheetData sheetId="0" refreshError="1">
        <row r="10">
          <cell r="G10">
            <v>780000</v>
          </cell>
        </row>
        <row r="11">
          <cell r="G11">
            <v>60000</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PÔdgct"/>
      <sheetName val="tra-vat-lieu"/>
      <sheetName val="SILICATE"/>
      <sheetName val="TN"/>
      <sheetName val="ND"/>
      <sheetName val="Page 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sheetName val="T-Tramcat"/>
      <sheetName val="TramCat"/>
      <sheetName val="T.Tinh"/>
      <sheetName val="CT_TBA"/>
      <sheetName val="T-35KV"/>
      <sheetName val="35KV"/>
      <sheetName val="KhoBai"/>
      <sheetName val="ChuyenQuan"/>
      <sheetName val="T-TBA"/>
      <sheetName val="TBA"/>
      <sheetName val="CTVanChuyen"/>
      <sheetName val="VLC_Tramcat"/>
      <sheetName val="VLC_35KV"/>
      <sheetName val="VLC_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sheetName val="T-Tramcat"/>
      <sheetName val="TramCat"/>
      <sheetName val="T.Tinh"/>
      <sheetName val="CT_TBA"/>
      <sheetName val="T-35KV"/>
      <sheetName val="35KV"/>
      <sheetName val="KhoBai"/>
      <sheetName val="ChuyenQuan"/>
      <sheetName val="T-TBA"/>
      <sheetName val="TBA"/>
      <sheetName val="CTVanChuyen"/>
      <sheetName val="VLC_Tramcat"/>
      <sheetName val="VLC_35KV"/>
      <sheetName val="VLC_TBA"/>
      <sheetName val="XL4Poppy"/>
      <sheetName val="ma-p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 val="GTXM"/>
    </sheetNames>
    <sheetDataSet>
      <sheetData sheetId="0"/>
      <sheetData sheetId="1"/>
      <sheetData sheetId="2"/>
      <sheetData sheetId="3"/>
      <sheetData sheetId="4"/>
      <sheetData sheetId="5"/>
      <sheetData sheetId="6">
        <row r="5">
          <cell r="B5" t="str">
            <v>Baäc thôï</v>
          </cell>
          <cell r="C5" t="str">
            <v>Tieàn löông caàu</v>
          </cell>
        </row>
        <row r="6">
          <cell r="B6">
            <v>2</v>
          </cell>
          <cell r="C6">
            <v>12552</v>
          </cell>
        </row>
        <row r="7">
          <cell r="B7">
            <v>2.1</v>
          </cell>
          <cell r="C7">
            <v>12685</v>
          </cell>
        </row>
        <row r="8">
          <cell r="B8">
            <v>2.2000000000000002</v>
          </cell>
          <cell r="C8">
            <v>12818</v>
          </cell>
        </row>
        <row r="9">
          <cell r="B9">
            <v>2.2999999999999998</v>
          </cell>
          <cell r="C9">
            <v>12950</v>
          </cell>
        </row>
        <row r="10">
          <cell r="B10">
            <v>2.4</v>
          </cell>
          <cell r="C10">
            <v>13083</v>
          </cell>
        </row>
        <row r="11">
          <cell r="B11">
            <v>2.5</v>
          </cell>
          <cell r="C11">
            <v>13215</v>
          </cell>
        </row>
        <row r="12">
          <cell r="B12">
            <v>2.6</v>
          </cell>
          <cell r="C12">
            <v>13348</v>
          </cell>
        </row>
        <row r="13">
          <cell r="B13">
            <v>2.7</v>
          </cell>
          <cell r="C13">
            <v>13481</v>
          </cell>
        </row>
        <row r="14">
          <cell r="B14">
            <v>2.8</v>
          </cell>
          <cell r="C14">
            <v>13613</v>
          </cell>
        </row>
        <row r="15">
          <cell r="B15">
            <v>2.9</v>
          </cell>
          <cell r="C15">
            <v>13746</v>
          </cell>
        </row>
        <row r="16">
          <cell r="B16">
            <v>3</v>
          </cell>
          <cell r="C16">
            <v>13878</v>
          </cell>
        </row>
        <row r="17">
          <cell r="B17">
            <v>3.1</v>
          </cell>
          <cell r="C17">
            <v>14025</v>
          </cell>
        </row>
        <row r="18">
          <cell r="B18">
            <v>3.2</v>
          </cell>
          <cell r="C18">
            <v>14171</v>
          </cell>
        </row>
        <row r="19">
          <cell r="B19">
            <v>3.3</v>
          </cell>
          <cell r="C19">
            <v>14318</v>
          </cell>
        </row>
        <row r="20">
          <cell r="B20">
            <v>3.4</v>
          </cell>
          <cell r="C20">
            <v>14464</v>
          </cell>
        </row>
        <row r="21">
          <cell r="B21">
            <v>3.5</v>
          </cell>
          <cell r="C21">
            <v>14611</v>
          </cell>
        </row>
        <row r="22">
          <cell r="B22">
            <v>3.6</v>
          </cell>
          <cell r="C22">
            <v>14758</v>
          </cell>
        </row>
        <row r="23">
          <cell r="B23">
            <v>3.7</v>
          </cell>
          <cell r="C23">
            <v>14904</v>
          </cell>
        </row>
        <row r="24">
          <cell r="B24">
            <v>3.8</v>
          </cell>
          <cell r="C24">
            <v>15051</v>
          </cell>
        </row>
        <row r="25">
          <cell r="B25">
            <v>3.9</v>
          </cell>
          <cell r="C25">
            <v>15197</v>
          </cell>
        </row>
        <row r="26">
          <cell r="B26">
            <v>4</v>
          </cell>
          <cell r="C26">
            <v>15344</v>
          </cell>
        </row>
        <row r="27">
          <cell r="B27">
            <v>4.0999999999999996</v>
          </cell>
          <cell r="C27">
            <v>15658</v>
          </cell>
        </row>
        <row r="28">
          <cell r="B28">
            <v>4.2</v>
          </cell>
          <cell r="C28">
            <v>15972</v>
          </cell>
        </row>
        <row r="29">
          <cell r="B29">
            <v>4.3</v>
          </cell>
          <cell r="C29">
            <v>16286</v>
          </cell>
        </row>
        <row r="30">
          <cell r="B30">
            <v>4.4000000000000004</v>
          </cell>
          <cell r="C30">
            <v>16600</v>
          </cell>
        </row>
        <row r="31">
          <cell r="B31">
            <v>4.5</v>
          </cell>
          <cell r="C31">
            <v>16914</v>
          </cell>
        </row>
        <row r="32">
          <cell r="B32">
            <v>4.5999999999999996</v>
          </cell>
          <cell r="C32">
            <v>17228</v>
          </cell>
        </row>
        <row r="33">
          <cell r="B33">
            <v>4.7</v>
          </cell>
          <cell r="C33">
            <v>17542</v>
          </cell>
        </row>
        <row r="34">
          <cell r="B34">
            <v>4.8</v>
          </cell>
          <cell r="C34">
            <v>17856</v>
          </cell>
        </row>
        <row r="35">
          <cell r="B35">
            <v>4.9000000000000004</v>
          </cell>
          <cell r="C35">
            <v>18240</v>
          </cell>
        </row>
        <row r="36">
          <cell r="B36">
            <v>5</v>
          </cell>
          <cell r="C36">
            <v>18484</v>
          </cell>
        </row>
        <row r="37">
          <cell r="B37">
            <v>5.0999999999999996</v>
          </cell>
          <cell r="C37">
            <v>18875</v>
          </cell>
        </row>
        <row r="38">
          <cell r="B38">
            <v>5.2</v>
          </cell>
          <cell r="C38">
            <v>19266</v>
          </cell>
        </row>
        <row r="39">
          <cell r="B39">
            <v>5.3</v>
          </cell>
          <cell r="C39">
            <v>19656</v>
          </cell>
        </row>
        <row r="40">
          <cell r="B40">
            <v>5.4</v>
          </cell>
          <cell r="C40">
            <v>20047</v>
          </cell>
        </row>
        <row r="41">
          <cell r="B41">
            <v>5.5</v>
          </cell>
          <cell r="C41">
            <v>20438</v>
          </cell>
        </row>
        <row r="42">
          <cell r="B42">
            <v>5.6</v>
          </cell>
          <cell r="C42">
            <v>20829</v>
          </cell>
        </row>
        <row r="43">
          <cell r="B43">
            <v>5.7</v>
          </cell>
          <cell r="C43">
            <v>21220</v>
          </cell>
        </row>
        <row r="44">
          <cell r="B44">
            <v>5.8</v>
          </cell>
          <cell r="C44">
            <v>21610</v>
          </cell>
        </row>
        <row r="45">
          <cell r="B45">
            <v>5.9</v>
          </cell>
          <cell r="C45">
            <v>22001</v>
          </cell>
        </row>
        <row r="46">
          <cell r="B46">
            <v>6</v>
          </cell>
          <cell r="C46">
            <v>22392</v>
          </cell>
        </row>
        <row r="47">
          <cell r="B47">
            <v>6.1</v>
          </cell>
          <cell r="C47">
            <v>22867</v>
          </cell>
        </row>
        <row r="48">
          <cell r="B48">
            <v>6.2</v>
          </cell>
          <cell r="C48">
            <v>23341</v>
          </cell>
        </row>
        <row r="49">
          <cell r="B49">
            <v>6.3</v>
          </cell>
          <cell r="C49">
            <v>23816</v>
          </cell>
        </row>
        <row r="50">
          <cell r="B50">
            <v>6.4</v>
          </cell>
          <cell r="C50">
            <v>24290</v>
          </cell>
        </row>
        <row r="51">
          <cell r="B51">
            <v>6.5</v>
          </cell>
          <cell r="C51">
            <v>24765</v>
          </cell>
        </row>
        <row r="52">
          <cell r="B52">
            <v>6.6</v>
          </cell>
          <cell r="C52">
            <v>25239</v>
          </cell>
        </row>
        <row r="53">
          <cell r="B53">
            <v>6.7</v>
          </cell>
          <cell r="C53">
            <v>25714</v>
          </cell>
        </row>
        <row r="54">
          <cell r="B54">
            <v>6.8</v>
          </cell>
          <cell r="C54">
            <v>26188</v>
          </cell>
        </row>
        <row r="55">
          <cell r="B55">
            <v>6.9</v>
          </cell>
          <cell r="C55">
            <v>26663</v>
          </cell>
        </row>
        <row r="56">
          <cell r="B56">
            <v>7</v>
          </cell>
          <cell r="C56">
            <v>27137</v>
          </cell>
        </row>
      </sheetData>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s>
    <sheetDataSet>
      <sheetData sheetId="0"/>
      <sheetData sheetId="1"/>
      <sheetData sheetId="2"/>
      <sheetData sheetId="3"/>
      <sheetData sheetId="4"/>
      <sheetData sheetId="5"/>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TP"/>
      <sheetName val="MTP1"/>
      <sheetName val="mau-04"/>
      <sheetName val="mau-05"/>
      <sheetName val="Sheet2"/>
      <sheetName val="Sheet3"/>
      <sheetName val="Sheet4"/>
      <sheetName val="XL4Poppy"/>
      <sheetName val="CHITIET"/>
    </sheetNames>
    <sheetDataSet>
      <sheetData sheetId="0"/>
      <sheetData sheetId="1" refreshError="1"/>
      <sheetData sheetId="2" refreshError="1"/>
      <sheetData sheetId="3"/>
      <sheetData sheetId="4"/>
      <sheetData sheetId="5"/>
      <sheetData sheetId="6"/>
      <sheetData sheetId="7"/>
      <sheetData sheetId="8"/>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m"/>
      <sheetName val="m doc"/>
      <sheetName val="Cua thu "/>
      <sheetName val="Hoga ky thuat"/>
      <sheetName val="x-bit cxa"/>
      <sheetName val="kl(CQD)"/>
      <sheetName val="kt(CQD)"/>
      <sheetName val="ct(CQD)"/>
      <sheetName val="Thop kluong"/>
      <sheetName val="Thop kphi"/>
      <sheetName val="KL chenh lech"/>
      <sheetName val="TKE muong"/>
      <sheetName val="Tham chieu"/>
      <sheetName val="B dtru tbi"/>
      <sheetName val="DO AM DT"/>
      <sheetName val="gVL"/>
      <sheetName val="dan_m"/>
      <sheetName val="Bang gia tong hop"/>
      <sheetName val="x-âit cxa"/>
    </sheetNames>
    <sheetDataSet>
      <sheetData sheetId="0"/>
      <sheetData sheetId="1" refreshError="1">
        <row r="7">
          <cell r="B7">
            <v>400</v>
          </cell>
        </row>
        <row r="9">
          <cell r="B9">
            <v>500</v>
          </cell>
          <cell r="I9">
            <v>8</v>
          </cell>
        </row>
        <row r="10">
          <cell r="B10">
            <v>400</v>
          </cell>
        </row>
        <row r="11">
          <cell r="B11">
            <v>350</v>
          </cell>
        </row>
        <row r="13">
          <cell r="B13">
            <v>400</v>
          </cell>
        </row>
        <row r="14">
          <cell r="B14">
            <v>500</v>
          </cell>
          <cell r="I14">
            <v>9</v>
          </cell>
        </row>
        <row r="15">
          <cell r="B15">
            <v>800</v>
          </cell>
        </row>
        <row r="16">
          <cell r="B16">
            <v>350</v>
          </cell>
        </row>
        <row r="18">
          <cell r="B18">
            <v>400</v>
          </cell>
        </row>
        <row r="19">
          <cell r="B19">
            <v>400</v>
          </cell>
        </row>
        <row r="20">
          <cell r="B20">
            <v>400</v>
          </cell>
        </row>
        <row r="21">
          <cell r="B21">
            <v>400</v>
          </cell>
        </row>
        <row r="22">
          <cell r="B22">
            <v>400</v>
          </cell>
        </row>
        <row r="23">
          <cell r="B23">
            <v>350</v>
          </cell>
        </row>
        <row r="25">
          <cell r="B25">
            <v>500</v>
          </cell>
          <cell r="I25">
            <v>9</v>
          </cell>
        </row>
        <row r="26">
          <cell r="B26">
            <v>400</v>
          </cell>
        </row>
        <row r="27">
          <cell r="B27">
            <v>350</v>
          </cell>
        </row>
        <row r="29">
          <cell r="B29">
            <v>600</v>
          </cell>
        </row>
        <row r="30">
          <cell r="B30">
            <v>600</v>
          </cell>
        </row>
        <row r="31">
          <cell r="B31">
            <v>600</v>
          </cell>
        </row>
        <row r="32">
          <cell r="B32">
            <v>350</v>
          </cell>
        </row>
        <row r="34">
          <cell r="B34">
            <v>500</v>
          </cell>
          <cell r="I34">
            <v>10</v>
          </cell>
        </row>
        <row r="35">
          <cell r="B35">
            <v>400</v>
          </cell>
        </row>
        <row r="36">
          <cell r="B36">
            <v>500</v>
          </cell>
          <cell r="I36">
            <v>9</v>
          </cell>
        </row>
        <row r="38">
          <cell r="B38">
            <v>400</v>
          </cell>
        </row>
        <row r="39">
          <cell r="B39">
            <v>400</v>
          </cell>
        </row>
        <row r="40">
          <cell r="B40">
            <v>400</v>
          </cell>
        </row>
        <row r="41">
          <cell r="B41">
            <v>350</v>
          </cell>
        </row>
        <row r="43">
          <cell r="B43">
            <v>800</v>
          </cell>
        </row>
        <row r="44">
          <cell r="B44">
            <v>500</v>
          </cell>
          <cell r="I44">
            <v>6.5</v>
          </cell>
        </row>
        <row r="45">
          <cell r="B45">
            <v>350</v>
          </cell>
        </row>
        <row r="47">
          <cell r="B47">
            <v>400</v>
          </cell>
        </row>
        <row r="48">
          <cell r="B48">
            <v>400</v>
          </cell>
        </row>
        <row r="49">
          <cell r="B49">
            <v>400</v>
          </cell>
        </row>
        <row r="50">
          <cell r="B50">
            <v>400</v>
          </cell>
        </row>
        <row r="51">
          <cell r="B51">
            <v>350</v>
          </cell>
        </row>
        <row r="53">
          <cell r="B53">
            <v>500</v>
          </cell>
          <cell r="I53">
            <v>10</v>
          </cell>
        </row>
        <row r="54">
          <cell r="B54">
            <v>500</v>
          </cell>
          <cell r="I54">
            <v>10</v>
          </cell>
        </row>
        <row r="55">
          <cell r="B55">
            <v>400</v>
          </cell>
        </row>
        <row r="56">
          <cell r="B56">
            <v>400</v>
          </cell>
        </row>
        <row r="57">
          <cell r="B57">
            <v>500</v>
          </cell>
          <cell r="I57">
            <v>10</v>
          </cell>
        </row>
        <row r="59">
          <cell r="B59">
            <v>600</v>
          </cell>
        </row>
        <row r="60">
          <cell r="B60">
            <v>400</v>
          </cell>
        </row>
        <row r="61">
          <cell r="B61">
            <v>400</v>
          </cell>
        </row>
        <row r="62">
          <cell r="B62">
            <v>400</v>
          </cell>
        </row>
        <row r="63">
          <cell r="B63">
            <v>350</v>
          </cell>
        </row>
        <row r="65">
          <cell r="B65">
            <v>400</v>
          </cell>
        </row>
        <row r="66">
          <cell r="B66">
            <v>500</v>
          </cell>
          <cell r="I66">
            <v>14</v>
          </cell>
        </row>
        <row r="67">
          <cell r="B67">
            <v>600</v>
          </cell>
        </row>
        <row r="68">
          <cell r="B68">
            <v>350</v>
          </cell>
        </row>
        <row r="70">
          <cell r="B70">
            <v>600</v>
          </cell>
        </row>
        <row r="71">
          <cell r="B71">
            <v>800</v>
          </cell>
        </row>
        <row r="72">
          <cell r="B72">
            <v>800</v>
          </cell>
        </row>
        <row r="73">
          <cell r="B73">
            <v>350</v>
          </cell>
        </row>
        <row r="75">
          <cell r="B75">
            <v>400</v>
          </cell>
        </row>
        <row r="76">
          <cell r="B76">
            <v>400</v>
          </cell>
        </row>
        <row r="77">
          <cell r="B77">
            <v>400</v>
          </cell>
        </row>
        <row r="78">
          <cell r="B78">
            <v>350</v>
          </cell>
        </row>
        <row r="80">
          <cell r="B80">
            <v>500</v>
          </cell>
          <cell r="I80">
            <v>10</v>
          </cell>
        </row>
        <row r="81">
          <cell r="B81">
            <v>500</v>
          </cell>
          <cell r="I81">
            <v>10</v>
          </cell>
        </row>
        <row r="82">
          <cell r="B82">
            <v>400</v>
          </cell>
        </row>
        <row r="83">
          <cell r="B83">
            <v>500</v>
          </cell>
          <cell r="I83">
            <v>6.5</v>
          </cell>
        </row>
        <row r="84">
          <cell r="B84">
            <v>400</v>
          </cell>
        </row>
        <row r="86">
          <cell r="B86">
            <v>600</v>
          </cell>
        </row>
        <row r="87">
          <cell r="B87">
            <v>500</v>
          </cell>
          <cell r="I87">
            <v>9</v>
          </cell>
        </row>
        <row r="88">
          <cell r="B88">
            <v>350</v>
          </cell>
        </row>
        <row r="90">
          <cell r="B90">
            <v>600</v>
          </cell>
        </row>
        <row r="91">
          <cell r="B91">
            <v>1000</v>
          </cell>
        </row>
        <row r="92">
          <cell r="B92">
            <v>1000</v>
          </cell>
        </row>
        <row r="93">
          <cell r="B93">
            <v>800</v>
          </cell>
        </row>
        <row r="94">
          <cell r="B94">
            <v>350</v>
          </cell>
        </row>
        <row r="96">
          <cell r="B96">
            <v>500</v>
          </cell>
          <cell r="I96">
            <v>7</v>
          </cell>
        </row>
        <row r="97">
          <cell r="B97">
            <v>400</v>
          </cell>
        </row>
        <row r="98">
          <cell r="B98">
            <v>400</v>
          </cell>
        </row>
        <row r="99">
          <cell r="B99">
            <v>350</v>
          </cell>
        </row>
        <row r="101">
          <cell r="B101">
            <v>600</v>
          </cell>
        </row>
        <row r="102">
          <cell r="B102">
            <v>400</v>
          </cell>
        </row>
        <row r="103">
          <cell r="B103">
            <v>400</v>
          </cell>
        </row>
        <row r="104">
          <cell r="B104">
            <v>350</v>
          </cell>
        </row>
        <row r="106">
          <cell r="B106">
            <v>400</v>
          </cell>
        </row>
        <row r="107">
          <cell r="B107">
            <v>600</v>
          </cell>
        </row>
        <row r="108">
          <cell r="B108">
            <v>500</v>
          </cell>
          <cell r="I108">
            <v>10</v>
          </cell>
        </row>
        <row r="109">
          <cell r="B109">
            <v>350</v>
          </cell>
        </row>
        <row r="111">
          <cell r="B111">
            <v>600</v>
          </cell>
        </row>
        <row r="112">
          <cell r="B112">
            <v>600</v>
          </cell>
        </row>
        <row r="113">
          <cell r="B113">
            <v>350</v>
          </cell>
        </row>
        <row r="115">
          <cell r="B115">
            <v>1200</v>
          </cell>
        </row>
        <row r="116">
          <cell r="B116">
            <v>500</v>
          </cell>
          <cell r="I116">
            <v>10</v>
          </cell>
        </row>
        <row r="117">
          <cell r="B117">
            <v>500</v>
          </cell>
          <cell r="I117">
            <v>6.5</v>
          </cell>
        </row>
        <row r="118">
          <cell r="B118">
            <v>500</v>
          </cell>
          <cell r="I118">
            <v>6.5</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 so"/>
      <sheetName val="Du toan"/>
      <sheetName val="Du toan (2)"/>
      <sheetName val="Du toan (3)"/>
      <sheetName val="02-12"/>
      <sheetName val="Sheet3"/>
      <sheetName val="XL4Poppy"/>
    </sheetNames>
    <sheetDataSet>
      <sheetData sheetId="0" refreshError="1">
        <row r="1">
          <cell r="A1">
            <v>0.67</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REF"/>
      <sheetName val="mau-04"/>
      <sheetName val="mau-05"/>
      <sheetName val="Sheet2"/>
      <sheetName val="Sheet3"/>
      <sheetName val="Sheet4"/>
      <sheetName val="XL4Poppy"/>
      <sheetName val="NHAP"/>
      <sheetName val="DG"/>
      <sheetName val="data"/>
      <sheetName val="Chiet tinh dz35"/>
      <sheetName val="dmVUA"/>
      <sheetName val="Chi tiet"/>
      <sheetName val="DAMNEN KHONG HC"/>
      <sheetName val="dochat"/>
      <sheetName val="DAM NEN HC"/>
    </sheetNames>
    <sheetDataSet>
      <sheetData sheetId="0" refreshError="1">
        <row r="3">
          <cell r="D3">
            <v>0.05</v>
          </cell>
        </row>
        <row r="4">
          <cell r="D4">
            <v>2</v>
          </cell>
        </row>
        <row r="169">
          <cell r="G169">
            <v>178399.5</v>
          </cell>
        </row>
        <row r="173">
          <cell r="G173">
            <v>16615.444</v>
          </cell>
        </row>
        <row r="522">
          <cell r="G522">
            <v>18087</v>
          </cell>
        </row>
        <row r="526">
          <cell r="G526">
            <v>204100</v>
          </cell>
        </row>
      </sheetData>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truc tiep"/>
      <sheetName val="phu tro"/>
      <sheetName val="THANH PHAM"/>
      <sheetName val="gian tiep"/>
      <sheetName val="CHI TIET"/>
      <sheetName val="XL4Poppy"/>
    </sheetNames>
    <sheetDataSet>
      <sheetData sheetId="0"/>
      <sheetData sheetId="1"/>
      <sheetData sheetId="2"/>
      <sheetData sheetId="3"/>
      <sheetData sheetId="4"/>
      <sheetData sheetId="5"/>
      <sheetData sheetId="6"/>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æng hîp"/>
      <sheetName val="DAT"/>
      <sheetName val="XLAP"/>
      <sheetName val="bu gia"/>
      <sheetName val="NQLY"/>
      <sheetName val="CT"/>
      <sheetName val="BGIA nql"/>
      <sheetName val="VCVL"/>
      <sheetName val="XL4Poppy"/>
    </sheetNames>
    <sheetDataSet>
      <sheetData sheetId="0"/>
      <sheetData sheetId="1"/>
      <sheetData sheetId="2"/>
      <sheetData sheetId="3"/>
      <sheetData sheetId="4"/>
      <sheetData sheetId="5"/>
      <sheetData sheetId="6"/>
      <sheetData sheetId="7"/>
      <sheetData sheetId="8"/>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sheetName val="Sheet2"/>
      <sheetName val="TRUYMA"/>
      <sheetName val="CHIPHI"/>
      <sheetName val="Sheet1"/>
      <sheetName val="CANDOI"/>
      <sheetName val="Nhap VT oto"/>
      <sheetName val="maTTB"/>
      <sheetName val="p.nhapoto"/>
      <sheetName val="Xuat VT oto"/>
      <sheetName val="p.xuatoto"/>
      <sheetName val="dc oto"/>
      <sheetName val="XL4Poppy"/>
    </sheetNames>
    <sheetDataSet>
      <sheetData sheetId="0" refreshError="1"/>
      <sheetData sheetId="1" refreshError="1"/>
      <sheetData sheetId="2" refreshError="1"/>
      <sheetData sheetId="3" refreshError="1"/>
      <sheetData sheetId="4" refreshError="1"/>
      <sheetData sheetId="5" refreshError="1">
        <row r="15">
          <cell r="B15">
            <v>0</v>
          </cell>
          <cell r="D15">
            <v>0</v>
          </cell>
          <cell r="E15">
            <v>0</v>
          </cell>
          <cell r="F15">
            <v>0</v>
          </cell>
          <cell r="G15">
            <v>0</v>
          </cell>
          <cell r="N15">
            <v>0</v>
          </cell>
          <cell r="P15">
            <v>0</v>
          </cell>
        </row>
        <row r="16">
          <cell r="B16">
            <v>0</v>
          </cell>
          <cell r="D16">
            <v>0</v>
          </cell>
          <cell r="E16">
            <v>0</v>
          </cell>
          <cell r="F16">
            <v>0</v>
          </cell>
          <cell r="G16">
            <v>0</v>
          </cell>
          <cell r="N16">
            <v>0</v>
          </cell>
          <cell r="P16">
            <v>0</v>
          </cell>
        </row>
        <row r="17">
          <cell r="B17">
            <v>0</v>
          </cell>
          <cell r="D17">
            <v>0</v>
          </cell>
          <cell r="E17">
            <v>0</v>
          </cell>
          <cell r="F17">
            <v>0</v>
          </cell>
          <cell r="G17">
            <v>0</v>
          </cell>
          <cell r="N17">
            <v>0</v>
          </cell>
          <cell r="P17">
            <v>0</v>
          </cell>
        </row>
        <row r="18">
          <cell r="B18">
            <v>0</v>
          </cell>
          <cell r="D18">
            <v>0</v>
          </cell>
          <cell r="E18">
            <v>0</v>
          </cell>
          <cell r="F18">
            <v>0</v>
          </cell>
          <cell r="G18">
            <v>0</v>
          </cell>
          <cell r="N18">
            <v>0</v>
          </cell>
          <cell r="P18">
            <v>0</v>
          </cell>
        </row>
        <row r="19">
          <cell r="B19">
            <v>0</v>
          </cell>
          <cell r="D19">
            <v>0</v>
          </cell>
          <cell r="E19">
            <v>0</v>
          </cell>
          <cell r="F19">
            <v>0</v>
          </cell>
          <cell r="G19">
            <v>0</v>
          </cell>
          <cell r="N19">
            <v>0</v>
          </cell>
          <cell r="P19">
            <v>0</v>
          </cell>
        </row>
        <row r="20">
          <cell r="B20">
            <v>0</v>
          </cell>
          <cell r="D20">
            <v>0</v>
          </cell>
          <cell r="E20">
            <v>0</v>
          </cell>
          <cell r="F20">
            <v>0</v>
          </cell>
          <cell r="G20">
            <v>0</v>
          </cell>
          <cell r="N20">
            <v>0</v>
          </cell>
          <cell r="P20">
            <v>0</v>
          </cell>
        </row>
        <row r="21">
          <cell r="B21">
            <v>0</v>
          </cell>
          <cell r="D21">
            <v>0</v>
          </cell>
          <cell r="E21">
            <v>0</v>
          </cell>
          <cell r="F21">
            <v>0</v>
          </cell>
          <cell r="G21">
            <v>0</v>
          </cell>
          <cell r="N21">
            <v>0</v>
          </cell>
          <cell r="P21">
            <v>0</v>
          </cell>
        </row>
        <row r="22">
          <cell r="B22">
            <v>0</v>
          </cell>
          <cell r="D22">
            <v>0</v>
          </cell>
          <cell r="E22">
            <v>0</v>
          </cell>
          <cell r="F22">
            <v>0</v>
          </cell>
          <cell r="G22">
            <v>0</v>
          </cell>
          <cell r="N22">
            <v>0</v>
          </cell>
          <cell r="P22">
            <v>0</v>
          </cell>
        </row>
        <row r="23">
          <cell r="B23">
            <v>0</v>
          </cell>
          <cell r="D23">
            <v>0</v>
          </cell>
          <cell r="E23">
            <v>0</v>
          </cell>
          <cell r="F23">
            <v>0</v>
          </cell>
          <cell r="G23">
            <v>0</v>
          </cell>
          <cell r="N23">
            <v>0</v>
          </cell>
          <cell r="P23">
            <v>0</v>
          </cell>
        </row>
        <row r="24">
          <cell r="B24">
            <v>0</v>
          </cell>
          <cell r="D24">
            <v>0</v>
          </cell>
          <cell r="E24">
            <v>0</v>
          </cell>
          <cell r="F24">
            <v>0</v>
          </cell>
          <cell r="G24">
            <v>0</v>
          </cell>
          <cell r="N24">
            <v>0</v>
          </cell>
          <cell r="P24">
            <v>0</v>
          </cell>
        </row>
        <row r="25">
          <cell r="B25">
            <v>0</v>
          </cell>
          <cell r="D25">
            <v>0</v>
          </cell>
          <cell r="E25">
            <v>0</v>
          </cell>
          <cell r="F25">
            <v>0</v>
          </cell>
          <cell r="G25">
            <v>0</v>
          </cell>
          <cell r="N25">
            <v>0</v>
          </cell>
          <cell r="P25">
            <v>0</v>
          </cell>
        </row>
        <row r="26">
          <cell r="B26">
            <v>0</v>
          </cell>
          <cell r="D26">
            <v>0</v>
          </cell>
          <cell r="E26">
            <v>0</v>
          </cell>
          <cell r="F26">
            <v>0</v>
          </cell>
          <cell r="G26">
            <v>0</v>
          </cell>
          <cell r="N26">
            <v>0</v>
          </cell>
          <cell r="P26">
            <v>0</v>
          </cell>
        </row>
        <row r="27">
          <cell r="B27">
            <v>0</v>
          </cell>
          <cell r="D27">
            <v>0</v>
          </cell>
          <cell r="E27">
            <v>0</v>
          </cell>
          <cell r="F27">
            <v>0</v>
          </cell>
          <cell r="G27">
            <v>0</v>
          </cell>
          <cell r="N27">
            <v>0</v>
          </cell>
          <cell r="P27">
            <v>0</v>
          </cell>
        </row>
        <row r="28">
          <cell r="B28">
            <v>0</v>
          </cell>
          <cell r="D28">
            <v>0</v>
          </cell>
          <cell r="E28">
            <v>0</v>
          </cell>
          <cell r="F28">
            <v>0</v>
          </cell>
          <cell r="G28">
            <v>0</v>
          </cell>
          <cell r="N28">
            <v>0</v>
          </cell>
          <cell r="P28">
            <v>0</v>
          </cell>
        </row>
        <row r="29">
          <cell r="B29">
            <v>0</v>
          </cell>
          <cell r="D29">
            <v>0</v>
          </cell>
          <cell r="E29">
            <v>0</v>
          </cell>
          <cell r="F29">
            <v>0</v>
          </cell>
          <cell r="G29">
            <v>0</v>
          </cell>
          <cell r="N29">
            <v>0</v>
          </cell>
          <cell r="P29">
            <v>0</v>
          </cell>
        </row>
        <row r="30">
          <cell r="B30">
            <v>0</v>
          </cell>
          <cell r="D30">
            <v>0</v>
          </cell>
          <cell r="E30">
            <v>0</v>
          </cell>
          <cell r="F30">
            <v>0</v>
          </cell>
          <cell r="G30">
            <v>0</v>
          </cell>
          <cell r="N30">
            <v>0</v>
          </cell>
          <cell r="P30">
            <v>0</v>
          </cell>
        </row>
        <row r="31">
          <cell r="B31">
            <v>0</v>
          </cell>
          <cell r="D31">
            <v>0</v>
          </cell>
          <cell r="E31">
            <v>0</v>
          </cell>
          <cell r="F31">
            <v>0</v>
          </cell>
          <cell r="G31">
            <v>0</v>
          </cell>
          <cell r="N31">
            <v>0</v>
          </cell>
          <cell r="P31">
            <v>0</v>
          </cell>
        </row>
        <row r="32">
          <cell r="B32">
            <v>0</v>
          </cell>
          <cell r="D32">
            <v>0</v>
          </cell>
          <cell r="E32">
            <v>0</v>
          </cell>
          <cell r="F32">
            <v>0</v>
          </cell>
          <cell r="G32">
            <v>0</v>
          </cell>
          <cell r="N32">
            <v>0</v>
          </cell>
          <cell r="P32">
            <v>0</v>
          </cell>
        </row>
        <row r="33">
          <cell r="B33">
            <v>0</v>
          </cell>
          <cell r="D33">
            <v>0</v>
          </cell>
          <cell r="E33">
            <v>0</v>
          </cell>
          <cell r="F33">
            <v>0</v>
          </cell>
          <cell r="G33">
            <v>0</v>
          </cell>
          <cell r="N33">
            <v>0</v>
          </cell>
          <cell r="P33">
            <v>0</v>
          </cell>
        </row>
        <row r="34">
          <cell r="B34">
            <v>0</v>
          </cell>
          <cell r="D34">
            <v>0</v>
          </cell>
          <cell r="E34">
            <v>0</v>
          </cell>
          <cell r="F34">
            <v>0</v>
          </cell>
          <cell r="G34">
            <v>0</v>
          </cell>
          <cell r="N34">
            <v>0</v>
          </cell>
          <cell r="P34">
            <v>0</v>
          </cell>
        </row>
        <row r="35">
          <cell r="B35">
            <v>0</v>
          </cell>
          <cell r="D35">
            <v>0</v>
          </cell>
          <cell r="E35">
            <v>0</v>
          </cell>
          <cell r="F35">
            <v>0</v>
          </cell>
          <cell r="G35">
            <v>0</v>
          </cell>
          <cell r="N35">
            <v>0</v>
          </cell>
          <cell r="P35">
            <v>0</v>
          </cell>
        </row>
        <row r="36">
          <cell r="B36">
            <v>0</v>
          </cell>
          <cell r="D36">
            <v>0</v>
          </cell>
          <cell r="E36">
            <v>0</v>
          </cell>
          <cell r="F36">
            <v>0</v>
          </cell>
          <cell r="G36">
            <v>0</v>
          </cell>
          <cell r="N36">
            <v>0</v>
          </cell>
          <cell r="P36">
            <v>0</v>
          </cell>
        </row>
        <row r="37">
          <cell r="B37">
            <v>0</v>
          </cell>
          <cell r="D37">
            <v>0</v>
          </cell>
          <cell r="E37">
            <v>0</v>
          </cell>
          <cell r="F37">
            <v>0</v>
          </cell>
          <cell r="G37">
            <v>0</v>
          </cell>
          <cell r="N37">
            <v>0</v>
          </cell>
          <cell r="P37">
            <v>0</v>
          </cell>
        </row>
        <row r="38">
          <cell r="B38">
            <v>0</v>
          </cell>
          <cell r="D38">
            <v>0</v>
          </cell>
          <cell r="E38">
            <v>0</v>
          </cell>
          <cell r="F38">
            <v>0</v>
          </cell>
          <cell r="G38">
            <v>0</v>
          </cell>
          <cell r="N38">
            <v>0</v>
          </cell>
          <cell r="P38">
            <v>0</v>
          </cell>
        </row>
        <row r="39">
          <cell r="B39">
            <v>0</v>
          </cell>
          <cell r="D39">
            <v>0</v>
          </cell>
          <cell r="E39">
            <v>0</v>
          </cell>
          <cell r="F39">
            <v>0</v>
          </cell>
          <cell r="G39">
            <v>0</v>
          </cell>
          <cell r="N39">
            <v>0</v>
          </cell>
          <cell r="P39">
            <v>0</v>
          </cell>
        </row>
        <row r="40">
          <cell r="B40">
            <v>0</v>
          </cell>
          <cell r="D40">
            <v>0</v>
          </cell>
          <cell r="E40">
            <v>0</v>
          </cell>
          <cell r="F40">
            <v>0</v>
          </cell>
          <cell r="G40">
            <v>0</v>
          </cell>
          <cell r="N40">
            <v>0</v>
          </cell>
          <cell r="P40">
            <v>0</v>
          </cell>
        </row>
        <row r="41">
          <cell r="B41">
            <v>0</v>
          </cell>
          <cell r="D41">
            <v>0</v>
          </cell>
          <cell r="E41">
            <v>0</v>
          </cell>
          <cell r="F41">
            <v>0</v>
          </cell>
          <cell r="G41">
            <v>0</v>
          </cell>
          <cell r="N41">
            <v>0</v>
          </cell>
          <cell r="P41">
            <v>0</v>
          </cell>
        </row>
        <row r="42">
          <cell r="B42">
            <v>0</v>
          </cell>
          <cell r="D42">
            <v>0</v>
          </cell>
          <cell r="E42">
            <v>0</v>
          </cell>
          <cell r="F42">
            <v>0</v>
          </cell>
          <cell r="G42">
            <v>0</v>
          </cell>
          <cell r="N42">
            <v>0</v>
          </cell>
          <cell r="P42">
            <v>0</v>
          </cell>
        </row>
        <row r="43">
          <cell r="B43">
            <v>0</v>
          </cell>
          <cell r="D43">
            <v>0</v>
          </cell>
          <cell r="E43">
            <v>0</v>
          </cell>
          <cell r="F43">
            <v>0</v>
          </cell>
          <cell r="G43">
            <v>0</v>
          </cell>
          <cell r="N43">
            <v>0</v>
          </cell>
          <cell r="P43">
            <v>0</v>
          </cell>
        </row>
        <row r="44">
          <cell r="B44">
            <v>0</v>
          </cell>
          <cell r="D44">
            <v>0</v>
          </cell>
          <cell r="E44">
            <v>0</v>
          </cell>
          <cell r="F44">
            <v>0</v>
          </cell>
          <cell r="G44">
            <v>0</v>
          </cell>
          <cell r="N44">
            <v>0</v>
          </cell>
          <cell r="P44">
            <v>0</v>
          </cell>
        </row>
        <row r="45">
          <cell r="B45">
            <v>0</v>
          </cell>
          <cell r="D45">
            <v>0</v>
          </cell>
          <cell r="E45">
            <v>0</v>
          </cell>
          <cell r="F45">
            <v>0</v>
          </cell>
          <cell r="G45">
            <v>0</v>
          </cell>
          <cell r="N45">
            <v>0</v>
          </cell>
          <cell r="P45">
            <v>0</v>
          </cell>
        </row>
        <row r="46">
          <cell r="B46">
            <v>0</v>
          </cell>
          <cell r="D46">
            <v>0</v>
          </cell>
          <cell r="E46">
            <v>0</v>
          </cell>
          <cell r="F46">
            <v>0</v>
          </cell>
          <cell r="G46">
            <v>0</v>
          </cell>
          <cell r="N46">
            <v>0</v>
          </cell>
          <cell r="P46">
            <v>0</v>
          </cell>
        </row>
        <row r="47">
          <cell r="B47">
            <v>0</v>
          </cell>
          <cell r="D47">
            <v>0</v>
          </cell>
          <cell r="E47">
            <v>0</v>
          </cell>
          <cell r="F47">
            <v>0</v>
          </cell>
          <cell r="G47">
            <v>0</v>
          </cell>
          <cell r="N47">
            <v>0</v>
          </cell>
          <cell r="P47">
            <v>0</v>
          </cell>
        </row>
        <row r="48">
          <cell r="B48">
            <v>0</v>
          </cell>
          <cell r="D48">
            <v>0</v>
          </cell>
          <cell r="E48">
            <v>0</v>
          </cell>
          <cell r="F48">
            <v>0</v>
          </cell>
          <cell r="G48">
            <v>0</v>
          </cell>
          <cell r="N48">
            <v>0</v>
          </cell>
          <cell r="P48">
            <v>0</v>
          </cell>
        </row>
        <row r="49">
          <cell r="B49">
            <v>0</v>
          </cell>
          <cell r="D49">
            <v>0</v>
          </cell>
          <cell r="E49">
            <v>0</v>
          </cell>
          <cell r="F49">
            <v>0</v>
          </cell>
          <cell r="G49">
            <v>0</v>
          </cell>
          <cell r="N49">
            <v>0</v>
          </cell>
          <cell r="P49">
            <v>0</v>
          </cell>
        </row>
        <row r="50">
          <cell r="B50">
            <v>0</v>
          </cell>
          <cell r="D50">
            <v>0</v>
          </cell>
          <cell r="E50">
            <v>0</v>
          </cell>
          <cell r="F50">
            <v>0</v>
          </cell>
          <cell r="G50">
            <v>0</v>
          </cell>
          <cell r="N50">
            <v>0</v>
          </cell>
          <cell r="P50">
            <v>0</v>
          </cell>
        </row>
        <row r="51">
          <cell r="B51">
            <v>0</v>
          </cell>
          <cell r="D51">
            <v>0</v>
          </cell>
          <cell r="E51">
            <v>0</v>
          </cell>
          <cell r="F51">
            <v>0</v>
          </cell>
          <cell r="G51">
            <v>0</v>
          </cell>
          <cell r="N51">
            <v>0</v>
          </cell>
          <cell r="P51">
            <v>0</v>
          </cell>
        </row>
        <row r="52">
          <cell r="B52">
            <v>0</v>
          </cell>
          <cell r="D52">
            <v>0</v>
          </cell>
          <cell r="E52">
            <v>0</v>
          </cell>
          <cell r="F52">
            <v>0</v>
          </cell>
          <cell r="G52">
            <v>0</v>
          </cell>
          <cell r="N52">
            <v>0</v>
          </cell>
          <cell r="P52">
            <v>0</v>
          </cell>
        </row>
        <row r="53">
          <cell r="B53">
            <v>0</v>
          </cell>
          <cell r="D53">
            <v>0</v>
          </cell>
          <cell r="E53">
            <v>0</v>
          </cell>
          <cell r="F53">
            <v>0</v>
          </cell>
          <cell r="G53">
            <v>0</v>
          </cell>
          <cell r="N53">
            <v>0</v>
          </cell>
          <cell r="P53">
            <v>0</v>
          </cell>
        </row>
        <row r="54">
          <cell r="B54">
            <v>0</v>
          </cell>
          <cell r="D54">
            <v>0</v>
          </cell>
          <cell r="E54">
            <v>0</v>
          </cell>
          <cell r="F54">
            <v>0</v>
          </cell>
          <cell r="G54">
            <v>0</v>
          </cell>
          <cell r="N54">
            <v>0</v>
          </cell>
          <cell r="P54">
            <v>0</v>
          </cell>
        </row>
        <row r="55">
          <cell r="B55">
            <v>0</v>
          </cell>
          <cell r="D55">
            <v>0</v>
          </cell>
          <cell r="E55">
            <v>0</v>
          </cell>
          <cell r="F55">
            <v>0</v>
          </cell>
          <cell r="G55">
            <v>0</v>
          </cell>
          <cell r="N55">
            <v>0</v>
          </cell>
          <cell r="P55">
            <v>0</v>
          </cell>
        </row>
        <row r="56">
          <cell r="B56">
            <v>0</v>
          </cell>
          <cell r="D56">
            <v>0</v>
          </cell>
          <cell r="E56">
            <v>0</v>
          </cell>
          <cell r="F56">
            <v>0</v>
          </cell>
          <cell r="G56">
            <v>0</v>
          </cell>
          <cell r="N56">
            <v>0</v>
          </cell>
          <cell r="P56">
            <v>0</v>
          </cell>
        </row>
        <row r="57">
          <cell r="B57">
            <v>0</v>
          </cell>
          <cell r="D57">
            <v>0</v>
          </cell>
          <cell r="E57">
            <v>0</v>
          </cell>
          <cell r="F57">
            <v>0</v>
          </cell>
          <cell r="G57">
            <v>0</v>
          </cell>
          <cell r="N57">
            <v>0</v>
          </cell>
          <cell r="P57">
            <v>0</v>
          </cell>
        </row>
        <row r="58">
          <cell r="B58">
            <v>0</v>
          </cell>
          <cell r="D58">
            <v>0</v>
          </cell>
          <cell r="E58">
            <v>0</v>
          </cell>
          <cell r="F58">
            <v>0</v>
          </cell>
          <cell r="G58">
            <v>0</v>
          </cell>
          <cell r="N58">
            <v>0</v>
          </cell>
          <cell r="P58">
            <v>0</v>
          </cell>
        </row>
        <row r="59">
          <cell r="B59">
            <v>0</v>
          </cell>
          <cell r="D59">
            <v>0</v>
          </cell>
          <cell r="E59">
            <v>0</v>
          </cell>
          <cell r="F59">
            <v>0</v>
          </cell>
          <cell r="G59">
            <v>0</v>
          </cell>
          <cell r="N59">
            <v>0</v>
          </cell>
          <cell r="P59">
            <v>0</v>
          </cell>
        </row>
        <row r="60">
          <cell r="B60">
            <v>0</v>
          </cell>
          <cell r="D60">
            <v>0</v>
          </cell>
          <cell r="E60">
            <v>0</v>
          </cell>
          <cell r="F60">
            <v>0</v>
          </cell>
          <cell r="G60">
            <v>0</v>
          </cell>
          <cell r="N60">
            <v>0</v>
          </cell>
          <cell r="P60">
            <v>0</v>
          </cell>
        </row>
        <row r="61">
          <cell r="B61">
            <v>0</v>
          </cell>
          <cell r="D61">
            <v>0</v>
          </cell>
          <cell r="E61">
            <v>0</v>
          </cell>
          <cell r="F61">
            <v>0</v>
          </cell>
          <cell r="G61">
            <v>0</v>
          </cell>
          <cell r="N61">
            <v>0</v>
          </cell>
          <cell r="P61">
            <v>0</v>
          </cell>
        </row>
        <row r="62">
          <cell r="B62">
            <v>0</v>
          </cell>
          <cell r="D62">
            <v>0</v>
          </cell>
          <cell r="E62">
            <v>0</v>
          </cell>
          <cell r="F62">
            <v>0</v>
          </cell>
          <cell r="G62">
            <v>0</v>
          </cell>
          <cell r="N62">
            <v>0</v>
          </cell>
          <cell r="P62">
            <v>0</v>
          </cell>
        </row>
        <row r="63">
          <cell r="B63">
            <v>0</v>
          </cell>
          <cell r="D63">
            <v>0</v>
          </cell>
          <cell r="E63">
            <v>0</v>
          </cell>
          <cell r="F63">
            <v>0</v>
          </cell>
          <cell r="G63">
            <v>0</v>
          </cell>
          <cell r="N63">
            <v>0</v>
          </cell>
          <cell r="P63">
            <v>0</v>
          </cell>
        </row>
        <row r="64">
          <cell r="B64">
            <v>0</v>
          </cell>
          <cell r="D64">
            <v>0</v>
          </cell>
          <cell r="E64">
            <v>0</v>
          </cell>
          <cell r="F64">
            <v>0</v>
          </cell>
          <cell r="G64">
            <v>0</v>
          </cell>
          <cell r="N64">
            <v>0</v>
          </cell>
          <cell r="P64">
            <v>0</v>
          </cell>
        </row>
        <row r="65">
          <cell r="B65">
            <v>0</v>
          </cell>
          <cell r="D65">
            <v>0</v>
          </cell>
          <cell r="E65">
            <v>0</v>
          </cell>
          <cell r="F65">
            <v>0</v>
          </cell>
          <cell r="G65">
            <v>0</v>
          </cell>
          <cell r="N65">
            <v>0</v>
          </cell>
          <cell r="P65">
            <v>0</v>
          </cell>
        </row>
        <row r="66">
          <cell r="B66">
            <v>0</v>
          </cell>
          <cell r="D66">
            <v>0</v>
          </cell>
          <cell r="E66">
            <v>0</v>
          </cell>
          <cell r="F66">
            <v>0</v>
          </cell>
          <cell r="G66">
            <v>0</v>
          </cell>
          <cell r="N66">
            <v>0</v>
          </cell>
          <cell r="P66">
            <v>0</v>
          </cell>
        </row>
        <row r="67">
          <cell r="B67">
            <v>0</v>
          </cell>
          <cell r="D67">
            <v>0</v>
          </cell>
          <cell r="E67">
            <v>0</v>
          </cell>
          <cell r="F67">
            <v>0</v>
          </cell>
          <cell r="G67">
            <v>0</v>
          </cell>
          <cell r="N67">
            <v>0</v>
          </cell>
          <cell r="P67">
            <v>0</v>
          </cell>
        </row>
        <row r="68">
          <cell r="B68">
            <v>0</v>
          </cell>
          <cell r="D68">
            <v>0</v>
          </cell>
          <cell r="E68">
            <v>0</v>
          </cell>
          <cell r="F68">
            <v>0</v>
          </cell>
          <cell r="G68">
            <v>0</v>
          </cell>
          <cell r="N68">
            <v>0</v>
          </cell>
          <cell r="P68">
            <v>0</v>
          </cell>
        </row>
        <row r="69">
          <cell r="B69">
            <v>0</v>
          </cell>
          <cell r="D69">
            <v>0</v>
          </cell>
          <cell r="E69">
            <v>0</v>
          </cell>
          <cell r="F69">
            <v>0</v>
          </cell>
          <cell r="G69">
            <v>0</v>
          </cell>
          <cell r="N69">
            <v>0</v>
          </cell>
          <cell r="P69">
            <v>0</v>
          </cell>
        </row>
        <row r="70">
          <cell r="B70">
            <v>0</v>
          </cell>
          <cell r="D70">
            <v>0</v>
          </cell>
          <cell r="E70">
            <v>0</v>
          </cell>
          <cell r="F70">
            <v>0</v>
          </cell>
          <cell r="G70">
            <v>0</v>
          </cell>
          <cell r="N70">
            <v>0</v>
          </cell>
          <cell r="P70">
            <v>0</v>
          </cell>
        </row>
        <row r="71">
          <cell r="B71">
            <v>0</v>
          </cell>
          <cell r="D71">
            <v>0</v>
          </cell>
          <cell r="E71">
            <v>0</v>
          </cell>
          <cell r="F71">
            <v>0</v>
          </cell>
          <cell r="G71">
            <v>0</v>
          </cell>
          <cell r="N71">
            <v>0</v>
          </cell>
          <cell r="P71">
            <v>0</v>
          </cell>
        </row>
        <row r="72">
          <cell r="B72">
            <v>0</v>
          </cell>
          <cell r="D72">
            <v>0</v>
          </cell>
          <cell r="E72">
            <v>0</v>
          </cell>
          <cell r="F72">
            <v>0</v>
          </cell>
          <cell r="G72">
            <v>0</v>
          </cell>
          <cell r="N72">
            <v>0</v>
          </cell>
          <cell r="P72">
            <v>0</v>
          </cell>
        </row>
        <row r="73">
          <cell r="B73">
            <v>0</v>
          </cell>
          <cell r="D73">
            <v>0</v>
          </cell>
          <cell r="E73">
            <v>0</v>
          </cell>
          <cell r="F73">
            <v>0</v>
          </cell>
          <cell r="G73">
            <v>0</v>
          </cell>
          <cell r="N73">
            <v>0</v>
          </cell>
          <cell r="P73">
            <v>0</v>
          </cell>
        </row>
        <row r="74">
          <cell r="B74">
            <v>0</v>
          </cell>
          <cell r="D74">
            <v>0</v>
          </cell>
          <cell r="E74">
            <v>0</v>
          </cell>
          <cell r="F74">
            <v>0</v>
          </cell>
          <cell r="G74">
            <v>0</v>
          </cell>
          <cell r="N74">
            <v>0</v>
          </cell>
          <cell r="P74">
            <v>0</v>
          </cell>
        </row>
        <row r="75">
          <cell r="B75">
            <v>0</v>
          </cell>
          <cell r="D75">
            <v>0</v>
          </cell>
          <cell r="E75">
            <v>0</v>
          </cell>
          <cell r="F75">
            <v>0</v>
          </cell>
          <cell r="G75">
            <v>0</v>
          </cell>
          <cell r="N75">
            <v>0</v>
          </cell>
          <cell r="P75">
            <v>0</v>
          </cell>
        </row>
        <row r="76">
          <cell r="B76">
            <v>0</v>
          </cell>
          <cell r="D76">
            <v>0</v>
          </cell>
          <cell r="E76">
            <v>0</v>
          </cell>
          <cell r="F76">
            <v>0</v>
          </cell>
          <cell r="G76">
            <v>0</v>
          </cell>
          <cell r="N76">
            <v>0</v>
          </cell>
          <cell r="P76">
            <v>0</v>
          </cell>
        </row>
        <row r="77">
          <cell r="B77">
            <v>0</v>
          </cell>
          <cell r="D77">
            <v>0</v>
          </cell>
          <cell r="E77">
            <v>0</v>
          </cell>
          <cell r="F77">
            <v>0</v>
          </cell>
          <cell r="G77">
            <v>0</v>
          </cell>
          <cell r="N77">
            <v>0</v>
          </cell>
          <cell r="P77">
            <v>0</v>
          </cell>
        </row>
        <row r="78">
          <cell r="B78">
            <v>0</v>
          </cell>
          <cell r="D78">
            <v>0</v>
          </cell>
          <cell r="E78">
            <v>0</v>
          </cell>
          <cell r="F78">
            <v>0</v>
          </cell>
          <cell r="G78">
            <v>0</v>
          </cell>
          <cell r="N78">
            <v>0</v>
          </cell>
          <cell r="P78">
            <v>0</v>
          </cell>
        </row>
        <row r="79">
          <cell r="B79">
            <v>0</v>
          </cell>
          <cell r="D79">
            <v>0</v>
          </cell>
          <cell r="E79">
            <v>0</v>
          </cell>
          <cell r="F79">
            <v>0</v>
          </cell>
          <cell r="G79">
            <v>0</v>
          </cell>
          <cell r="N79">
            <v>0</v>
          </cell>
          <cell r="P79">
            <v>0</v>
          </cell>
        </row>
        <row r="80">
          <cell r="B80">
            <v>0</v>
          </cell>
          <cell r="D80">
            <v>0</v>
          </cell>
          <cell r="E80">
            <v>0</v>
          </cell>
          <cell r="F80">
            <v>0</v>
          </cell>
          <cell r="G80">
            <v>0</v>
          </cell>
          <cell r="N80">
            <v>0</v>
          </cell>
          <cell r="P80">
            <v>0</v>
          </cell>
        </row>
        <row r="81">
          <cell r="B81">
            <v>0</v>
          </cell>
          <cell r="D81">
            <v>0</v>
          </cell>
          <cell r="E81">
            <v>0</v>
          </cell>
          <cell r="F81">
            <v>0</v>
          </cell>
          <cell r="G81">
            <v>0</v>
          </cell>
          <cell r="N81">
            <v>0</v>
          </cell>
          <cell r="P81">
            <v>0</v>
          </cell>
        </row>
        <row r="82">
          <cell r="B82">
            <v>0</v>
          </cell>
          <cell r="D82">
            <v>0</v>
          </cell>
          <cell r="E82">
            <v>0</v>
          </cell>
          <cell r="F82">
            <v>0</v>
          </cell>
          <cell r="G82">
            <v>0</v>
          </cell>
          <cell r="N82">
            <v>0</v>
          </cell>
          <cell r="P82">
            <v>0</v>
          </cell>
        </row>
        <row r="83">
          <cell r="B83">
            <v>0</v>
          </cell>
          <cell r="D83">
            <v>0</v>
          </cell>
          <cell r="E83">
            <v>0</v>
          </cell>
          <cell r="F83">
            <v>0</v>
          </cell>
          <cell r="G83">
            <v>0</v>
          </cell>
          <cell r="N83">
            <v>0</v>
          </cell>
          <cell r="P83">
            <v>0</v>
          </cell>
        </row>
        <row r="84">
          <cell r="B84">
            <v>0</v>
          </cell>
          <cell r="D84">
            <v>0</v>
          </cell>
          <cell r="E84">
            <v>0</v>
          </cell>
          <cell r="F84">
            <v>0</v>
          </cell>
          <cell r="G84">
            <v>0</v>
          </cell>
          <cell r="N84">
            <v>0</v>
          </cell>
          <cell r="P84">
            <v>0</v>
          </cell>
        </row>
        <row r="85">
          <cell r="B85">
            <v>0</v>
          </cell>
          <cell r="D85">
            <v>0</v>
          </cell>
          <cell r="E85">
            <v>0</v>
          </cell>
          <cell r="F85">
            <v>0</v>
          </cell>
          <cell r="G85">
            <v>0</v>
          </cell>
          <cell r="N85">
            <v>0</v>
          </cell>
          <cell r="P85">
            <v>0</v>
          </cell>
        </row>
        <row r="86">
          <cell r="B86">
            <v>0</v>
          </cell>
          <cell r="D86">
            <v>0</v>
          </cell>
          <cell r="E86">
            <v>0</v>
          </cell>
          <cell r="F86">
            <v>0</v>
          </cell>
          <cell r="G86">
            <v>0</v>
          </cell>
          <cell r="N86">
            <v>0</v>
          </cell>
          <cell r="P86">
            <v>0</v>
          </cell>
        </row>
        <row r="87">
          <cell r="B87">
            <v>0</v>
          </cell>
          <cell r="D87">
            <v>0</v>
          </cell>
          <cell r="E87">
            <v>0</v>
          </cell>
          <cell r="F87">
            <v>0</v>
          </cell>
          <cell r="G87">
            <v>0</v>
          </cell>
          <cell r="N87">
            <v>0</v>
          </cell>
          <cell r="P87">
            <v>0</v>
          </cell>
        </row>
        <row r="88">
          <cell r="B88">
            <v>0</v>
          </cell>
          <cell r="D88">
            <v>0</v>
          </cell>
          <cell r="E88">
            <v>0</v>
          </cell>
          <cell r="F88">
            <v>0</v>
          </cell>
          <cell r="G88">
            <v>0</v>
          </cell>
          <cell r="N88">
            <v>0</v>
          </cell>
          <cell r="P88">
            <v>0</v>
          </cell>
        </row>
        <row r="89">
          <cell r="B89">
            <v>0</v>
          </cell>
          <cell r="D89">
            <v>0</v>
          </cell>
          <cell r="E89">
            <v>0</v>
          </cell>
          <cell r="F89">
            <v>0</v>
          </cell>
          <cell r="G89">
            <v>0</v>
          </cell>
          <cell r="N89">
            <v>0</v>
          </cell>
          <cell r="P89">
            <v>0</v>
          </cell>
        </row>
        <row r="90">
          <cell r="B90">
            <v>0</v>
          </cell>
          <cell r="D90">
            <v>0</v>
          </cell>
          <cell r="E90">
            <v>0</v>
          </cell>
          <cell r="F90">
            <v>0</v>
          </cell>
          <cell r="G90">
            <v>0</v>
          </cell>
          <cell r="N90">
            <v>0</v>
          </cell>
          <cell r="P90">
            <v>0</v>
          </cell>
        </row>
        <row r="91">
          <cell r="B91">
            <v>0</v>
          </cell>
          <cell r="D91">
            <v>0</v>
          </cell>
          <cell r="E91">
            <v>0</v>
          </cell>
          <cell r="F91">
            <v>0</v>
          </cell>
          <cell r="G91">
            <v>0</v>
          </cell>
          <cell r="N91">
            <v>0</v>
          </cell>
          <cell r="P91">
            <v>0</v>
          </cell>
        </row>
        <row r="92">
          <cell r="B92">
            <v>0</v>
          </cell>
          <cell r="D92">
            <v>0</v>
          </cell>
          <cell r="E92">
            <v>0</v>
          </cell>
          <cell r="F92">
            <v>0</v>
          </cell>
          <cell r="G92">
            <v>0</v>
          </cell>
          <cell r="N92">
            <v>0</v>
          </cell>
          <cell r="P92">
            <v>0</v>
          </cell>
        </row>
        <row r="93">
          <cell r="B93">
            <v>0</v>
          </cell>
          <cell r="D93">
            <v>0</v>
          </cell>
          <cell r="E93">
            <v>0</v>
          </cell>
          <cell r="F93">
            <v>0</v>
          </cell>
          <cell r="G93">
            <v>0</v>
          </cell>
          <cell r="N93">
            <v>0</v>
          </cell>
          <cell r="P93">
            <v>0</v>
          </cell>
        </row>
        <row r="94">
          <cell r="B94">
            <v>0</v>
          </cell>
          <cell r="D94">
            <v>0</v>
          </cell>
          <cell r="E94">
            <v>0</v>
          </cell>
          <cell r="F94">
            <v>0</v>
          </cell>
          <cell r="G94">
            <v>0</v>
          </cell>
          <cell r="N94">
            <v>0</v>
          </cell>
          <cell r="P94">
            <v>0</v>
          </cell>
        </row>
        <row r="95">
          <cell r="B95">
            <v>0</v>
          </cell>
          <cell r="D95">
            <v>0</v>
          </cell>
          <cell r="E95">
            <v>0</v>
          </cell>
          <cell r="F95">
            <v>0</v>
          </cell>
          <cell r="G95">
            <v>0</v>
          </cell>
          <cell r="N95">
            <v>0</v>
          </cell>
          <cell r="P95">
            <v>0</v>
          </cell>
        </row>
        <row r="96">
          <cell r="B96">
            <v>0</v>
          </cell>
          <cell r="D96">
            <v>0</v>
          </cell>
          <cell r="E96">
            <v>0</v>
          </cell>
          <cell r="F96">
            <v>0</v>
          </cell>
          <cell r="G96">
            <v>0</v>
          </cell>
          <cell r="N96">
            <v>0</v>
          </cell>
          <cell r="P96">
            <v>0</v>
          </cell>
        </row>
        <row r="97">
          <cell r="B97">
            <v>0</v>
          </cell>
          <cell r="D97">
            <v>0</v>
          </cell>
          <cell r="E97">
            <v>0</v>
          </cell>
          <cell r="F97">
            <v>0</v>
          </cell>
          <cell r="G97">
            <v>0</v>
          </cell>
          <cell r="N97">
            <v>0</v>
          </cell>
          <cell r="P97">
            <v>0</v>
          </cell>
        </row>
        <row r="98">
          <cell r="B98">
            <v>0</v>
          </cell>
          <cell r="D98">
            <v>0</v>
          </cell>
          <cell r="E98">
            <v>0</v>
          </cell>
          <cell r="F98">
            <v>0</v>
          </cell>
          <cell r="G98">
            <v>0</v>
          </cell>
          <cell r="N98">
            <v>0</v>
          </cell>
          <cell r="P98">
            <v>0</v>
          </cell>
        </row>
        <row r="99">
          <cell r="B99">
            <v>0</v>
          </cell>
          <cell r="D99">
            <v>0</v>
          </cell>
          <cell r="E99">
            <v>0</v>
          </cell>
          <cell r="F99">
            <v>0</v>
          </cell>
          <cell r="G99">
            <v>0</v>
          </cell>
          <cell r="N99">
            <v>0</v>
          </cell>
          <cell r="P99">
            <v>0</v>
          </cell>
        </row>
        <row r="100">
          <cell r="B100">
            <v>0</v>
          </cell>
          <cell r="D100">
            <v>0</v>
          </cell>
          <cell r="E100">
            <v>0</v>
          </cell>
          <cell r="F100">
            <v>0</v>
          </cell>
          <cell r="G100">
            <v>0</v>
          </cell>
          <cell r="N100">
            <v>0</v>
          </cell>
          <cell r="P100">
            <v>0</v>
          </cell>
        </row>
        <row r="101">
          <cell r="B101">
            <v>0</v>
          </cell>
          <cell r="D101">
            <v>0</v>
          </cell>
          <cell r="E101">
            <v>0</v>
          </cell>
          <cell r="F101">
            <v>0</v>
          </cell>
          <cell r="G101">
            <v>0</v>
          </cell>
          <cell r="N101">
            <v>0</v>
          </cell>
          <cell r="P101">
            <v>0</v>
          </cell>
        </row>
        <row r="102">
          <cell r="B102">
            <v>0</v>
          </cell>
          <cell r="D102">
            <v>0</v>
          </cell>
          <cell r="E102">
            <v>0</v>
          </cell>
          <cell r="F102">
            <v>0</v>
          </cell>
          <cell r="G102">
            <v>0</v>
          </cell>
          <cell r="N102">
            <v>0</v>
          </cell>
          <cell r="P102">
            <v>0</v>
          </cell>
        </row>
        <row r="103">
          <cell r="B103">
            <v>0</v>
          </cell>
          <cell r="D103">
            <v>0</v>
          </cell>
          <cell r="E103">
            <v>0</v>
          </cell>
          <cell r="F103">
            <v>0</v>
          </cell>
          <cell r="G103">
            <v>0</v>
          </cell>
          <cell r="N103">
            <v>0</v>
          </cell>
          <cell r="P103">
            <v>0</v>
          </cell>
        </row>
        <row r="104">
          <cell r="B104">
            <v>0</v>
          </cell>
          <cell r="D104">
            <v>0</v>
          </cell>
          <cell r="E104">
            <v>0</v>
          </cell>
          <cell r="F104">
            <v>0</v>
          </cell>
          <cell r="G104">
            <v>0</v>
          </cell>
          <cell r="N104">
            <v>0</v>
          </cell>
          <cell r="P104">
            <v>0</v>
          </cell>
        </row>
        <row r="105">
          <cell r="B105">
            <v>0</v>
          </cell>
          <cell r="D105">
            <v>0</v>
          </cell>
          <cell r="E105">
            <v>0</v>
          </cell>
          <cell r="F105">
            <v>0</v>
          </cell>
          <cell r="G105">
            <v>0</v>
          </cell>
          <cell r="N105">
            <v>0</v>
          </cell>
          <cell r="P105">
            <v>0</v>
          </cell>
        </row>
        <row r="106">
          <cell r="B106">
            <v>0</v>
          </cell>
          <cell r="D106">
            <v>0</v>
          </cell>
          <cell r="E106">
            <v>0</v>
          </cell>
          <cell r="F106">
            <v>0</v>
          </cell>
          <cell r="G106">
            <v>0</v>
          </cell>
          <cell r="N106">
            <v>0</v>
          </cell>
          <cell r="P106">
            <v>0</v>
          </cell>
        </row>
        <row r="107">
          <cell r="B107">
            <v>0</v>
          </cell>
          <cell r="D107">
            <v>0</v>
          </cell>
          <cell r="E107">
            <v>0</v>
          </cell>
          <cell r="F107">
            <v>0</v>
          </cell>
          <cell r="G107">
            <v>0</v>
          </cell>
          <cell r="N107">
            <v>0</v>
          </cell>
          <cell r="P107">
            <v>0</v>
          </cell>
        </row>
        <row r="108">
          <cell r="B108">
            <v>0</v>
          </cell>
          <cell r="D108">
            <v>0</v>
          </cell>
          <cell r="E108">
            <v>0</v>
          </cell>
          <cell r="F108">
            <v>0</v>
          </cell>
          <cell r="G108">
            <v>0</v>
          </cell>
          <cell r="N108">
            <v>0</v>
          </cell>
          <cell r="P108">
            <v>0</v>
          </cell>
        </row>
        <row r="109">
          <cell r="B109">
            <v>0</v>
          </cell>
          <cell r="D109">
            <v>0</v>
          </cell>
          <cell r="E109">
            <v>0</v>
          </cell>
          <cell r="F109">
            <v>0</v>
          </cell>
          <cell r="G109">
            <v>0</v>
          </cell>
          <cell r="N109">
            <v>0</v>
          </cell>
          <cell r="P109">
            <v>0</v>
          </cell>
        </row>
        <row r="110">
          <cell r="B110">
            <v>0</v>
          </cell>
          <cell r="D110">
            <v>0</v>
          </cell>
          <cell r="E110">
            <v>0</v>
          </cell>
          <cell r="F110">
            <v>0</v>
          </cell>
          <cell r="G110">
            <v>0</v>
          </cell>
          <cell r="N110">
            <v>0</v>
          </cell>
          <cell r="P110">
            <v>0</v>
          </cell>
        </row>
        <row r="111">
          <cell r="B111">
            <v>0</v>
          </cell>
          <cell r="D111">
            <v>0</v>
          </cell>
          <cell r="E111">
            <v>0</v>
          </cell>
          <cell r="F111">
            <v>0</v>
          </cell>
          <cell r="G111">
            <v>0</v>
          </cell>
          <cell r="N111">
            <v>0</v>
          </cell>
          <cell r="P111">
            <v>0</v>
          </cell>
        </row>
        <row r="112">
          <cell r="B112">
            <v>0</v>
          </cell>
          <cell r="D112">
            <v>0</v>
          </cell>
          <cell r="E112">
            <v>0</v>
          </cell>
          <cell r="F112">
            <v>0</v>
          </cell>
          <cell r="G112">
            <v>0</v>
          </cell>
          <cell r="N112">
            <v>0</v>
          </cell>
          <cell r="P112">
            <v>0</v>
          </cell>
        </row>
        <row r="113">
          <cell r="B113">
            <v>0</v>
          </cell>
          <cell r="D113">
            <v>0</v>
          </cell>
          <cell r="E113">
            <v>0</v>
          </cell>
          <cell r="F113">
            <v>0</v>
          </cell>
          <cell r="G113">
            <v>0</v>
          </cell>
          <cell r="N113">
            <v>0</v>
          </cell>
          <cell r="P113">
            <v>0</v>
          </cell>
        </row>
        <row r="114">
          <cell r="B114">
            <v>0</v>
          </cell>
          <cell r="D114">
            <v>0</v>
          </cell>
          <cell r="E114">
            <v>0</v>
          </cell>
          <cell r="F114">
            <v>0</v>
          </cell>
          <cell r="G114">
            <v>0</v>
          </cell>
          <cell r="N114">
            <v>0</v>
          </cell>
          <cell r="P114">
            <v>0</v>
          </cell>
        </row>
        <row r="115">
          <cell r="B115">
            <v>0</v>
          </cell>
          <cell r="D115">
            <v>0</v>
          </cell>
          <cell r="E115">
            <v>0</v>
          </cell>
          <cell r="F115">
            <v>0</v>
          </cell>
          <cell r="G115">
            <v>0</v>
          </cell>
          <cell r="N115">
            <v>0</v>
          </cell>
          <cell r="P115">
            <v>0</v>
          </cell>
        </row>
        <row r="116">
          <cell r="B116">
            <v>0</v>
          </cell>
          <cell r="D116">
            <v>0</v>
          </cell>
          <cell r="E116">
            <v>0</v>
          </cell>
          <cell r="F116">
            <v>0</v>
          </cell>
          <cell r="G116">
            <v>0</v>
          </cell>
          <cell r="N116">
            <v>0</v>
          </cell>
          <cell r="P116">
            <v>0</v>
          </cell>
        </row>
        <row r="117">
          <cell r="B117">
            <v>0</v>
          </cell>
          <cell r="D117">
            <v>0</v>
          </cell>
          <cell r="E117">
            <v>0</v>
          </cell>
          <cell r="F117">
            <v>0</v>
          </cell>
          <cell r="G117">
            <v>0</v>
          </cell>
          <cell r="N117">
            <v>0</v>
          </cell>
          <cell r="P117">
            <v>0</v>
          </cell>
        </row>
        <row r="118">
          <cell r="B118">
            <v>0</v>
          </cell>
          <cell r="D118">
            <v>0</v>
          </cell>
          <cell r="E118">
            <v>0</v>
          </cell>
          <cell r="F118">
            <v>0</v>
          </cell>
          <cell r="G118">
            <v>0</v>
          </cell>
          <cell r="N118">
            <v>0</v>
          </cell>
          <cell r="P118">
            <v>0</v>
          </cell>
        </row>
        <row r="119">
          <cell r="B119">
            <v>0</v>
          </cell>
          <cell r="D119">
            <v>0</v>
          </cell>
          <cell r="E119">
            <v>0</v>
          </cell>
          <cell r="F119">
            <v>0</v>
          </cell>
          <cell r="G119">
            <v>0</v>
          </cell>
          <cell r="N119">
            <v>0</v>
          </cell>
          <cell r="P119">
            <v>0</v>
          </cell>
        </row>
        <row r="120">
          <cell r="B120">
            <v>0</v>
          </cell>
          <cell r="D120">
            <v>0</v>
          </cell>
          <cell r="E120">
            <v>0</v>
          </cell>
          <cell r="F120">
            <v>0</v>
          </cell>
          <cell r="G120">
            <v>0</v>
          </cell>
          <cell r="N120">
            <v>0</v>
          </cell>
          <cell r="P120">
            <v>0</v>
          </cell>
        </row>
        <row r="121">
          <cell r="B121">
            <v>0</v>
          </cell>
          <cell r="D121">
            <v>0</v>
          </cell>
          <cell r="E121">
            <v>0</v>
          </cell>
          <cell r="F121">
            <v>0</v>
          </cell>
          <cell r="G121">
            <v>0</v>
          </cell>
          <cell r="N121">
            <v>0</v>
          </cell>
          <cell r="P121">
            <v>0</v>
          </cell>
        </row>
        <row r="122">
          <cell r="B122">
            <v>0</v>
          </cell>
          <cell r="D122">
            <v>0</v>
          </cell>
          <cell r="E122">
            <v>0</v>
          </cell>
          <cell r="F122">
            <v>0</v>
          </cell>
          <cell r="G122">
            <v>0</v>
          </cell>
          <cell r="N122">
            <v>0</v>
          </cell>
          <cell r="P122">
            <v>0</v>
          </cell>
        </row>
        <row r="123">
          <cell r="B123">
            <v>0</v>
          </cell>
          <cell r="D123">
            <v>0</v>
          </cell>
          <cell r="E123">
            <v>0</v>
          </cell>
          <cell r="F123">
            <v>0</v>
          </cell>
          <cell r="G123">
            <v>0</v>
          </cell>
          <cell r="N123">
            <v>0</v>
          </cell>
          <cell r="P123">
            <v>0</v>
          </cell>
        </row>
        <row r="124">
          <cell r="B124">
            <v>0</v>
          </cell>
          <cell r="D124">
            <v>0</v>
          </cell>
          <cell r="E124">
            <v>0</v>
          </cell>
          <cell r="F124">
            <v>0</v>
          </cell>
          <cell r="G124">
            <v>0</v>
          </cell>
          <cell r="N124">
            <v>0</v>
          </cell>
          <cell r="P124">
            <v>0</v>
          </cell>
        </row>
        <row r="125">
          <cell r="B125">
            <v>0</v>
          </cell>
          <cell r="D125">
            <v>0</v>
          </cell>
          <cell r="E125">
            <v>0</v>
          </cell>
          <cell r="F125">
            <v>0</v>
          </cell>
          <cell r="G125">
            <v>0</v>
          </cell>
          <cell r="N125">
            <v>0</v>
          </cell>
          <cell r="P125">
            <v>0</v>
          </cell>
        </row>
        <row r="126">
          <cell r="B126">
            <v>0</v>
          </cell>
          <cell r="D126">
            <v>0</v>
          </cell>
          <cell r="E126">
            <v>0</v>
          </cell>
          <cell r="F126">
            <v>0</v>
          </cell>
          <cell r="G126">
            <v>0</v>
          </cell>
          <cell r="N126">
            <v>0</v>
          </cell>
          <cell r="P126">
            <v>0</v>
          </cell>
        </row>
        <row r="127">
          <cell r="B127">
            <v>0</v>
          </cell>
          <cell r="D127">
            <v>0</v>
          </cell>
          <cell r="E127">
            <v>0</v>
          </cell>
          <cell r="F127">
            <v>0</v>
          </cell>
          <cell r="G127">
            <v>0</v>
          </cell>
          <cell r="N127">
            <v>0</v>
          </cell>
          <cell r="P127">
            <v>0</v>
          </cell>
        </row>
        <row r="128">
          <cell r="B128">
            <v>0</v>
          </cell>
          <cell r="D128">
            <v>0</v>
          </cell>
          <cell r="E128">
            <v>0</v>
          </cell>
          <cell r="F128">
            <v>0</v>
          </cell>
          <cell r="G128">
            <v>0</v>
          </cell>
          <cell r="N128">
            <v>0</v>
          </cell>
          <cell r="P128">
            <v>0</v>
          </cell>
        </row>
        <row r="129">
          <cell r="B129">
            <v>0</v>
          </cell>
          <cell r="D129">
            <v>0</v>
          </cell>
          <cell r="E129">
            <v>0</v>
          </cell>
          <cell r="F129">
            <v>0</v>
          </cell>
          <cell r="G129">
            <v>0</v>
          </cell>
          <cell r="N129">
            <v>0</v>
          </cell>
          <cell r="P129">
            <v>0</v>
          </cell>
        </row>
        <row r="130">
          <cell r="B130">
            <v>0</v>
          </cell>
          <cell r="D130">
            <v>0</v>
          </cell>
          <cell r="E130">
            <v>0</v>
          </cell>
          <cell r="F130">
            <v>0</v>
          </cell>
          <cell r="G130">
            <v>0</v>
          </cell>
          <cell r="N130">
            <v>0</v>
          </cell>
          <cell r="P130">
            <v>0</v>
          </cell>
        </row>
        <row r="131">
          <cell r="B131">
            <v>0</v>
          </cell>
          <cell r="D131">
            <v>0</v>
          </cell>
          <cell r="E131">
            <v>0</v>
          </cell>
          <cell r="F131">
            <v>0</v>
          </cell>
          <cell r="G131">
            <v>0</v>
          </cell>
          <cell r="N131">
            <v>0</v>
          </cell>
          <cell r="P131">
            <v>0</v>
          </cell>
        </row>
        <row r="132">
          <cell r="B132">
            <v>0</v>
          </cell>
          <cell r="D132">
            <v>0</v>
          </cell>
          <cell r="E132">
            <v>0</v>
          </cell>
          <cell r="F132">
            <v>0</v>
          </cell>
          <cell r="G132">
            <v>0</v>
          </cell>
          <cell r="N132">
            <v>0</v>
          </cell>
          <cell r="P132">
            <v>0</v>
          </cell>
        </row>
        <row r="133">
          <cell r="B133">
            <v>0</v>
          </cell>
          <cell r="D133">
            <v>0</v>
          </cell>
          <cell r="E133">
            <v>0</v>
          </cell>
          <cell r="F133">
            <v>0</v>
          </cell>
          <cell r="G133">
            <v>0</v>
          </cell>
          <cell r="N133">
            <v>0</v>
          </cell>
          <cell r="P133">
            <v>0</v>
          </cell>
        </row>
        <row r="134">
          <cell r="B134">
            <v>0</v>
          </cell>
          <cell r="D134">
            <v>0</v>
          </cell>
          <cell r="E134">
            <v>0</v>
          </cell>
          <cell r="F134">
            <v>0</v>
          </cell>
          <cell r="G134">
            <v>0</v>
          </cell>
          <cell r="N134">
            <v>0</v>
          </cell>
          <cell r="P134">
            <v>0</v>
          </cell>
        </row>
        <row r="135">
          <cell r="B135">
            <v>0</v>
          </cell>
          <cell r="D135">
            <v>0</v>
          </cell>
          <cell r="E135">
            <v>0</v>
          </cell>
          <cell r="F135">
            <v>0</v>
          </cell>
          <cell r="G135">
            <v>0</v>
          </cell>
          <cell r="N135">
            <v>0</v>
          </cell>
          <cell r="P135">
            <v>0</v>
          </cell>
        </row>
        <row r="136">
          <cell r="B136">
            <v>0</v>
          </cell>
          <cell r="D136">
            <v>0</v>
          </cell>
          <cell r="E136">
            <v>0</v>
          </cell>
          <cell r="F136">
            <v>0</v>
          </cell>
          <cell r="G136">
            <v>0</v>
          </cell>
          <cell r="N136">
            <v>0</v>
          </cell>
          <cell r="P136">
            <v>0</v>
          </cell>
        </row>
        <row r="137">
          <cell r="B137">
            <v>0</v>
          </cell>
          <cell r="D137">
            <v>0</v>
          </cell>
          <cell r="E137">
            <v>0</v>
          </cell>
          <cell r="F137">
            <v>0</v>
          </cell>
          <cell r="G137">
            <v>0</v>
          </cell>
          <cell r="N137">
            <v>0</v>
          </cell>
          <cell r="P137">
            <v>0</v>
          </cell>
        </row>
        <row r="138">
          <cell r="B138">
            <v>0</v>
          </cell>
          <cell r="D138">
            <v>0</v>
          </cell>
          <cell r="E138">
            <v>0</v>
          </cell>
          <cell r="F138">
            <v>0</v>
          </cell>
          <cell r="G138">
            <v>0</v>
          </cell>
          <cell r="N138">
            <v>0</v>
          </cell>
          <cell r="P138">
            <v>0</v>
          </cell>
        </row>
        <row r="139">
          <cell r="B139">
            <v>0</v>
          </cell>
          <cell r="D139">
            <v>0</v>
          </cell>
          <cell r="E139">
            <v>0</v>
          </cell>
          <cell r="F139">
            <v>0</v>
          </cell>
          <cell r="G139">
            <v>0</v>
          </cell>
          <cell r="N139">
            <v>0</v>
          </cell>
          <cell r="P139">
            <v>0</v>
          </cell>
        </row>
        <row r="140">
          <cell r="B140">
            <v>0</v>
          </cell>
          <cell r="D140">
            <v>0</v>
          </cell>
          <cell r="E140">
            <v>0</v>
          </cell>
          <cell r="F140">
            <v>0</v>
          </cell>
          <cell r="G140">
            <v>0</v>
          </cell>
          <cell r="N140">
            <v>0</v>
          </cell>
          <cell r="P140">
            <v>0</v>
          </cell>
        </row>
        <row r="141">
          <cell r="B141">
            <v>0</v>
          </cell>
          <cell r="D141">
            <v>0</v>
          </cell>
          <cell r="E141">
            <v>0</v>
          </cell>
          <cell r="F141">
            <v>0</v>
          </cell>
          <cell r="G141">
            <v>0</v>
          </cell>
          <cell r="N141">
            <v>0</v>
          </cell>
          <cell r="P141">
            <v>0</v>
          </cell>
        </row>
        <row r="142">
          <cell r="B142">
            <v>0</v>
          </cell>
          <cell r="D142">
            <v>0</v>
          </cell>
          <cell r="E142">
            <v>0</v>
          </cell>
          <cell r="F142">
            <v>0</v>
          </cell>
          <cell r="G142">
            <v>0</v>
          </cell>
          <cell r="N142">
            <v>0</v>
          </cell>
          <cell r="P142">
            <v>0</v>
          </cell>
        </row>
        <row r="143">
          <cell r="B143">
            <v>0</v>
          </cell>
          <cell r="D143">
            <v>0</v>
          </cell>
          <cell r="E143">
            <v>0</v>
          </cell>
          <cell r="F143">
            <v>0</v>
          </cell>
          <cell r="G143">
            <v>0</v>
          </cell>
          <cell r="N143">
            <v>0</v>
          </cell>
          <cell r="P143">
            <v>0</v>
          </cell>
        </row>
        <row r="144">
          <cell r="B144">
            <v>0</v>
          </cell>
          <cell r="D144">
            <v>0</v>
          </cell>
          <cell r="E144">
            <v>0</v>
          </cell>
          <cell r="F144">
            <v>0</v>
          </cell>
          <cell r="G144">
            <v>0</v>
          </cell>
          <cell r="N144">
            <v>0</v>
          </cell>
          <cell r="P144">
            <v>0</v>
          </cell>
        </row>
        <row r="145">
          <cell r="B145">
            <v>0</v>
          </cell>
          <cell r="D145">
            <v>0</v>
          </cell>
          <cell r="E145">
            <v>0</v>
          </cell>
          <cell r="F145">
            <v>0</v>
          </cell>
          <cell r="G145">
            <v>0</v>
          </cell>
          <cell r="N145">
            <v>0</v>
          </cell>
          <cell r="P145">
            <v>0</v>
          </cell>
        </row>
        <row r="146">
          <cell r="B146">
            <v>0</v>
          </cell>
          <cell r="D146">
            <v>0</v>
          </cell>
          <cell r="E146">
            <v>0</v>
          </cell>
          <cell r="F146">
            <v>0</v>
          </cell>
          <cell r="G146">
            <v>0</v>
          </cell>
          <cell r="N146">
            <v>0</v>
          </cell>
          <cell r="P146">
            <v>0</v>
          </cell>
        </row>
        <row r="147">
          <cell r="B147">
            <v>0</v>
          </cell>
          <cell r="D147">
            <v>0</v>
          </cell>
          <cell r="E147">
            <v>0</v>
          </cell>
          <cell r="F147">
            <v>0</v>
          </cell>
          <cell r="G147">
            <v>0</v>
          </cell>
          <cell r="N147">
            <v>0</v>
          </cell>
          <cell r="P147">
            <v>0</v>
          </cell>
        </row>
        <row r="148">
          <cell r="B148">
            <v>0</v>
          </cell>
          <cell r="D148">
            <v>0</v>
          </cell>
          <cell r="E148">
            <v>0</v>
          </cell>
          <cell r="F148">
            <v>0</v>
          </cell>
          <cell r="G148">
            <v>0</v>
          </cell>
          <cell r="N148">
            <v>0</v>
          </cell>
          <cell r="P148">
            <v>0</v>
          </cell>
        </row>
        <row r="149">
          <cell r="B149">
            <v>0</v>
          </cell>
          <cell r="D149">
            <v>0</v>
          </cell>
          <cell r="E149">
            <v>0</v>
          </cell>
          <cell r="F149">
            <v>0</v>
          </cell>
          <cell r="G149">
            <v>0</v>
          </cell>
          <cell r="N149">
            <v>0</v>
          </cell>
          <cell r="P149">
            <v>0</v>
          </cell>
        </row>
        <row r="150">
          <cell r="B150">
            <v>0</v>
          </cell>
          <cell r="D150">
            <v>0</v>
          </cell>
          <cell r="E150">
            <v>0</v>
          </cell>
          <cell r="F150">
            <v>0</v>
          </cell>
          <cell r="G150">
            <v>0</v>
          </cell>
          <cell r="N150">
            <v>0</v>
          </cell>
          <cell r="P150">
            <v>0</v>
          </cell>
        </row>
        <row r="151">
          <cell r="B151">
            <v>0</v>
          </cell>
          <cell r="D151">
            <v>0</v>
          </cell>
          <cell r="E151">
            <v>0</v>
          </cell>
          <cell r="F151">
            <v>0</v>
          </cell>
          <cell r="G151">
            <v>0</v>
          </cell>
          <cell r="N151">
            <v>0</v>
          </cell>
          <cell r="P151">
            <v>0</v>
          </cell>
        </row>
        <row r="152">
          <cell r="B152">
            <v>0</v>
          </cell>
          <cell r="D152">
            <v>0</v>
          </cell>
          <cell r="E152">
            <v>0</v>
          </cell>
          <cell r="F152">
            <v>0</v>
          </cell>
          <cell r="G152">
            <v>0</v>
          </cell>
          <cell r="N152">
            <v>0</v>
          </cell>
          <cell r="P152">
            <v>0</v>
          </cell>
        </row>
        <row r="153">
          <cell r="B153">
            <v>0</v>
          </cell>
          <cell r="D153">
            <v>0</v>
          </cell>
          <cell r="E153">
            <v>0</v>
          </cell>
          <cell r="F153">
            <v>0</v>
          </cell>
          <cell r="G153">
            <v>0</v>
          </cell>
          <cell r="N153">
            <v>0</v>
          </cell>
          <cell r="P153">
            <v>0</v>
          </cell>
        </row>
        <row r="154">
          <cell r="B154">
            <v>0</v>
          </cell>
          <cell r="D154">
            <v>0</v>
          </cell>
          <cell r="E154">
            <v>0</v>
          </cell>
          <cell r="F154">
            <v>0</v>
          </cell>
          <cell r="G154">
            <v>0</v>
          </cell>
          <cell r="N154">
            <v>0</v>
          </cell>
          <cell r="P154">
            <v>0</v>
          </cell>
        </row>
        <row r="155">
          <cell r="B155">
            <v>0</v>
          </cell>
          <cell r="D155">
            <v>0</v>
          </cell>
          <cell r="E155">
            <v>0</v>
          </cell>
          <cell r="F155">
            <v>0</v>
          </cell>
          <cell r="G155">
            <v>0</v>
          </cell>
          <cell r="N155">
            <v>0</v>
          </cell>
          <cell r="P155">
            <v>0</v>
          </cell>
        </row>
        <row r="156">
          <cell r="B156">
            <v>0</v>
          </cell>
          <cell r="D156">
            <v>0</v>
          </cell>
          <cell r="E156">
            <v>0</v>
          </cell>
          <cell r="F156">
            <v>0</v>
          </cell>
          <cell r="G156">
            <v>0</v>
          </cell>
          <cell r="N156">
            <v>0</v>
          </cell>
          <cell r="P156">
            <v>0</v>
          </cell>
        </row>
        <row r="157">
          <cell r="B157">
            <v>0</v>
          </cell>
          <cell r="D157">
            <v>0</v>
          </cell>
          <cell r="E157">
            <v>0</v>
          </cell>
          <cell r="F157">
            <v>0</v>
          </cell>
          <cell r="G157">
            <v>0</v>
          </cell>
          <cell r="N157">
            <v>0</v>
          </cell>
          <cell r="P157">
            <v>0</v>
          </cell>
        </row>
        <row r="158">
          <cell r="B158">
            <v>0</v>
          </cell>
          <cell r="D158">
            <v>0</v>
          </cell>
          <cell r="E158">
            <v>0</v>
          </cell>
          <cell r="F158">
            <v>0</v>
          </cell>
          <cell r="G158">
            <v>0</v>
          </cell>
          <cell r="N158">
            <v>0</v>
          </cell>
          <cell r="P158">
            <v>0</v>
          </cell>
        </row>
        <row r="159">
          <cell r="B159">
            <v>0</v>
          </cell>
          <cell r="D159">
            <v>0</v>
          </cell>
          <cell r="E159">
            <v>0</v>
          </cell>
          <cell r="F159">
            <v>0</v>
          </cell>
          <cell r="G159">
            <v>0</v>
          </cell>
          <cell r="N159">
            <v>0</v>
          </cell>
          <cell r="P159">
            <v>0</v>
          </cell>
        </row>
        <row r="160">
          <cell r="B160">
            <v>0</v>
          </cell>
          <cell r="D160">
            <v>0</v>
          </cell>
          <cell r="E160">
            <v>0</v>
          </cell>
          <cell r="F160">
            <v>0</v>
          </cell>
          <cell r="G160">
            <v>0</v>
          </cell>
          <cell r="N160">
            <v>0</v>
          </cell>
          <cell r="P160">
            <v>0</v>
          </cell>
        </row>
        <row r="161">
          <cell r="B161">
            <v>0</v>
          </cell>
          <cell r="D161">
            <v>0</v>
          </cell>
          <cell r="E161">
            <v>0</v>
          </cell>
          <cell r="F161">
            <v>0</v>
          </cell>
          <cell r="G161">
            <v>0</v>
          </cell>
          <cell r="N161">
            <v>0</v>
          </cell>
          <cell r="P161">
            <v>0</v>
          </cell>
        </row>
        <row r="162">
          <cell r="B162">
            <v>0</v>
          </cell>
          <cell r="D162">
            <v>0</v>
          </cell>
          <cell r="E162">
            <v>0</v>
          </cell>
          <cell r="F162">
            <v>0</v>
          </cell>
          <cell r="G162">
            <v>0</v>
          </cell>
          <cell r="N162">
            <v>0</v>
          </cell>
          <cell r="P162">
            <v>0</v>
          </cell>
        </row>
        <row r="163">
          <cell r="B163">
            <v>0</v>
          </cell>
          <cell r="D163">
            <v>0</v>
          </cell>
          <cell r="E163">
            <v>0</v>
          </cell>
          <cell r="F163">
            <v>0</v>
          </cell>
          <cell r="G163">
            <v>0</v>
          </cell>
          <cell r="N163">
            <v>0</v>
          </cell>
          <cell r="P163">
            <v>0</v>
          </cell>
        </row>
        <row r="164">
          <cell r="B164">
            <v>0</v>
          </cell>
          <cell r="D164">
            <v>0</v>
          </cell>
          <cell r="E164">
            <v>0</v>
          </cell>
          <cell r="F164">
            <v>0</v>
          </cell>
          <cell r="G164">
            <v>0</v>
          </cell>
          <cell r="N164">
            <v>0</v>
          </cell>
          <cell r="P164">
            <v>0</v>
          </cell>
        </row>
        <row r="165">
          <cell r="B165">
            <v>0</v>
          </cell>
          <cell r="D165">
            <v>0</v>
          </cell>
          <cell r="E165">
            <v>0</v>
          </cell>
          <cell r="F165">
            <v>0</v>
          </cell>
          <cell r="G165">
            <v>0</v>
          </cell>
          <cell r="N165">
            <v>0</v>
          </cell>
          <cell r="P165">
            <v>0</v>
          </cell>
        </row>
        <row r="166">
          <cell r="B166">
            <v>0</v>
          </cell>
          <cell r="D166">
            <v>0</v>
          </cell>
          <cell r="E166">
            <v>0</v>
          </cell>
          <cell r="F166">
            <v>0</v>
          </cell>
          <cell r="G166">
            <v>0</v>
          </cell>
          <cell r="N166">
            <v>0</v>
          </cell>
          <cell r="P166">
            <v>0</v>
          </cell>
        </row>
        <row r="167">
          <cell r="B167">
            <v>0</v>
          </cell>
          <cell r="D167">
            <v>0</v>
          </cell>
          <cell r="E167">
            <v>0</v>
          </cell>
          <cell r="F167">
            <v>0</v>
          </cell>
          <cell r="G167">
            <v>0</v>
          </cell>
          <cell r="N167">
            <v>0</v>
          </cell>
          <cell r="P167">
            <v>0</v>
          </cell>
        </row>
        <row r="168">
          <cell r="B168">
            <v>0</v>
          </cell>
          <cell r="D168">
            <v>0</v>
          </cell>
          <cell r="E168">
            <v>0</v>
          </cell>
          <cell r="F168">
            <v>0</v>
          </cell>
          <cell r="G168">
            <v>0</v>
          </cell>
          <cell r="N168">
            <v>0</v>
          </cell>
          <cell r="P168">
            <v>0</v>
          </cell>
        </row>
        <row r="169">
          <cell r="B169">
            <v>0</v>
          </cell>
          <cell r="D169">
            <v>0</v>
          </cell>
          <cell r="E169">
            <v>0</v>
          </cell>
          <cell r="F169">
            <v>0</v>
          </cell>
          <cell r="G169">
            <v>0</v>
          </cell>
          <cell r="N169">
            <v>0</v>
          </cell>
          <cell r="P169">
            <v>0</v>
          </cell>
        </row>
        <row r="170">
          <cell r="B170">
            <v>0</v>
          </cell>
          <cell r="D170">
            <v>0</v>
          </cell>
          <cell r="E170">
            <v>0</v>
          </cell>
          <cell r="F170">
            <v>0</v>
          </cell>
          <cell r="G170">
            <v>0</v>
          </cell>
          <cell r="N170">
            <v>0</v>
          </cell>
          <cell r="P170">
            <v>0</v>
          </cell>
        </row>
        <row r="171">
          <cell r="B171">
            <v>0</v>
          </cell>
          <cell r="D171">
            <v>0</v>
          </cell>
          <cell r="E171">
            <v>0</v>
          </cell>
          <cell r="F171">
            <v>0</v>
          </cell>
          <cell r="G171">
            <v>0</v>
          </cell>
          <cell r="N171">
            <v>0</v>
          </cell>
          <cell r="P171">
            <v>0</v>
          </cell>
        </row>
        <row r="172">
          <cell r="B172">
            <v>0</v>
          </cell>
          <cell r="D172">
            <v>0</v>
          </cell>
          <cell r="E172">
            <v>0</v>
          </cell>
          <cell r="F172">
            <v>0</v>
          </cell>
          <cell r="G172">
            <v>0</v>
          </cell>
          <cell r="N172">
            <v>0</v>
          </cell>
          <cell r="P172">
            <v>0</v>
          </cell>
        </row>
        <row r="173">
          <cell r="B173">
            <v>0</v>
          </cell>
          <cell r="D173">
            <v>0</v>
          </cell>
          <cell r="E173">
            <v>0</v>
          </cell>
          <cell r="F173">
            <v>0</v>
          </cell>
          <cell r="G173">
            <v>0</v>
          </cell>
          <cell r="N173">
            <v>0</v>
          </cell>
          <cell r="P173">
            <v>0</v>
          </cell>
        </row>
        <row r="174">
          <cell r="B174">
            <v>0</v>
          </cell>
          <cell r="D174">
            <v>0</v>
          </cell>
          <cell r="E174">
            <v>0</v>
          </cell>
          <cell r="F174">
            <v>0</v>
          </cell>
          <cell r="G174">
            <v>0</v>
          </cell>
          <cell r="N174">
            <v>0</v>
          </cell>
          <cell r="P174">
            <v>0</v>
          </cell>
        </row>
        <row r="175">
          <cell r="B175">
            <v>0</v>
          </cell>
          <cell r="D175">
            <v>0</v>
          </cell>
          <cell r="E175">
            <v>0</v>
          </cell>
          <cell r="F175">
            <v>0</v>
          </cell>
          <cell r="G175">
            <v>0</v>
          </cell>
          <cell r="N175">
            <v>0</v>
          </cell>
          <cell r="P175">
            <v>0</v>
          </cell>
        </row>
        <row r="176">
          <cell r="B176">
            <v>0</v>
          </cell>
          <cell r="D176">
            <v>0</v>
          </cell>
          <cell r="E176">
            <v>0</v>
          </cell>
          <cell r="F176">
            <v>0</v>
          </cell>
          <cell r="G176">
            <v>0</v>
          </cell>
          <cell r="N176">
            <v>0</v>
          </cell>
          <cell r="P176">
            <v>0</v>
          </cell>
        </row>
        <row r="177">
          <cell r="B177">
            <v>0</v>
          </cell>
          <cell r="D177">
            <v>0</v>
          </cell>
          <cell r="E177">
            <v>0</v>
          </cell>
          <cell r="F177">
            <v>0</v>
          </cell>
          <cell r="G177">
            <v>0</v>
          </cell>
          <cell r="N177">
            <v>0</v>
          </cell>
          <cell r="P177">
            <v>0</v>
          </cell>
        </row>
        <row r="178">
          <cell r="B178">
            <v>0</v>
          </cell>
          <cell r="D178">
            <v>0</v>
          </cell>
          <cell r="E178">
            <v>0</v>
          </cell>
          <cell r="F178">
            <v>0</v>
          </cell>
          <cell r="G178">
            <v>0</v>
          </cell>
          <cell r="N178">
            <v>0</v>
          </cell>
          <cell r="P178">
            <v>0</v>
          </cell>
        </row>
        <row r="179">
          <cell r="B179">
            <v>0</v>
          </cell>
          <cell r="D179">
            <v>0</v>
          </cell>
          <cell r="E179">
            <v>0</v>
          </cell>
          <cell r="F179">
            <v>0</v>
          </cell>
          <cell r="G179">
            <v>0</v>
          </cell>
          <cell r="N179">
            <v>0</v>
          </cell>
          <cell r="P179">
            <v>0</v>
          </cell>
        </row>
        <row r="180">
          <cell r="B180">
            <v>0</v>
          </cell>
          <cell r="D180">
            <v>0</v>
          </cell>
          <cell r="E180">
            <v>0</v>
          </cell>
          <cell r="F180">
            <v>0</v>
          </cell>
          <cell r="G180">
            <v>0</v>
          </cell>
          <cell r="N180">
            <v>0</v>
          </cell>
          <cell r="P180">
            <v>0</v>
          </cell>
        </row>
        <row r="181">
          <cell r="B181">
            <v>0</v>
          </cell>
          <cell r="D181">
            <v>0</v>
          </cell>
          <cell r="E181">
            <v>0</v>
          </cell>
          <cell r="F181">
            <v>0</v>
          </cell>
          <cell r="G181">
            <v>0</v>
          </cell>
          <cell r="N181">
            <v>0</v>
          </cell>
          <cell r="P181">
            <v>0</v>
          </cell>
        </row>
        <row r="182">
          <cell r="B182">
            <v>0</v>
          </cell>
          <cell r="D182">
            <v>0</v>
          </cell>
          <cell r="E182">
            <v>0</v>
          </cell>
          <cell r="F182">
            <v>0</v>
          </cell>
          <cell r="G182">
            <v>0</v>
          </cell>
          <cell r="N182">
            <v>0</v>
          </cell>
          <cell r="P182">
            <v>0</v>
          </cell>
        </row>
        <row r="183">
          <cell r="B183">
            <v>0</v>
          </cell>
          <cell r="D183">
            <v>0</v>
          </cell>
          <cell r="E183">
            <v>0</v>
          </cell>
          <cell r="F183">
            <v>0</v>
          </cell>
          <cell r="G183">
            <v>0</v>
          </cell>
          <cell r="N183">
            <v>0</v>
          </cell>
          <cell r="P183">
            <v>0</v>
          </cell>
        </row>
        <row r="184">
          <cell r="B184">
            <v>0</v>
          </cell>
          <cell r="D184">
            <v>0</v>
          </cell>
          <cell r="E184">
            <v>0</v>
          </cell>
          <cell r="F184">
            <v>0</v>
          </cell>
          <cell r="G184">
            <v>0</v>
          </cell>
          <cell r="N184">
            <v>0</v>
          </cell>
          <cell r="P184">
            <v>0</v>
          </cell>
        </row>
        <row r="185">
          <cell r="B185">
            <v>0</v>
          </cell>
          <cell r="D185">
            <v>0</v>
          </cell>
          <cell r="E185">
            <v>0</v>
          </cell>
          <cell r="F185">
            <v>0</v>
          </cell>
          <cell r="G185">
            <v>0</v>
          </cell>
          <cell r="N185">
            <v>0</v>
          </cell>
          <cell r="P185">
            <v>0</v>
          </cell>
        </row>
        <row r="186">
          <cell r="B186">
            <v>0</v>
          </cell>
          <cell r="D186">
            <v>0</v>
          </cell>
          <cell r="E186">
            <v>0</v>
          </cell>
          <cell r="F186">
            <v>0</v>
          </cell>
          <cell r="G186">
            <v>0</v>
          </cell>
          <cell r="N186">
            <v>0</v>
          </cell>
          <cell r="P186">
            <v>0</v>
          </cell>
        </row>
        <row r="187">
          <cell r="B187">
            <v>0</v>
          </cell>
          <cell r="D187">
            <v>0</v>
          </cell>
          <cell r="E187">
            <v>0</v>
          </cell>
          <cell r="F187">
            <v>0</v>
          </cell>
          <cell r="G187">
            <v>0</v>
          </cell>
          <cell r="N187">
            <v>0</v>
          </cell>
          <cell r="P187">
            <v>0</v>
          </cell>
        </row>
        <row r="188">
          <cell r="B188">
            <v>0</v>
          </cell>
          <cell r="D188">
            <v>0</v>
          </cell>
          <cell r="E188">
            <v>0</v>
          </cell>
          <cell r="F188">
            <v>0</v>
          </cell>
          <cell r="G188">
            <v>0</v>
          </cell>
          <cell r="N188">
            <v>0</v>
          </cell>
          <cell r="P188">
            <v>0</v>
          </cell>
        </row>
        <row r="189">
          <cell r="B189">
            <v>0</v>
          </cell>
          <cell r="D189">
            <v>0</v>
          </cell>
          <cell r="E189">
            <v>0</v>
          </cell>
          <cell r="F189">
            <v>0</v>
          </cell>
          <cell r="G189">
            <v>0</v>
          </cell>
          <cell r="N189">
            <v>0</v>
          </cell>
          <cell r="P189">
            <v>0</v>
          </cell>
        </row>
        <row r="190">
          <cell r="B190">
            <v>0</v>
          </cell>
          <cell r="D190">
            <v>0</v>
          </cell>
          <cell r="E190">
            <v>0</v>
          </cell>
          <cell r="F190">
            <v>0</v>
          </cell>
          <cell r="G190">
            <v>0</v>
          </cell>
          <cell r="N190">
            <v>0</v>
          </cell>
          <cell r="P190">
            <v>0</v>
          </cell>
        </row>
        <row r="191">
          <cell r="B191">
            <v>0</v>
          </cell>
          <cell r="D191">
            <v>0</v>
          </cell>
          <cell r="E191">
            <v>0</v>
          </cell>
          <cell r="F191">
            <v>0</v>
          </cell>
          <cell r="G191">
            <v>0</v>
          </cell>
          <cell r="N191">
            <v>0</v>
          </cell>
          <cell r="P191">
            <v>0</v>
          </cell>
        </row>
        <row r="192">
          <cell r="B192">
            <v>0</v>
          </cell>
          <cell r="D192">
            <v>0</v>
          </cell>
          <cell r="E192">
            <v>0</v>
          </cell>
          <cell r="F192">
            <v>0</v>
          </cell>
          <cell r="G192">
            <v>0</v>
          </cell>
          <cell r="N192">
            <v>0</v>
          </cell>
          <cell r="P192">
            <v>0</v>
          </cell>
        </row>
        <row r="193">
          <cell r="B193">
            <v>0</v>
          </cell>
          <cell r="D193">
            <v>0</v>
          </cell>
          <cell r="E193">
            <v>0</v>
          </cell>
          <cell r="F193">
            <v>0</v>
          </cell>
          <cell r="G193">
            <v>0</v>
          </cell>
          <cell r="N193">
            <v>0</v>
          </cell>
          <cell r="P193">
            <v>0</v>
          </cell>
        </row>
        <row r="194">
          <cell r="B194">
            <v>0</v>
          </cell>
          <cell r="D194">
            <v>0</v>
          </cell>
          <cell r="E194">
            <v>0</v>
          </cell>
          <cell r="F194">
            <v>0</v>
          </cell>
          <cell r="G194">
            <v>0</v>
          </cell>
          <cell r="N194">
            <v>0</v>
          </cell>
          <cell r="P194">
            <v>0</v>
          </cell>
        </row>
        <row r="195">
          <cell r="B195">
            <v>0</v>
          </cell>
          <cell r="D195">
            <v>0</v>
          </cell>
          <cell r="E195">
            <v>0</v>
          </cell>
          <cell r="F195">
            <v>0</v>
          </cell>
          <cell r="G195">
            <v>0</v>
          </cell>
          <cell r="N195">
            <v>0</v>
          </cell>
          <cell r="P195">
            <v>0</v>
          </cell>
        </row>
        <row r="196">
          <cell r="B196">
            <v>0</v>
          </cell>
          <cell r="D196">
            <v>0</v>
          </cell>
          <cell r="E196">
            <v>0</v>
          </cell>
          <cell r="F196">
            <v>0</v>
          </cell>
          <cell r="G196">
            <v>0</v>
          </cell>
          <cell r="N196">
            <v>0</v>
          </cell>
          <cell r="P196">
            <v>0</v>
          </cell>
        </row>
        <row r="197">
          <cell r="B197">
            <v>0</v>
          </cell>
          <cell r="D197">
            <v>0</v>
          </cell>
          <cell r="E197">
            <v>0</v>
          </cell>
          <cell r="F197">
            <v>0</v>
          </cell>
          <cell r="G197">
            <v>0</v>
          </cell>
          <cell r="N197">
            <v>0</v>
          </cell>
          <cell r="P197">
            <v>0</v>
          </cell>
        </row>
        <row r="198">
          <cell r="B198">
            <v>0</v>
          </cell>
          <cell r="D198">
            <v>0</v>
          </cell>
          <cell r="E198">
            <v>0</v>
          </cell>
          <cell r="F198">
            <v>0</v>
          </cell>
          <cell r="G198">
            <v>0</v>
          </cell>
          <cell r="N198">
            <v>0</v>
          </cell>
          <cell r="P198">
            <v>0</v>
          </cell>
        </row>
        <row r="199">
          <cell r="B199">
            <v>0</v>
          </cell>
          <cell r="D199">
            <v>0</v>
          </cell>
          <cell r="E199">
            <v>0</v>
          </cell>
          <cell r="F199">
            <v>0</v>
          </cell>
          <cell r="G199">
            <v>0</v>
          </cell>
          <cell r="N199">
            <v>0</v>
          </cell>
          <cell r="P199">
            <v>0</v>
          </cell>
        </row>
        <row r="200">
          <cell r="B200">
            <v>0</v>
          </cell>
          <cell r="D200">
            <v>0</v>
          </cell>
          <cell r="E200">
            <v>0</v>
          </cell>
          <cell r="F200">
            <v>0</v>
          </cell>
          <cell r="G200">
            <v>0</v>
          </cell>
          <cell r="N200">
            <v>0</v>
          </cell>
          <cell r="P200">
            <v>0</v>
          </cell>
        </row>
        <row r="201">
          <cell r="B201">
            <v>0</v>
          </cell>
          <cell r="D201">
            <v>0</v>
          </cell>
          <cell r="E201">
            <v>0</v>
          </cell>
          <cell r="F201">
            <v>0</v>
          </cell>
          <cell r="G201">
            <v>0</v>
          </cell>
          <cell r="N201">
            <v>0</v>
          </cell>
          <cell r="P201">
            <v>0</v>
          </cell>
        </row>
        <row r="202">
          <cell r="B202">
            <v>0</v>
          </cell>
          <cell r="D202">
            <v>0</v>
          </cell>
          <cell r="E202">
            <v>0</v>
          </cell>
          <cell r="F202">
            <v>0</v>
          </cell>
          <cell r="G202">
            <v>0</v>
          </cell>
          <cell r="N202">
            <v>0</v>
          </cell>
          <cell r="P202">
            <v>0</v>
          </cell>
        </row>
        <row r="203">
          <cell r="B203">
            <v>0</v>
          </cell>
          <cell r="D203">
            <v>0</v>
          </cell>
          <cell r="E203">
            <v>0</v>
          </cell>
          <cell r="F203">
            <v>0</v>
          </cell>
          <cell r="G203">
            <v>0</v>
          </cell>
          <cell r="N203">
            <v>0</v>
          </cell>
          <cell r="P203">
            <v>0</v>
          </cell>
        </row>
        <row r="204">
          <cell r="B204">
            <v>0</v>
          </cell>
          <cell r="D204">
            <v>0</v>
          </cell>
          <cell r="E204">
            <v>0</v>
          </cell>
          <cell r="F204">
            <v>0</v>
          </cell>
          <cell r="G204">
            <v>0</v>
          </cell>
          <cell r="N204">
            <v>0</v>
          </cell>
          <cell r="P204">
            <v>0</v>
          </cell>
        </row>
        <row r="205">
          <cell r="B205">
            <v>0</v>
          </cell>
          <cell r="D205">
            <v>0</v>
          </cell>
          <cell r="E205">
            <v>0</v>
          </cell>
          <cell r="F205">
            <v>0</v>
          </cell>
          <cell r="G205">
            <v>0</v>
          </cell>
          <cell r="N205">
            <v>0</v>
          </cell>
          <cell r="P205">
            <v>0</v>
          </cell>
        </row>
        <row r="206">
          <cell r="B206">
            <v>0</v>
          </cell>
          <cell r="D206">
            <v>0</v>
          </cell>
          <cell r="E206">
            <v>0</v>
          </cell>
          <cell r="F206">
            <v>0</v>
          </cell>
          <cell r="G206">
            <v>0</v>
          </cell>
          <cell r="N206">
            <v>0</v>
          </cell>
          <cell r="P206">
            <v>0</v>
          </cell>
        </row>
        <row r="207">
          <cell r="B207">
            <v>0</v>
          </cell>
          <cell r="D207">
            <v>0</v>
          </cell>
          <cell r="E207">
            <v>0</v>
          </cell>
          <cell r="F207">
            <v>0</v>
          </cell>
          <cell r="G207">
            <v>0</v>
          </cell>
          <cell r="N207">
            <v>0</v>
          </cell>
          <cell r="P207">
            <v>0</v>
          </cell>
        </row>
        <row r="208">
          <cell r="B208">
            <v>0</v>
          </cell>
          <cell r="D208">
            <v>0</v>
          </cell>
          <cell r="E208">
            <v>0</v>
          </cell>
          <cell r="F208">
            <v>0</v>
          </cell>
          <cell r="G208">
            <v>0</v>
          </cell>
          <cell r="N208">
            <v>0</v>
          </cell>
          <cell r="P208">
            <v>0</v>
          </cell>
        </row>
        <row r="209">
          <cell r="B209">
            <v>0</v>
          </cell>
          <cell r="D209">
            <v>0</v>
          </cell>
          <cell r="E209">
            <v>0</v>
          </cell>
          <cell r="F209">
            <v>0</v>
          </cell>
          <cell r="G209">
            <v>0</v>
          </cell>
          <cell r="N209">
            <v>0</v>
          </cell>
          <cell r="P209">
            <v>0</v>
          </cell>
        </row>
        <row r="210">
          <cell r="B210">
            <v>0</v>
          </cell>
          <cell r="D210">
            <v>0</v>
          </cell>
          <cell r="E210">
            <v>0</v>
          </cell>
          <cell r="F210">
            <v>0</v>
          </cell>
          <cell r="G210">
            <v>0</v>
          </cell>
          <cell r="N210">
            <v>0</v>
          </cell>
          <cell r="P210">
            <v>0</v>
          </cell>
        </row>
        <row r="211">
          <cell r="B211">
            <v>0</v>
          </cell>
          <cell r="D211">
            <v>0</v>
          </cell>
          <cell r="E211">
            <v>0</v>
          </cell>
          <cell r="F211">
            <v>0</v>
          </cell>
          <cell r="G211">
            <v>0</v>
          </cell>
          <cell r="N211">
            <v>0</v>
          </cell>
          <cell r="P211">
            <v>0</v>
          </cell>
        </row>
        <row r="212">
          <cell r="B212">
            <v>0</v>
          </cell>
          <cell r="D212">
            <v>0</v>
          </cell>
          <cell r="E212">
            <v>0</v>
          </cell>
          <cell r="F212">
            <v>0</v>
          </cell>
          <cell r="G212">
            <v>0</v>
          </cell>
          <cell r="N212">
            <v>0</v>
          </cell>
          <cell r="P212">
            <v>0</v>
          </cell>
        </row>
        <row r="213">
          <cell r="B213">
            <v>0</v>
          </cell>
          <cell r="D213">
            <v>0</v>
          </cell>
          <cell r="E213">
            <v>0</v>
          </cell>
          <cell r="F213">
            <v>0</v>
          </cell>
          <cell r="G213">
            <v>0</v>
          </cell>
          <cell r="N213">
            <v>0</v>
          </cell>
          <cell r="P213">
            <v>0</v>
          </cell>
        </row>
        <row r="214">
          <cell r="B214">
            <v>0</v>
          </cell>
          <cell r="D214">
            <v>0</v>
          </cell>
          <cell r="E214">
            <v>0</v>
          </cell>
          <cell r="F214">
            <v>0</v>
          </cell>
          <cell r="G214">
            <v>0</v>
          </cell>
          <cell r="N214">
            <v>0</v>
          </cell>
          <cell r="P214">
            <v>0</v>
          </cell>
        </row>
        <row r="215">
          <cell r="B215">
            <v>0</v>
          </cell>
          <cell r="D215">
            <v>0</v>
          </cell>
          <cell r="E215">
            <v>0</v>
          </cell>
          <cell r="F215">
            <v>0</v>
          </cell>
          <cell r="G215">
            <v>0</v>
          </cell>
          <cell r="N215">
            <v>0</v>
          </cell>
          <cell r="P215">
            <v>0</v>
          </cell>
        </row>
        <row r="216">
          <cell r="B216">
            <v>0</v>
          </cell>
          <cell r="D216">
            <v>0</v>
          </cell>
          <cell r="E216">
            <v>0</v>
          </cell>
          <cell r="F216">
            <v>0</v>
          </cell>
          <cell r="G216">
            <v>0</v>
          </cell>
          <cell r="N216">
            <v>0</v>
          </cell>
          <cell r="P216">
            <v>0</v>
          </cell>
        </row>
        <row r="217">
          <cell r="B217">
            <v>0</v>
          </cell>
          <cell r="D217">
            <v>0</v>
          </cell>
          <cell r="E217">
            <v>0</v>
          </cell>
          <cell r="F217">
            <v>0</v>
          </cell>
          <cell r="G217">
            <v>0</v>
          </cell>
          <cell r="N217">
            <v>0</v>
          </cell>
          <cell r="P217">
            <v>0</v>
          </cell>
        </row>
        <row r="218">
          <cell r="B218">
            <v>0</v>
          </cell>
          <cell r="D218">
            <v>0</v>
          </cell>
          <cell r="E218">
            <v>0</v>
          </cell>
          <cell r="F218">
            <v>0</v>
          </cell>
          <cell r="G218">
            <v>0</v>
          </cell>
          <cell r="N218">
            <v>0</v>
          </cell>
          <cell r="P218">
            <v>0</v>
          </cell>
        </row>
        <row r="219">
          <cell r="B219">
            <v>0</v>
          </cell>
          <cell r="D219">
            <v>0</v>
          </cell>
          <cell r="E219">
            <v>0</v>
          </cell>
          <cell r="F219">
            <v>0</v>
          </cell>
          <cell r="G219">
            <v>0</v>
          </cell>
          <cell r="N219">
            <v>0</v>
          </cell>
          <cell r="P219">
            <v>0</v>
          </cell>
        </row>
        <row r="220">
          <cell r="B220">
            <v>0</v>
          </cell>
          <cell r="D220">
            <v>0</v>
          </cell>
          <cell r="E220">
            <v>0</v>
          </cell>
          <cell r="F220">
            <v>0</v>
          </cell>
          <cell r="G220">
            <v>0</v>
          </cell>
          <cell r="N220">
            <v>0</v>
          </cell>
          <cell r="P220">
            <v>0</v>
          </cell>
        </row>
        <row r="221">
          <cell r="B221">
            <v>0</v>
          </cell>
          <cell r="D221">
            <v>0</v>
          </cell>
          <cell r="E221">
            <v>0</v>
          </cell>
          <cell r="F221">
            <v>0</v>
          </cell>
          <cell r="G221">
            <v>0</v>
          </cell>
          <cell r="N221">
            <v>0</v>
          </cell>
          <cell r="P221">
            <v>0</v>
          </cell>
        </row>
        <row r="222">
          <cell r="B222">
            <v>0</v>
          </cell>
          <cell r="D222">
            <v>0</v>
          </cell>
          <cell r="E222">
            <v>0</v>
          </cell>
          <cell r="F222">
            <v>0</v>
          </cell>
          <cell r="G222">
            <v>0</v>
          </cell>
          <cell r="N222">
            <v>0</v>
          </cell>
          <cell r="P222">
            <v>0</v>
          </cell>
        </row>
        <row r="223">
          <cell r="B223">
            <v>0</v>
          </cell>
          <cell r="D223">
            <v>0</v>
          </cell>
          <cell r="E223">
            <v>0</v>
          </cell>
          <cell r="F223">
            <v>0</v>
          </cell>
          <cell r="G223">
            <v>0</v>
          </cell>
          <cell r="N223">
            <v>0</v>
          </cell>
          <cell r="P223">
            <v>0</v>
          </cell>
        </row>
        <row r="224">
          <cell r="B224">
            <v>0</v>
          </cell>
          <cell r="D224">
            <v>0</v>
          </cell>
          <cell r="E224">
            <v>0</v>
          </cell>
          <cell r="F224">
            <v>0</v>
          </cell>
          <cell r="G224">
            <v>0</v>
          </cell>
          <cell r="N224">
            <v>0</v>
          </cell>
          <cell r="P224">
            <v>0</v>
          </cell>
        </row>
        <row r="225">
          <cell r="B225">
            <v>0</v>
          </cell>
          <cell r="D225">
            <v>0</v>
          </cell>
          <cell r="E225">
            <v>0</v>
          </cell>
          <cell r="F225">
            <v>0</v>
          </cell>
          <cell r="G225">
            <v>0</v>
          </cell>
          <cell r="N225">
            <v>0</v>
          </cell>
          <cell r="P225">
            <v>0</v>
          </cell>
        </row>
        <row r="226">
          <cell r="B226">
            <v>0</v>
          </cell>
          <cell r="D226">
            <v>0</v>
          </cell>
          <cell r="E226">
            <v>0</v>
          </cell>
          <cell r="F226">
            <v>0</v>
          </cell>
          <cell r="G226">
            <v>0</v>
          </cell>
          <cell r="N226">
            <v>0</v>
          </cell>
          <cell r="P226">
            <v>0</v>
          </cell>
        </row>
        <row r="227">
          <cell r="B227">
            <v>0</v>
          </cell>
          <cell r="D227">
            <v>0</v>
          </cell>
          <cell r="E227">
            <v>0</v>
          </cell>
          <cell r="F227">
            <v>0</v>
          </cell>
          <cell r="G227">
            <v>0</v>
          </cell>
          <cell r="N227">
            <v>0</v>
          </cell>
          <cell r="P227">
            <v>0</v>
          </cell>
        </row>
        <row r="228">
          <cell r="B228">
            <v>0</v>
          </cell>
          <cell r="D228">
            <v>0</v>
          </cell>
          <cell r="E228">
            <v>0</v>
          </cell>
          <cell r="F228">
            <v>0</v>
          </cell>
          <cell r="G228">
            <v>0</v>
          </cell>
          <cell r="N228">
            <v>0</v>
          </cell>
          <cell r="P228">
            <v>0</v>
          </cell>
        </row>
        <row r="229">
          <cell r="B229">
            <v>0</v>
          </cell>
          <cell r="D229">
            <v>0</v>
          </cell>
          <cell r="E229">
            <v>0</v>
          </cell>
          <cell r="F229">
            <v>0</v>
          </cell>
          <cell r="G229">
            <v>0</v>
          </cell>
          <cell r="N229">
            <v>0</v>
          </cell>
          <cell r="P229">
            <v>0</v>
          </cell>
        </row>
        <row r="230">
          <cell r="B230">
            <v>0</v>
          </cell>
          <cell r="D230">
            <v>0</v>
          </cell>
          <cell r="E230">
            <v>0</v>
          </cell>
          <cell r="F230">
            <v>0</v>
          </cell>
          <cell r="G230">
            <v>0</v>
          </cell>
          <cell r="N230">
            <v>0</v>
          </cell>
          <cell r="P230">
            <v>0</v>
          </cell>
        </row>
        <row r="231">
          <cell r="B231">
            <v>0</v>
          </cell>
          <cell r="D231">
            <v>0</v>
          </cell>
          <cell r="E231">
            <v>0</v>
          </cell>
          <cell r="F231">
            <v>0</v>
          </cell>
          <cell r="G231">
            <v>0</v>
          </cell>
          <cell r="N231">
            <v>0</v>
          </cell>
          <cell r="P231">
            <v>0</v>
          </cell>
        </row>
        <row r="232">
          <cell r="B232">
            <v>0</v>
          </cell>
          <cell r="D232">
            <v>0</v>
          </cell>
          <cell r="E232">
            <v>0</v>
          </cell>
          <cell r="F232">
            <v>0</v>
          </cell>
          <cell r="G232">
            <v>0</v>
          </cell>
          <cell r="N232">
            <v>0</v>
          </cell>
          <cell r="P232">
            <v>0</v>
          </cell>
        </row>
        <row r="233">
          <cell r="B233">
            <v>0</v>
          </cell>
          <cell r="D233">
            <v>0</v>
          </cell>
          <cell r="E233">
            <v>0</v>
          </cell>
          <cell r="F233">
            <v>0</v>
          </cell>
          <cell r="G233">
            <v>0</v>
          </cell>
          <cell r="N233">
            <v>0</v>
          </cell>
          <cell r="P233">
            <v>0</v>
          </cell>
        </row>
        <row r="234">
          <cell r="B234">
            <v>0</v>
          </cell>
          <cell r="D234">
            <v>0</v>
          </cell>
          <cell r="E234">
            <v>0</v>
          </cell>
          <cell r="F234">
            <v>0</v>
          </cell>
          <cell r="G234">
            <v>0</v>
          </cell>
          <cell r="N234">
            <v>0</v>
          </cell>
          <cell r="P234">
            <v>0</v>
          </cell>
        </row>
        <row r="235">
          <cell r="B235">
            <v>0</v>
          </cell>
          <cell r="D235">
            <v>0</v>
          </cell>
          <cell r="E235">
            <v>0</v>
          </cell>
          <cell r="F235">
            <v>0</v>
          </cell>
          <cell r="G235">
            <v>0</v>
          </cell>
          <cell r="N235">
            <v>0</v>
          </cell>
          <cell r="P235">
            <v>0</v>
          </cell>
        </row>
        <row r="236">
          <cell r="B236">
            <v>0</v>
          </cell>
          <cell r="D236">
            <v>0</v>
          </cell>
          <cell r="E236">
            <v>0</v>
          </cell>
          <cell r="F236">
            <v>0</v>
          </cell>
          <cell r="G236">
            <v>0</v>
          </cell>
          <cell r="N236">
            <v>0</v>
          </cell>
          <cell r="P236">
            <v>0</v>
          </cell>
        </row>
        <row r="237">
          <cell r="B237">
            <v>0</v>
          </cell>
          <cell r="D237">
            <v>0</v>
          </cell>
          <cell r="E237">
            <v>0</v>
          </cell>
          <cell r="F237">
            <v>0</v>
          </cell>
          <cell r="G237">
            <v>0</v>
          </cell>
          <cell r="N237">
            <v>0</v>
          </cell>
          <cell r="P237">
            <v>0</v>
          </cell>
        </row>
        <row r="238">
          <cell r="B238">
            <v>0</v>
          </cell>
          <cell r="D238">
            <v>0</v>
          </cell>
          <cell r="E238">
            <v>0</v>
          </cell>
          <cell r="F238">
            <v>0</v>
          </cell>
          <cell r="G238">
            <v>0</v>
          </cell>
          <cell r="N238">
            <v>0</v>
          </cell>
          <cell r="P238">
            <v>0</v>
          </cell>
        </row>
        <row r="239">
          <cell r="B239">
            <v>0</v>
          </cell>
          <cell r="D239">
            <v>0</v>
          </cell>
          <cell r="E239">
            <v>0</v>
          </cell>
          <cell r="F239">
            <v>0</v>
          </cell>
          <cell r="G239">
            <v>0</v>
          </cell>
          <cell r="N239">
            <v>0</v>
          </cell>
          <cell r="P239">
            <v>0</v>
          </cell>
        </row>
        <row r="240">
          <cell r="B240">
            <v>0</v>
          </cell>
          <cell r="D240">
            <v>0</v>
          </cell>
          <cell r="E240">
            <v>0</v>
          </cell>
          <cell r="F240">
            <v>0</v>
          </cell>
          <cell r="G240">
            <v>0</v>
          </cell>
          <cell r="N240">
            <v>0</v>
          </cell>
          <cell r="P240">
            <v>0</v>
          </cell>
        </row>
        <row r="241">
          <cell r="B241">
            <v>0</v>
          </cell>
          <cell r="D241">
            <v>0</v>
          </cell>
          <cell r="E241">
            <v>0</v>
          </cell>
          <cell r="F241">
            <v>0</v>
          </cell>
          <cell r="G241">
            <v>0</v>
          </cell>
          <cell r="N241">
            <v>0</v>
          </cell>
          <cell r="P241">
            <v>0</v>
          </cell>
        </row>
        <row r="242">
          <cell r="B242">
            <v>0</v>
          </cell>
          <cell r="D242">
            <v>0</v>
          </cell>
          <cell r="E242">
            <v>0</v>
          </cell>
          <cell r="F242">
            <v>0</v>
          </cell>
          <cell r="G242">
            <v>0</v>
          </cell>
          <cell r="N242">
            <v>0</v>
          </cell>
          <cell r="P242">
            <v>0</v>
          </cell>
        </row>
        <row r="243">
          <cell r="B243">
            <v>0</v>
          </cell>
          <cell r="D243">
            <v>0</v>
          </cell>
          <cell r="E243">
            <v>0</v>
          </cell>
          <cell r="F243">
            <v>0</v>
          </cell>
          <cell r="G243">
            <v>0</v>
          </cell>
          <cell r="N243">
            <v>0</v>
          </cell>
          <cell r="P243">
            <v>0</v>
          </cell>
        </row>
        <row r="244">
          <cell r="B244">
            <v>0</v>
          </cell>
          <cell r="D244">
            <v>0</v>
          </cell>
          <cell r="E244">
            <v>0</v>
          </cell>
          <cell r="F244">
            <v>0</v>
          </cell>
          <cell r="G244">
            <v>0</v>
          </cell>
          <cell r="N244">
            <v>0</v>
          </cell>
          <cell r="P244">
            <v>0</v>
          </cell>
        </row>
        <row r="245">
          <cell r="B245">
            <v>0</v>
          </cell>
          <cell r="D245">
            <v>0</v>
          </cell>
          <cell r="E245">
            <v>0</v>
          </cell>
          <cell r="F245">
            <v>0</v>
          </cell>
          <cell r="G245">
            <v>0</v>
          </cell>
          <cell r="N245">
            <v>0</v>
          </cell>
          <cell r="P245">
            <v>0</v>
          </cell>
        </row>
        <row r="246">
          <cell r="B246">
            <v>0</v>
          </cell>
          <cell r="D246">
            <v>0</v>
          </cell>
          <cell r="E246">
            <v>0</v>
          </cell>
          <cell r="F246">
            <v>0</v>
          </cell>
          <cell r="G246">
            <v>0</v>
          </cell>
          <cell r="N246">
            <v>0</v>
          </cell>
          <cell r="P246">
            <v>0</v>
          </cell>
        </row>
        <row r="247">
          <cell r="B247">
            <v>0</v>
          </cell>
          <cell r="D247">
            <v>0</v>
          </cell>
          <cell r="E247">
            <v>0</v>
          </cell>
          <cell r="F247">
            <v>0</v>
          </cell>
          <cell r="G247">
            <v>0</v>
          </cell>
          <cell r="N247">
            <v>0</v>
          </cell>
          <cell r="P247">
            <v>0</v>
          </cell>
        </row>
        <row r="248">
          <cell r="B248">
            <v>0</v>
          </cell>
          <cell r="D248">
            <v>0</v>
          </cell>
          <cell r="E248">
            <v>0</v>
          </cell>
          <cell r="F248">
            <v>0</v>
          </cell>
          <cell r="G248">
            <v>0</v>
          </cell>
          <cell r="N248">
            <v>0</v>
          </cell>
          <cell r="P248">
            <v>0</v>
          </cell>
        </row>
        <row r="249">
          <cell r="B249">
            <v>0</v>
          </cell>
          <cell r="D249">
            <v>0</v>
          </cell>
          <cell r="E249">
            <v>0</v>
          </cell>
          <cell r="F249">
            <v>0</v>
          </cell>
          <cell r="G249">
            <v>0</v>
          </cell>
          <cell r="N249">
            <v>0</v>
          </cell>
          <cell r="P249">
            <v>0</v>
          </cell>
        </row>
        <row r="250">
          <cell r="B250">
            <v>0</v>
          </cell>
          <cell r="D250">
            <v>0</v>
          </cell>
          <cell r="E250">
            <v>0</v>
          </cell>
          <cell r="F250">
            <v>0</v>
          </cell>
          <cell r="G250">
            <v>0</v>
          </cell>
          <cell r="N250">
            <v>0</v>
          </cell>
          <cell r="P250">
            <v>0</v>
          </cell>
        </row>
        <row r="251">
          <cell r="B251">
            <v>0</v>
          </cell>
          <cell r="D251">
            <v>0</v>
          </cell>
          <cell r="E251">
            <v>0</v>
          </cell>
          <cell r="F251">
            <v>0</v>
          </cell>
          <cell r="G251">
            <v>0</v>
          </cell>
          <cell r="N251">
            <v>0</v>
          </cell>
          <cell r="P251">
            <v>0</v>
          </cell>
        </row>
        <row r="252">
          <cell r="B252">
            <v>0</v>
          </cell>
          <cell r="D252">
            <v>0</v>
          </cell>
          <cell r="E252">
            <v>0</v>
          </cell>
          <cell r="F252">
            <v>0</v>
          </cell>
          <cell r="G252">
            <v>0</v>
          </cell>
          <cell r="N252">
            <v>0</v>
          </cell>
          <cell r="P252">
            <v>0</v>
          </cell>
        </row>
        <row r="253">
          <cell r="B253">
            <v>0</v>
          </cell>
          <cell r="D253">
            <v>0</v>
          </cell>
          <cell r="E253">
            <v>0</v>
          </cell>
          <cell r="F253">
            <v>0</v>
          </cell>
          <cell r="G253">
            <v>0</v>
          </cell>
          <cell r="N253">
            <v>0</v>
          </cell>
          <cell r="P253">
            <v>0</v>
          </cell>
        </row>
        <row r="254">
          <cell r="B254">
            <v>0</v>
          </cell>
          <cell r="D254">
            <v>0</v>
          </cell>
          <cell r="E254">
            <v>0</v>
          </cell>
          <cell r="F254">
            <v>0</v>
          </cell>
          <cell r="G254">
            <v>0</v>
          </cell>
          <cell r="N254">
            <v>0</v>
          </cell>
          <cell r="P254">
            <v>0</v>
          </cell>
        </row>
        <row r="255">
          <cell r="B255">
            <v>0</v>
          </cell>
          <cell r="D255">
            <v>0</v>
          </cell>
          <cell r="E255">
            <v>0</v>
          </cell>
          <cell r="F255">
            <v>0</v>
          </cell>
          <cell r="G255">
            <v>0</v>
          </cell>
          <cell r="N255">
            <v>0</v>
          </cell>
          <cell r="P255">
            <v>0</v>
          </cell>
        </row>
        <row r="256">
          <cell r="B256">
            <v>0</v>
          </cell>
          <cell r="D256">
            <v>0</v>
          </cell>
          <cell r="E256">
            <v>0</v>
          </cell>
          <cell r="F256">
            <v>0</v>
          </cell>
          <cell r="G256">
            <v>0</v>
          </cell>
          <cell r="N256">
            <v>0</v>
          </cell>
          <cell r="P256">
            <v>0</v>
          </cell>
        </row>
        <row r="257">
          <cell r="B257">
            <v>0</v>
          </cell>
          <cell r="D257">
            <v>0</v>
          </cell>
          <cell r="E257">
            <v>0</v>
          </cell>
          <cell r="F257">
            <v>0</v>
          </cell>
          <cell r="G257">
            <v>0</v>
          </cell>
          <cell r="N257">
            <v>0</v>
          </cell>
          <cell r="P257">
            <v>0</v>
          </cell>
        </row>
        <row r="258">
          <cell r="B258">
            <v>0</v>
          </cell>
          <cell r="D258">
            <v>0</v>
          </cell>
          <cell r="E258">
            <v>0</v>
          </cell>
          <cell r="F258">
            <v>0</v>
          </cell>
          <cell r="G258">
            <v>0</v>
          </cell>
          <cell r="N258">
            <v>0</v>
          </cell>
          <cell r="P258">
            <v>0</v>
          </cell>
        </row>
        <row r="259">
          <cell r="B259">
            <v>0</v>
          </cell>
          <cell r="D259">
            <v>0</v>
          </cell>
          <cell r="E259">
            <v>0</v>
          </cell>
          <cell r="F259">
            <v>0</v>
          </cell>
          <cell r="G259">
            <v>0</v>
          </cell>
          <cell r="N259">
            <v>0</v>
          </cell>
          <cell r="P259">
            <v>0</v>
          </cell>
        </row>
        <row r="260">
          <cell r="B260">
            <v>0</v>
          </cell>
          <cell r="D260">
            <v>0</v>
          </cell>
          <cell r="E260">
            <v>0</v>
          </cell>
          <cell r="F260">
            <v>0</v>
          </cell>
          <cell r="G260">
            <v>0</v>
          </cell>
          <cell r="N260">
            <v>0</v>
          </cell>
          <cell r="P260">
            <v>0</v>
          </cell>
        </row>
        <row r="261">
          <cell r="B261">
            <v>0</v>
          </cell>
          <cell r="D261">
            <v>0</v>
          </cell>
          <cell r="E261">
            <v>0</v>
          </cell>
          <cell r="F261">
            <v>0</v>
          </cell>
          <cell r="G261">
            <v>0</v>
          </cell>
          <cell r="N261">
            <v>0</v>
          </cell>
          <cell r="P261">
            <v>0</v>
          </cell>
        </row>
        <row r="262">
          <cell r="B262">
            <v>0</v>
          </cell>
          <cell r="D262">
            <v>0</v>
          </cell>
          <cell r="E262">
            <v>0</v>
          </cell>
          <cell r="F262">
            <v>0</v>
          </cell>
          <cell r="G262">
            <v>0</v>
          </cell>
          <cell r="N262">
            <v>0</v>
          </cell>
          <cell r="P262">
            <v>0</v>
          </cell>
        </row>
        <row r="263">
          <cell r="B263">
            <v>0</v>
          </cell>
          <cell r="D263">
            <v>0</v>
          </cell>
          <cell r="E263">
            <v>0</v>
          </cell>
          <cell r="F263">
            <v>0</v>
          </cell>
          <cell r="G263">
            <v>0</v>
          </cell>
          <cell r="N263">
            <v>0</v>
          </cell>
          <cell r="P263">
            <v>0</v>
          </cell>
        </row>
        <row r="264">
          <cell r="B264">
            <v>0</v>
          </cell>
          <cell r="D264">
            <v>0</v>
          </cell>
          <cell r="E264">
            <v>0</v>
          </cell>
          <cell r="F264">
            <v>0</v>
          </cell>
          <cell r="G264">
            <v>0</v>
          </cell>
          <cell r="N264">
            <v>0</v>
          </cell>
          <cell r="P264">
            <v>0</v>
          </cell>
        </row>
        <row r="265">
          <cell r="B265">
            <v>0</v>
          </cell>
          <cell r="D265">
            <v>0</v>
          </cell>
          <cell r="E265">
            <v>0</v>
          </cell>
          <cell r="F265">
            <v>0</v>
          </cell>
          <cell r="G265">
            <v>0</v>
          </cell>
          <cell r="N265">
            <v>0</v>
          </cell>
          <cell r="P265">
            <v>0</v>
          </cell>
        </row>
        <row r="266">
          <cell r="B266">
            <v>0</v>
          </cell>
          <cell r="D266">
            <v>0</v>
          </cell>
          <cell r="E266">
            <v>0</v>
          </cell>
          <cell r="F266">
            <v>0</v>
          </cell>
          <cell r="G266">
            <v>0</v>
          </cell>
          <cell r="N266">
            <v>0</v>
          </cell>
          <cell r="P266">
            <v>0</v>
          </cell>
        </row>
        <row r="267">
          <cell r="B267">
            <v>0</v>
          </cell>
          <cell r="D267">
            <v>0</v>
          </cell>
          <cell r="E267">
            <v>0</v>
          </cell>
          <cell r="F267">
            <v>0</v>
          </cell>
          <cell r="G267">
            <v>0</v>
          </cell>
          <cell r="N267">
            <v>0</v>
          </cell>
          <cell r="P267">
            <v>0</v>
          </cell>
        </row>
        <row r="268">
          <cell r="B268">
            <v>0</v>
          </cell>
          <cell r="D268">
            <v>0</v>
          </cell>
          <cell r="E268">
            <v>0</v>
          </cell>
          <cell r="F268">
            <v>0</v>
          </cell>
          <cell r="G268">
            <v>0</v>
          </cell>
          <cell r="N268">
            <v>0</v>
          </cell>
          <cell r="P268">
            <v>0</v>
          </cell>
        </row>
        <row r="269">
          <cell r="B269">
            <v>0</v>
          </cell>
          <cell r="D269">
            <v>0</v>
          </cell>
          <cell r="E269">
            <v>0</v>
          </cell>
          <cell r="F269">
            <v>0</v>
          </cell>
          <cell r="G269">
            <v>0</v>
          </cell>
          <cell r="N269">
            <v>0</v>
          </cell>
          <cell r="P269">
            <v>0</v>
          </cell>
        </row>
        <row r="270">
          <cell r="B270">
            <v>0</v>
          </cell>
          <cell r="D270">
            <v>0</v>
          </cell>
          <cell r="E270">
            <v>0</v>
          </cell>
          <cell r="F270">
            <v>0</v>
          </cell>
          <cell r="G270">
            <v>0</v>
          </cell>
          <cell r="N270">
            <v>0</v>
          </cell>
          <cell r="P270">
            <v>0</v>
          </cell>
        </row>
        <row r="271">
          <cell r="B271">
            <v>0</v>
          </cell>
          <cell r="D271">
            <v>0</v>
          </cell>
          <cell r="E271">
            <v>0</v>
          </cell>
          <cell r="F271">
            <v>0</v>
          </cell>
          <cell r="G271">
            <v>0</v>
          </cell>
          <cell r="N271">
            <v>0</v>
          </cell>
          <cell r="P271">
            <v>0</v>
          </cell>
        </row>
        <row r="272">
          <cell r="B272">
            <v>0</v>
          </cell>
          <cell r="D272">
            <v>0</v>
          </cell>
          <cell r="E272">
            <v>0</v>
          </cell>
          <cell r="F272">
            <v>0</v>
          </cell>
          <cell r="G272">
            <v>0</v>
          </cell>
          <cell r="N272">
            <v>0</v>
          </cell>
          <cell r="P272">
            <v>0</v>
          </cell>
        </row>
        <row r="273">
          <cell r="B273">
            <v>0</v>
          </cell>
          <cell r="D273">
            <v>0</v>
          </cell>
          <cell r="E273">
            <v>0</v>
          </cell>
          <cell r="F273">
            <v>0</v>
          </cell>
          <cell r="G273">
            <v>0</v>
          </cell>
          <cell r="N273">
            <v>0</v>
          </cell>
          <cell r="P273">
            <v>0</v>
          </cell>
        </row>
        <row r="274">
          <cell r="B274">
            <v>0</v>
          </cell>
          <cell r="D274">
            <v>0</v>
          </cell>
          <cell r="E274">
            <v>0</v>
          </cell>
          <cell r="F274">
            <v>0</v>
          </cell>
          <cell r="G274">
            <v>0</v>
          </cell>
          <cell r="N274">
            <v>0</v>
          </cell>
          <cell r="P274">
            <v>0</v>
          </cell>
        </row>
        <row r="275">
          <cell r="B275">
            <v>0</v>
          </cell>
          <cell r="D275">
            <v>0</v>
          </cell>
          <cell r="E275">
            <v>0</v>
          </cell>
          <cell r="F275">
            <v>0</v>
          </cell>
          <cell r="G275">
            <v>0</v>
          </cell>
          <cell r="N275">
            <v>0</v>
          </cell>
          <cell r="P275">
            <v>0</v>
          </cell>
        </row>
        <row r="276">
          <cell r="B276">
            <v>0</v>
          </cell>
          <cell r="D276">
            <v>0</v>
          </cell>
          <cell r="E276">
            <v>0</v>
          </cell>
          <cell r="F276">
            <v>0</v>
          </cell>
          <cell r="G276">
            <v>0</v>
          </cell>
          <cell r="N276">
            <v>0</v>
          </cell>
          <cell r="P276">
            <v>0</v>
          </cell>
        </row>
        <row r="277">
          <cell r="B277">
            <v>0</v>
          </cell>
          <cell r="D277">
            <v>0</v>
          </cell>
          <cell r="E277">
            <v>0</v>
          </cell>
          <cell r="F277">
            <v>0</v>
          </cell>
          <cell r="G277">
            <v>0</v>
          </cell>
          <cell r="N277">
            <v>0</v>
          </cell>
          <cell r="P277">
            <v>0</v>
          </cell>
        </row>
        <row r="278">
          <cell r="B278">
            <v>0</v>
          </cell>
          <cell r="D278">
            <v>0</v>
          </cell>
          <cell r="E278">
            <v>0</v>
          </cell>
          <cell r="F278">
            <v>0</v>
          </cell>
          <cell r="G278">
            <v>0</v>
          </cell>
          <cell r="N278">
            <v>0</v>
          </cell>
          <cell r="P278">
            <v>0</v>
          </cell>
        </row>
        <row r="279">
          <cell r="B279">
            <v>0</v>
          </cell>
          <cell r="D279">
            <v>0</v>
          </cell>
          <cell r="E279">
            <v>0</v>
          </cell>
          <cell r="F279">
            <v>0</v>
          </cell>
          <cell r="G279">
            <v>0</v>
          </cell>
          <cell r="N279">
            <v>0</v>
          </cell>
          <cell r="P279">
            <v>0</v>
          </cell>
        </row>
        <row r="280">
          <cell r="B280">
            <v>0</v>
          </cell>
          <cell r="D280">
            <v>0</v>
          </cell>
          <cell r="E280">
            <v>0</v>
          </cell>
          <cell r="F280">
            <v>0</v>
          </cell>
          <cell r="G280">
            <v>0</v>
          </cell>
          <cell r="N280">
            <v>0</v>
          </cell>
          <cell r="P280">
            <v>0</v>
          </cell>
        </row>
        <row r="281">
          <cell r="B281">
            <v>0</v>
          </cell>
          <cell r="D281">
            <v>0</v>
          </cell>
          <cell r="E281">
            <v>0</v>
          </cell>
          <cell r="F281">
            <v>0</v>
          </cell>
          <cell r="G281">
            <v>0</v>
          </cell>
          <cell r="N281">
            <v>0</v>
          </cell>
          <cell r="P281">
            <v>0</v>
          </cell>
        </row>
        <row r="282">
          <cell r="B282">
            <v>0</v>
          </cell>
          <cell r="D282">
            <v>0</v>
          </cell>
          <cell r="E282">
            <v>0</v>
          </cell>
          <cell r="F282">
            <v>0</v>
          </cell>
          <cell r="G282">
            <v>0</v>
          </cell>
          <cell r="N282">
            <v>0</v>
          </cell>
          <cell r="P282">
            <v>0</v>
          </cell>
        </row>
        <row r="283">
          <cell r="B283">
            <v>0</v>
          </cell>
          <cell r="D283">
            <v>0</v>
          </cell>
          <cell r="E283">
            <v>0</v>
          </cell>
          <cell r="F283">
            <v>0</v>
          </cell>
          <cell r="G283">
            <v>0</v>
          </cell>
          <cell r="N283">
            <v>0</v>
          </cell>
          <cell r="P283">
            <v>0</v>
          </cell>
        </row>
        <row r="284">
          <cell r="B284">
            <v>0</v>
          </cell>
          <cell r="D284">
            <v>0</v>
          </cell>
          <cell r="E284">
            <v>0</v>
          </cell>
          <cell r="F284">
            <v>0</v>
          </cell>
          <cell r="G284">
            <v>0</v>
          </cell>
          <cell r="N284">
            <v>0</v>
          </cell>
          <cell r="P284">
            <v>0</v>
          </cell>
        </row>
        <row r="285">
          <cell r="B285">
            <v>0</v>
          </cell>
          <cell r="D285">
            <v>0</v>
          </cell>
          <cell r="E285">
            <v>0</v>
          </cell>
          <cell r="F285">
            <v>0</v>
          </cell>
          <cell r="G285">
            <v>0</v>
          </cell>
          <cell r="N285">
            <v>0</v>
          </cell>
          <cell r="P285">
            <v>0</v>
          </cell>
        </row>
        <row r="286">
          <cell r="B286">
            <v>0</v>
          </cell>
          <cell r="D286">
            <v>0</v>
          </cell>
          <cell r="E286">
            <v>0</v>
          </cell>
          <cell r="F286">
            <v>0</v>
          </cell>
          <cell r="G286">
            <v>0</v>
          </cell>
          <cell r="N286">
            <v>0</v>
          </cell>
          <cell r="P286">
            <v>0</v>
          </cell>
        </row>
        <row r="287">
          <cell r="B287">
            <v>0</v>
          </cell>
          <cell r="D287">
            <v>0</v>
          </cell>
          <cell r="E287">
            <v>0</v>
          </cell>
          <cell r="F287">
            <v>0</v>
          </cell>
          <cell r="G287">
            <v>0</v>
          </cell>
          <cell r="N287">
            <v>0</v>
          </cell>
          <cell r="P287">
            <v>0</v>
          </cell>
        </row>
        <row r="288">
          <cell r="B288">
            <v>0</v>
          </cell>
          <cell r="D288">
            <v>0</v>
          </cell>
          <cell r="E288">
            <v>0</v>
          </cell>
          <cell r="F288">
            <v>0</v>
          </cell>
          <cell r="G288">
            <v>0</v>
          </cell>
          <cell r="N288">
            <v>0</v>
          </cell>
          <cell r="P288">
            <v>0</v>
          </cell>
        </row>
        <row r="289">
          <cell r="B289">
            <v>0</v>
          </cell>
          <cell r="D289">
            <v>0</v>
          </cell>
          <cell r="E289">
            <v>0</v>
          </cell>
          <cell r="F289">
            <v>0</v>
          </cell>
          <cell r="G289">
            <v>0</v>
          </cell>
          <cell r="N289">
            <v>0</v>
          </cell>
          <cell r="P289">
            <v>0</v>
          </cell>
        </row>
        <row r="290">
          <cell r="B290">
            <v>0</v>
          </cell>
          <cell r="D290">
            <v>0</v>
          </cell>
          <cell r="E290">
            <v>0</v>
          </cell>
          <cell r="F290">
            <v>0</v>
          </cell>
          <cell r="G290">
            <v>0</v>
          </cell>
          <cell r="N290">
            <v>0</v>
          </cell>
          <cell r="P290">
            <v>0</v>
          </cell>
        </row>
        <row r="291">
          <cell r="B291">
            <v>0</v>
          </cell>
          <cell r="D291">
            <v>0</v>
          </cell>
          <cell r="E291">
            <v>0</v>
          </cell>
          <cell r="F291">
            <v>0</v>
          </cell>
          <cell r="G291">
            <v>0</v>
          </cell>
          <cell r="N291">
            <v>0</v>
          </cell>
          <cell r="P291">
            <v>0</v>
          </cell>
        </row>
        <row r="292">
          <cell r="B292">
            <v>0</v>
          </cell>
          <cell r="D292">
            <v>0</v>
          </cell>
          <cell r="E292">
            <v>0</v>
          </cell>
          <cell r="F292">
            <v>0</v>
          </cell>
          <cell r="G292">
            <v>0</v>
          </cell>
          <cell r="N292">
            <v>0</v>
          </cell>
          <cell r="P292">
            <v>0</v>
          </cell>
        </row>
        <row r="293">
          <cell r="B293">
            <v>0</v>
          </cell>
          <cell r="D293">
            <v>0</v>
          </cell>
          <cell r="E293">
            <v>0</v>
          </cell>
          <cell r="F293">
            <v>0</v>
          </cell>
          <cell r="G293">
            <v>0</v>
          </cell>
          <cell r="N293">
            <v>0</v>
          </cell>
          <cell r="P293">
            <v>0</v>
          </cell>
        </row>
        <row r="294">
          <cell r="B294">
            <v>0</v>
          </cell>
          <cell r="D294">
            <v>0</v>
          </cell>
          <cell r="E294">
            <v>0</v>
          </cell>
          <cell r="F294">
            <v>0</v>
          </cell>
          <cell r="G294">
            <v>0</v>
          </cell>
          <cell r="N294">
            <v>0</v>
          </cell>
          <cell r="P294">
            <v>0</v>
          </cell>
        </row>
        <row r="295">
          <cell r="B295">
            <v>0</v>
          </cell>
          <cell r="D295">
            <v>0</v>
          </cell>
          <cell r="E295">
            <v>0</v>
          </cell>
          <cell r="F295">
            <v>0</v>
          </cell>
          <cell r="G295">
            <v>0</v>
          </cell>
          <cell r="N295">
            <v>0</v>
          </cell>
          <cell r="P295">
            <v>0</v>
          </cell>
        </row>
        <row r="296">
          <cell r="B296">
            <v>0</v>
          </cell>
          <cell r="D296">
            <v>0</v>
          </cell>
          <cell r="E296">
            <v>0</v>
          </cell>
          <cell r="F296">
            <v>0</v>
          </cell>
          <cell r="G296">
            <v>0</v>
          </cell>
          <cell r="N296">
            <v>0</v>
          </cell>
          <cell r="P296">
            <v>0</v>
          </cell>
        </row>
        <row r="297">
          <cell r="B297">
            <v>0</v>
          </cell>
          <cell r="D297">
            <v>0</v>
          </cell>
          <cell r="E297">
            <v>0</v>
          </cell>
          <cell r="F297">
            <v>0</v>
          </cell>
          <cell r="G297">
            <v>0</v>
          </cell>
          <cell r="N297">
            <v>0</v>
          </cell>
          <cell r="P297">
            <v>0</v>
          </cell>
        </row>
        <row r="298">
          <cell r="B298">
            <v>0</v>
          </cell>
          <cell r="D298">
            <v>0</v>
          </cell>
          <cell r="E298">
            <v>0</v>
          </cell>
          <cell r="F298">
            <v>0</v>
          </cell>
          <cell r="G298">
            <v>0</v>
          </cell>
          <cell r="N298">
            <v>0</v>
          </cell>
          <cell r="P298">
            <v>0</v>
          </cell>
        </row>
        <row r="299">
          <cell r="B299">
            <v>0</v>
          </cell>
          <cell r="D299">
            <v>0</v>
          </cell>
          <cell r="E299">
            <v>0</v>
          </cell>
          <cell r="F299">
            <v>0</v>
          </cell>
          <cell r="G299">
            <v>0</v>
          </cell>
          <cell r="N299">
            <v>0</v>
          </cell>
          <cell r="P299">
            <v>0</v>
          </cell>
        </row>
        <row r="300">
          <cell r="B300">
            <v>0</v>
          </cell>
          <cell r="D300">
            <v>0</v>
          </cell>
          <cell r="E300">
            <v>0</v>
          </cell>
          <cell r="F300">
            <v>0</v>
          </cell>
          <cell r="G300">
            <v>0</v>
          </cell>
          <cell r="N300">
            <v>0</v>
          </cell>
          <cell r="P300">
            <v>0</v>
          </cell>
        </row>
        <row r="301">
          <cell r="B301">
            <v>0</v>
          </cell>
          <cell r="D301">
            <v>0</v>
          </cell>
          <cell r="E301">
            <v>0</v>
          </cell>
          <cell r="F301">
            <v>0</v>
          </cell>
          <cell r="G301">
            <v>0</v>
          </cell>
          <cell r="N301">
            <v>0</v>
          </cell>
          <cell r="P301">
            <v>0</v>
          </cell>
        </row>
        <row r="302">
          <cell r="B302">
            <v>0</v>
          </cell>
          <cell r="D302">
            <v>0</v>
          </cell>
          <cell r="E302">
            <v>0</v>
          </cell>
          <cell r="F302">
            <v>0</v>
          </cell>
          <cell r="G302">
            <v>0</v>
          </cell>
          <cell r="N302">
            <v>0</v>
          </cell>
          <cell r="P302">
            <v>0</v>
          </cell>
        </row>
        <row r="303">
          <cell r="B303">
            <v>0</v>
          </cell>
          <cell r="D303">
            <v>0</v>
          </cell>
          <cell r="E303">
            <v>0</v>
          </cell>
          <cell r="F303">
            <v>0</v>
          </cell>
          <cell r="G303">
            <v>0</v>
          </cell>
          <cell r="N303">
            <v>0</v>
          </cell>
          <cell r="P303">
            <v>0</v>
          </cell>
        </row>
        <row r="304">
          <cell r="B304">
            <v>0</v>
          </cell>
          <cell r="D304">
            <v>0</v>
          </cell>
          <cell r="E304">
            <v>0</v>
          </cell>
          <cell r="F304">
            <v>0</v>
          </cell>
          <cell r="G304">
            <v>0</v>
          </cell>
          <cell r="N304">
            <v>0</v>
          </cell>
          <cell r="P304">
            <v>0</v>
          </cell>
        </row>
        <row r="305">
          <cell r="B305">
            <v>0</v>
          </cell>
          <cell r="D305">
            <v>0</v>
          </cell>
          <cell r="E305">
            <v>0</v>
          </cell>
          <cell r="F305">
            <v>0</v>
          </cell>
          <cell r="G305">
            <v>0</v>
          </cell>
          <cell r="N305">
            <v>0</v>
          </cell>
          <cell r="P305">
            <v>0</v>
          </cell>
        </row>
        <row r="306">
          <cell r="B306">
            <v>0</v>
          </cell>
          <cell r="D306">
            <v>0</v>
          </cell>
          <cell r="E306">
            <v>0</v>
          </cell>
          <cell r="F306">
            <v>0</v>
          </cell>
          <cell r="G306">
            <v>0</v>
          </cell>
          <cell r="N306">
            <v>0</v>
          </cell>
          <cell r="P306">
            <v>0</v>
          </cell>
        </row>
        <row r="307">
          <cell r="B307">
            <v>0</v>
          </cell>
          <cell r="D307">
            <v>0</v>
          </cell>
          <cell r="E307">
            <v>0</v>
          </cell>
          <cell r="F307">
            <v>0</v>
          </cell>
          <cell r="G307">
            <v>0</v>
          </cell>
          <cell r="N307">
            <v>0</v>
          </cell>
          <cell r="P307">
            <v>0</v>
          </cell>
        </row>
        <row r="308">
          <cell r="B308">
            <v>0</v>
          </cell>
          <cell r="D308">
            <v>0</v>
          </cell>
          <cell r="E308">
            <v>0</v>
          </cell>
          <cell r="F308">
            <v>0</v>
          </cell>
          <cell r="G308">
            <v>0</v>
          </cell>
          <cell r="N308">
            <v>0</v>
          </cell>
          <cell r="P308">
            <v>0</v>
          </cell>
        </row>
        <row r="309">
          <cell r="B309">
            <v>0</v>
          </cell>
          <cell r="D309">
            <v>0</v>
          </cell>
          <cell r="E309">
            <v>0</v>
          </cell>
          <cell r="F309">
            <v>0</v>
          </cell>
          <cell r="G309">
            <v>0</v>
          </cell>
          <cell r="N309">
            <v>0</v>
          </cell>
          <cell r="P309">
            <v>0</v>
          </cell>
        </row>
        <row r="310">
          <cell r="B310">
            <v>0</v>
          </cell>
          <cell r="D310">
            <v>0</v>
          </cell>
          <cell r="E310">
            <v>0</v>
          </cell>
          <cell r="F310">
            <v>0</v>
          </cell>
          <cell r="G310">
            <v>0</v>
          </cell>
          <cell r="N310">
            <v>0</v>
          </cell>
          <cell r="P310">
            <v>0</v>
          </cell>
        </row>
        <row r="311">
          <cell r="B311">
            <v>0</v>
          </cell>
          <cell r="D311">
            <v>0</v>
          </cell>
          <cell r="E311">
            <v>0</v>
          </cell>
          <cell r="F311">
            <v>0</v>
          </cell>
          <cell r="G311">
            <v>0</v>
          </cell>
          <cell r="N311">
            <v>0</v>
          </cell>
          <cell r="P311">
            <v>0</v>
          </cell>
        </row>
        <row r="312">
          <cell r="B312">
            <v>0</v>
          </cell>
          <cell r="D312">
            <v>0</v>
          </cell>
          <cell r="E312">
            <v>0</v>
          </cell>
          <cell r="F312">
            <v>0</v>
          </cell>
          <cell r="G312">
            <v>0</v>
          </cell>
          <cell r="N312">
            <v>0</v>
          </cell>
          <cell r="P312">
            <v>0</v>
          </cell>
        </row>
        <row r="313">
          <cell r="B313">
            <v>0</v>
          </cell>
          <cell r="D313">
            <v>0</v>
          </cell>
          <cell r="E313">
            <v>0</v>
          </cell>
          <cell r="F313">
            <v>0</v>
          </cell>
          <cell r="G313">
            <v>0</v>
          </cell>
          <cell r="N313">
            <v>0</v>
          </cell>
          <cell r="P313">
            <v>0</v>
          </cell>
        </row>
        <row r="314">
          <cell r="B314">
            <v>0</v>
          </cell>
          <cell r="D314">
            <v>0</v>
          </cell>
          <cell r="E314">
            <v>0</v>
          </cell>
          <cell r="F314">
            <v>0</v>
          </cell>
          <cell r="G314">
            <v>0</v>
          </cell>
          <cell r="N314">
            <v>0</v>
          </cell>
          <cell r="P314">
            <v>0</v>
          </cell>
        </row>
        <row r="315">
          <cell r="B315">
            <v>0</v>
          </cell>
          <cell r="D315">
            <v>0</v>
          </cell>
          <cell r="E315">
            <v>0</v>
          </cell>
          <cell r="F315">
            <v>0</v>
          </cell>
          <cell r="G315">
            <v>0</v>
          </cell>
          <cell r="N315">
            <v>0</v>
          </cell>
          <cell r="P315">
            <v>0</v>
          </cell>
        </row>
        <row r="316">
          <cell r="B316">
            <v>0</v>
          </cell>
          <cell r="D316">
            <v>0</v>
          </cell>
          <cell r="E316">
            <v>0</v>
          </cell>
          <cell r="F316">
            <v>0</v>
          </cell>
          <cell r="G316">
            <v>0</v>
          </cell>
          <cell r="N316">
            <v>0</v>
          </cell>
          <cell r="P316">
            <v>0</v>
          </cell>
        </row>
        <row r="317">
          <cell r="B317">
            <v>0</v>
          </cell>
          <cell r="D317">
            <v>0</v>
          </cell>
          <cell r="E317">
            <v>0</v>
          </cell>
          <cell r="F317">
            <v>0</v>
          </cell>
          <cell r="G317">
            <v>0</v>
          </cell>
          <cell r="N317">
            <v>0</v>
          </cell>
          <cell r="P317">
            <v>0</v>
          </cell>
        </row>
        <row r="318">
          <cell r="B318">
            <v>0</v>
          </cell>
          <cell r="D318">
            <v>0</v>
          </cell>
          <cell r="E318">
            <v>0</v>
          </cell>
          <cell r="F318">
            <v>0</v>
          </cell>
          <cell r="G318">
            <v>0</v>
          </cell>
          <cell r="N318">
            <v>0</v>
          </cell>
          <cell r="P318">
            <v>0</v>
          </cell>
        </row>
        <row r="319">
          <cell r="B319">
            <v>0</v>
          </cell>
          <cell r="D319">
            <v>0</v>
          </cell>
          <cell r="E319">
            <v>0</v>
          </cell>
          <cell r="F319">
            <v>0</v>
          </cell>
          <cell r="G319">
            <v>0</v>
          </cell>
          <cell r="N319">
            <v>0</v>
          </cell>
          <cell r="P319">
            <v>0</v>
          </cell>
        </row>
        <row r="320">
          <cell r="B320">
            <v>0</v>
          </cell>
          <cell r="D320">
            <v>0</v>
          </cell>
          <cell r="E320">
            <v>0</v>
          </cell>
          <cell r="F320">
            <v>0</v>
          </cell>
          <cell r="G320">
            <v>0</v>
          </cell>
          <cell r="N320">
            <v>0</v>
          </cell>
          <cell r="P320">
            <v>0</v>
          </cell>
        </row>
        <row r="321">
          <cell r="B321">
            <v>0</v>
          </cell>
          <cell r="D321">
            <v>0</v>
          </cell>
          <cell r="E321">
            <v>0</v>
          </cell>
          <cell r="F321">
            <v>0</v>
          </cell>
          <cell r="G321">
            <v>0</v>
          </cell>
          <cell r="N321">
            <v>0</v>
          </cell>
          <cell r="P321">
            <v>0</v>
          </cell>
        </row>
        <row r="322">
          <cell r="B322">
            <v>0</v>
          </cell>
          <cell r="D322">
            <v>0</v>
          </cell>
          <cell r="E322">
            <v>0</v>
          </cell>
          <cell r="F322">
            <v>0</v>
          </cell>
          <cell r="G322">
            <v>0</v>
          </cell>
          <cell r="N322">
            <v>0</v>
          </cell>
          <cell r="P322">
            <v>0</v>
          </cell>
        </row>
        <row r="323">
          <cell r="B323">
            <v>0</v>
          </cell>
          <cell r="D323">
            <v>0</v>
          </cell>
          <cell r="E323">
            <v>0</v>
          </cell>
          <cell r="F323">
            <v>0</v>
          </cell>
          <cell r="G323">
            <v>0</v>
          </cell>
          <cell r="N323">
            <v>0</v>
          </cell>
          <cell r="P323">
            <v>0</v>
          </cell>
        </row>
        <row r="324">
          <cell r="B324">
            <v>0</v>
          </cell>
          <cell r="D324">
            <v>0</v>
          </cell>
          <cell r="E324">
            <v>0</v>
          </cell>
          <cell r="F324">
            <v>0</v>
          </cell>
          <cell r="G324">
            <v>0</v>
          </cell>
          <cell r="N324">
            <v>0</v>
          </cell>
          <cell r="P324">
            <v>0</v>
          </cell>
        </row>
        <row r="325">
          <cell r="B325">
            <v>0</v>
          </cell>
          <cell r="D325">
            <v>0</v>
          </cell>
          <cell r="E325">
            <v>0</v>
          </cell>
          <cell r="F325">
            <v>0</v>
          </cell>
          <cell r="G325">
            <v>0</v>
          </cell>
          <cell r="N325">
            <v>0</v>
          </cell>
          <cell r="P325">
            <v>0</v>
          </cell>
        </row>
        <row r="326">
          <cell r="B326">
            <v>0</v>
          </cell>
          <cell r="D326">
            <v>0</v>
          </cell>
          <cell r="E326">
            <v>0</v>
          </cell>
          <cell r="F326">
            <v>0</v>
          </cell>
          <cell r="G326">
            <v>0</v>
          </cell>
          <cell r="N326">
            <v>0</v>
          </cell>
          <cell r="P326">
            <v>0</v>
          </cell>
        </row>
        <row r="327">
          <cell r="B327">
            <v>0</v>
          </cell>
          <cell r="D327">
            <v>0</v>
          </cell>
          <cell r="E327">
            <v>0</v>
          </cell>
          <cell r="F327">
            <v>0</v>
          </cell>
          <cell r="G327">
            <v>0</v>
          </cell>
          <cell r="N327">
            <v>0</v>
          </cell>
          <cell r="P327">
            <v>0</v>
          </cell>
        </row>
        <row r="328">
          <cell r="B328">
            <v>0</v>
          </cell>
          <cell r="D328">
            <v>0</v>
          </cell>
          <cell r="E328">
            <v>0</v>
          </cell>
          <cell r="F328">
            <v>0</v>
          </cell>
          <cell r="G328">
            <v>0</v>
          </cell>
          <cell r="N328">
            <v>0</v>
          </cell>
          <cell r="P328">
            <v>0</v>
          </cell>
        </row>
        <row r="329">
          <cell r="B329">
            <v>0</v>
          </cell>
          <cell r="D329">
            <v>0</v>
          </cell>
          <cell r="E329">
            <v>0</v>
          </cell>
          <cell r="F329">
            <v>0</v>
          </cell>
          <cell r="G329">
            <v>0</v>
          </cell>
          <cell r="N329">
            <v>0</v>
          </cell>
          <cell r="P329">
            <v>0</v>
          </cell>
        </row>
        <row r="330">
          <cell r="B330">
            <v>0</v>
          </cell>
          <cell r="D330">
            <v>0</v>
          </cell>
          <cell r="E330">
            <v>0</v>
          </cell>
          <cell r="F330">
            <v>0</v>
          </cell>
          <cell r="G330">
            <v>0</v>
          </cell>
          <cell r="N330">
            <v>0</v>
          </cell>
          <cell r="P330">
            <v>0</v>
          </cell>
        </row>
        <row r="331">
          <cell r="B331">
            <v>0</v>
          </cell>
          <cell r="D331">
            <v>0</v>
          </cell>
          <cell r="E331">
            <v>0</v>
          </cell>
          <cell r="F331">
            <v>0</v>
          </cell>
          <cell r="G331">
            <v>0</v>
          </cell>
          <cell r="N331">
            <v>0</v>
          </cell>
          <cell r="P331">
            <v>0</v>
          </cell>
        </row>
        <row r="332">
          <cell r="B332">
            <v>0</v>
          </cell>
          <cell r="D332">
            <v>0</v>
          </cell>
          <cell r="E332">
            <v>0</v>
          </cell>
          <cell r="F332">
            <v>0</v>
          </cell>
          <cell r="G332">
            <v>0</v>
          </cell>
          <cell r="N332">
            <v>0</v>
          </cell>
          <cell r="P332">
            <v>0</v>
          </cell>
        </row>
        <row r="333">
          <cell r="B333">
            <v>0</v>
          </cell>
          <cell r="D333">
            <v>0</v>
          </cell>
          <cell r="E333">
            <v>0</v>
          </cell>
          <cell r="F333">
            <v>0</v>
          </cell>
          <cell r="G333">
            <v>0</v>
          </cell>
          <cell r="N333">
            <v>0</v>
          </cell>
          <cell r="P333">
            <v>0</v>
          </cell>
        </row>
        <row r="334">
          <cell r="B334">
            <v>0</v>
          </cell>
          <cell r="D334">
            <v>0</v>
          </cell>
          <cell r="E334">
            <v>0</v>
          </cell>
          <cell r="F334">
            <v>0</v>
          </cell>
          <cell r="G334">
            <v>0</v>
          </cell>
          <cell r="N334">
            <v>0</v>
          </cell>
          <cell r="P334">
            <v>0</v>
          </cell>
        </row>
        <row r="335">
          <cell r="B335">
            <v>0</v>
          </cell>
          <cell r="D335">
            <v>0</v>
          </cell>
          <cell r="E335">
            <v>0</v>
          </cell>
          <cell r="F335">
            <v>0</v>
          </cell>
          <cell r="G335">
            <v>0</v>
          </cell>
          <cell r="N335">
            <v>0</v>
          </cell>
          <cell r="P335">
            <v>0</v>
          </cell>
        </row>
        <row r="336">
          <cell r="B336">
            <v>0</v>
          </cell>
          <cell r="D336">
            <v>0</v>
          </cell>
          <cell r="E336">
            <v>0</v>
          </cell>
          <cell r="F336">
            <v>0</v>
          </cell>
          <cell r="G336">
            <v>0</v>
          </cell>
          <cell r="N336">
            <v>0</v>
          </cell>
          <cell r="P336">
            <v>0</v>
          </cell>
        </row>
        <row r="337">
          <cell r="B337">
            <v>0</v>
          </cell>
          <cell r="D337">
            <v>0</v>
          </cell>
          <cell r="E337">
            <v>0</v>
          </cell>
          <cell r="F337">
            <v>0</v>
          </cell>
          <cell r="G337">
            <v>0</v>
          </cell>
          <cell r="N337">
            <v>0</v>
          </cell>
          <cell r="P337">
            <v>0</v>
          </cell>
        </row>
        <row r="338">
          <cell r="B338">
            <v>0</v>
          </cell>
          <cell r="D338">
            <v>0</v>
          </cell>
          <cell r="E338">
            <v>0</v>
          </cell>
          <cell r="F338">
            <v>0</v>
          </cell>
          <cell r="G338">
            <v>0</v>
          </cell>
          <cell r="N338">
            <v>0</v>
          </cell>
          <cell r="P338">
            <v>0</v>
          </cell>
        </row>
        <row r="339">
          <cell r="B339">
            <v>0</v>
          </cell>
          <cell r="D339">
            <v>0</v>
          </cell>
          <cell r="E339">
            <v>0</v>
          </cell>
          <cell r="F339">
            <v>0</v>
          </cell>
          <cell r="G339">
            <v>0</v>
          </cell>
          <cell r="N339">
            <v>0</v>
          </cell>
          <cell r="P339">
            <v>0</v>
          </cell>
        </row>
        <row r="340">
          <cell r="B340">
            <v>0</v>
          </cell>
          <cell r="D340">
            <v>0</v>
          </cell>
          <cell r="E340">
            <v>0</v>
          </cell>
          <cell r="F340">
            <v>0</v>
          </cell>
          <cell r="G340">
            <v>0</v>
          </cell>
          <cell r="N340">
            <v>0</v>
          </cell>
          <cell r="P340">
            <v>0</v>
          </cell>
        </row>
        <row r="341">
          <cell r="B341">
            <v>0</v>
          </cell>
          <cell r="D341">
            <v>0</v>
          </cell>
          <cell r="E341">
            <v>0</v>
          </cell>
          <cell r="F341">
            <v>0</v>
          </cell>
          <cell r="G341">
            <v>0</v>
          </cell>
          <cell r="N341">
            <v>0</v>
          </cell>
          <cell r="P341">
            <v>0</v>
          </cell>
        </row>
        <row r="342">
          <cell r="B342">
            <v>0</v>
          </cell>
          <cell r="D342">
            <v>0</v>
          </cell>
          <cell r="E342">
            <v>0</v>
          </cell>
          <cell r="F342">
            <v>0</v>
          </cell>
          <cell r="G342">
            <v>0</v>
          </cell>
          <cell r="N342">
            <v>0</v>
          </cell>
          <cell r="P342">
            <v>0</v>
          </cell>
        </row>
        <row r="343">
          <cell r="B343">
            <v>0</v>
          </cell>
          <cell r="D343">
            <v>0</v>
          </cell>
          <cell r="E343">
            <v>0</v>
          </cell>
          <cell r="F343">
            <v>0</v>
          </cell>
          <cell r="G343">
            <v>0</v>
          </cell>
          <cell r="N343">
            <v>0</v>
          </cell>
          <cell r="P343">
            <v>0</v>
          </cell>
        </row>
        <row r="344">
          <cell r="B344">
            <v>0</v>
          </cell>
          <cell r="D344">
            <v>0</v>
          </cell>
          <cell r="E344">
            <v>0</v>
          </cell>
          <cell r="F344">
            <v>0</v>
          </cell>
          <cell r="G344">
            <v>0</v>
          </cell>
          <cell r="N344">
            <v>0</v>
          </cell>
          <cell r="P344">
            <v>0</v>
          </cell>
        </row>
        <row r="345">
          <cell r="B345">
            <v>0</v>
          </cell>
          <cell r="D345">
            <v>0</v>
          </cell>
          <cell r="E345">
            <v>0</v>
          </cell>
          <cell r="F345">
            <v>0</v>
          </cell>
          <cell r="G345">
            <v>0</v>
          </cell>
          <cell r="N345">
            <v>0</v>
          </cell>
          <cell r="P345">
            <v>0</v>
          </cell>
        </row>
        <row r="346">
          <cell r="B346">
            <v>0</v>
          </cell>
          <cell r="D346">
            <v>0</v>
          </cell>
          <cell r="E346">
            <v>0</v>
          </cell>
          <cell r="F346">
            <v>0</v>
          </cell>
          <cell r="G346">
            <v>0</v>
          </cell>
          <cell r="N346">
            <v>0</v>
          </cell>
          <cell r="P346">
            <v>0</v>
          </cell>
        </row>
        <row r="347">
          <cell r="B347">
            <v>0</v>
          </cell>
          <cell r="D347">
            <v>0</v>
          </cell>
          <cell r="E347">
            <v>0</v>
          </cell>
          <cell r="F347">
            <v>0</v>
          </cell>
          <cell r="G347">
            <v>0</v>
          </cell>
          <cell r="N347">
            <v>0</v>
          </cell>
          <cell r="P347">
            <v>0</v>
          </cell>
        </row>
        <row r="348">
          <cell r="B348">
            <v>0</v>
          </cell>
          <cell r="D348">
            <v>0</v>
          </cell>
          <cell r="E348">
            <v>0</v>
          </cell>
          <cell r="F348">
            <v>0</v>
          </cell>
          <cell r="G348">
            <v>0</v>
          </cell>
          <cell r="N348">
            <v>0</v>
          </cell>
          <cell r="P348">
            <v>0</v>
          </cell>
        </row>
        <row r="349">
          <cell r="B349">
            <v>0</v>
          </cell>
          <cell r="D349">
            <v>0</v>
          </cell>
          <cell r="E349">
            <v>0</v>
          </cell>
          <cell r="F349">
            <v>0</v>
          </cell>
          <cell r="G349">
            <v>0</v>
          </cell>
          <cell r="N349">
            <v>0</v>
          </cell>
          <cell r="P349">
            <v>0</v>
          </cell>
        </row>
        <row r="350">
          <cell r="B350">
            <v>0</v>
          </cell>
          <cell r="D350">
            <v>0</v>
          </cell>
          <cell r="E350">
            <v>0</v>
          </cell>
          <cell r="F350">
            <v>0</v>
          </cell>
          <cell r="G350">
            <v>0</v>
          </cell>
          <cell r="N350">
            <v>0</v>
          </cell>
          <cell r="P350">
            <v>0</v>
          </cell>
        </row>
        <row r="351">
          <cell r="B351">
            <v>0</v>
          </cell>
          <cell r="D351">
            <v>0</v>
          </cell>
          <cell r="E351">
            <v>0</v>
          </cell>
          <cell r="F351">
            <v>0</v>
          </cell>
          <cell r="G351">
            <v>0</v>
          </cell>
          <cell r="N351">
            <v>0</v>
          </cell>
          <cell r="P351">
            <v>0</v>
          </cell>
        </row>
        <row r="352">
          <cell r="B352">
            <v>0</v>
          </cell>
          <cell r="D352">
            <v>0</v>
          </cell>
          <cell r="E352">
            <v>0</v>
          </cell>
          <cell r="F352">
            <v>0</v>
          </cell>
          <cell r="G352">
            <v>0</v>
          </cell>
          <cell r="N352">
            <v>0</v>
          </cell>
          <cell r="P352">
            <v>0</v>
          </cell>
        </row>
        <row r="353">
          <cell r="B353">
            <v>0</v>
          </cell>
          <cell r="D353">
            <v>0</v>
          </cell>
          <cell r="E353">
            <v>0</v>
          </cell>
          <cell r="F353">
            <v>0</v>
          </cell>
          <cell r="G353">
            <v>0</v>
          </cell>
          <cell r="N353">
            <v>0</v>
          </cell>
          <cell r="P353">
            <v>0</v>
          </cell>
        </row>
        <row r="354">
          <cell r="B354">
            <v>0</v>
          </cell>
          <cell r="D354">
            <v>0</v>
          </cell>
          <cell r="E354">
            <v>0</v>
          </cell>
          <cell r="F354">
            <v>0</v>
          </cell>
          <cell r="G354">
            <v>0</v>
          </cell>
          <cell r="N354">
            <v>0</v>
          </cell>
          <cell r="P354">
            <v>0</v>
          </cell>
        </row>
        <row r="355">
          <cell r="B355">
            <v>0</v>
          </cell>
          <cell r="D355">
            <v>0</v>
          </cell>
          <cell r="E355">
            <v>0</v>
          </cell>
          <cell r="F355">
            <v>0</v>
          </cell>
          <cell r="G355">
            <v>0</v>
          </cell>
          <cell r="N355">
            <v>0</v>
          </cell>
          <cell r="P355">
            <v>0</v>
          </cell>
        </row>
        <row r="356">
          <cell r="B356">
            <v>0</v>
          </cell>
          <cell r="D356">
            <v>0</v>
          </cell>
          <cell r="E356">
            <v>0</v>
          </cell>
          <cell r="F356">
            <v>0</v>
          </cell>
          <cell r="G356">
            <v>0</v>
          </cell>
          <cell r="N356">
            <v>0</v>
          </cell>
          <cell r="P356">
            <v>0</v>
          </cell>
        </row>
        <row r="357">
          <cell r="B357">
            <v>0</v>
          </cell>
          <cell r="D357">
            <v>0</v>
          </cell>
          <cell r="E357">
            <v>0</v>
          </cell>
          <cell r="F357">
            <v>0</v>
          </cell>
          <cell r="G357">
            <v>0</v>
          </cell>
          <cell r="N357">
            <v>0</v>
          </cell>
          <cell r="P357">
            <v>0</v>
          </cell>
        </row>
        <row r="358">
          <cell r="B358">
            <v>0</v>
          </cell>
          <cell r="D358">
            <v>0</v>
          </cell>
          <cell r="E358">
            <v>0</v>
          </cell>
          <cell r="F358">
            <v>0</v>
          </cell>
          <cell r="G358">
            <v>0</v>
          </cell>
          <cell r="N358">
            <v>0</v>
          </cell>
          <cell r="P358">
            <v>0</v>
          </cell>
        </row>
        <row r="359">
          <cell r="B359">
            <v>0</v>
          </cell>
          <cell r="D359">
            <v>0</v>
          </cell>
          <cell r="E359">
            <v>0</v>
          </cell>
          <cell r="F359">
            <v>0</v>
          </cell>
          <cell r="G359">
            <v>0</v>
          </cell>
          <cell r="N359">
            <v>0</v>
          </cell>
          <cell r="P359">
            <v>0</v>
          </cell>
        </row>
        <row r="360">
          <cell r="B360">
            <v>0</v>
          </cell>
          <cell r="D360">
            <v>0</v>
          </cell>
          <cell r="E360">
            <v>0</v>
          </cell>
          <cell r="F360">
            <v>0</v>
          </cell>
          <cell r="G360">
            <v>0</v>
          </cell>
          <cell r="N360">
            <v>0</v>
          </cell>
          <cell r="P360">
            <v>0</v>
          </cell>
        </row>
        <row r="361">
          <cell r="B361">
            <v>0</v>
          </cell>
          <cell r="D361">
            <v>0</v>
          </cell>
          <cell r="E361">
            <v>0</v>
          </cell>
          <cell r="F361">
            <v>0</v>
          </cell>
          <cell r="G361">
            <v>0</v>
          </cell>
          <cell r="N361">
            <v>0</v>
          </cell>
          <cell r="P361">
            <v>0</v>
          </cell>
        </row>
        <row r="362">
          <cell r="B362">
            <v>0</v>
          </cell>
          <cell r="D362">
            <v>0</v>
          </cell>
          <cell r="E362">
            <v>0</v>
          </cell>
          <cell r="F362">
            <v>0</v>
          </cell>
          <cell r="G362">
            <v>0</v>
          </cell>
          <cell r="N362">
            <v>0</v>
          </cell>
          <cell r="P362">
            <v>0</v>
          </cell>
        </row>
        <row r="363">
          <cell r="B363">
            <v>0</v>
          </cell>
          <cell r="D363">
            <v>0</v>
          </cell>
          <cell r="E363">
            <v>0</v>
          </cell>
          <cell r="F363">
            <v>0</v>
          </cell>
          <cell r="G363">
            <v>0</v>
          </cell>
          <cell r="N363">
            <v>0</v>
          </cell>
          <cell r="P363">
            <v>0</v>
          </cell>
        </row>
        <row r="364">
          <cell r="B364">
            <v>0</v>
          </cell>
          <cell r="D364">
            <v>0</v>
          </cell>
          <cell r="E364">
            <v>0</v>
          </cell>
          <cell r="F364">
            <v>0</v>
          </cell>
          <cell r="G364">
            <v>0</v>
          </cell>
          <cell r="N364">
            <v>0</v>
          </cell>
          <cell r="P364">
            <v>0</v>
          </cell>
        </row>
        <row r="365">
          <cell r="B365">
            <v>0</v>
          </cell>
          <cell r="D365">
            <v>0</v>
          </cell>
          <cell r="E365">
            <v>0</v>
          </cell>
          <cell r="F365">
            <v>0</v>
          </cell>
          <cell r="G365">
            <v>0</v>
          </cell>
          <cell r="N365">
            <v>0</v>
          </cell>
          <cell r="P365">
            <v>0</v>
          </cell>
        </row>
        <row r="366">
          <cell r="B366">
            <v>0</v>
          </cell>
          <cell r="D366">
            <v>0</v>
          </cell>
          <cell r="E366">
            <v>0</v>
          </cell>
          <cell r="F366">
            <v>0</v>
          </cell>
          <cell r="G366">
            <v>0</v>
          </cell>
          <cell r="N366">
            <v>0</v>
          </cell>
          <cell r="P366">
            <v>0</v>
          </cell>
        </row>
        <row r="367">
          <cell r="B367">
            <v>0</v>
          </cell>
          <cell r="D367">
            <v>0</v>
          </cell>
          <cell r="E367">
            <v>0</v>
          </cell>
          <cell r="F367">
            <v>0</v>
          </cell>
          <cell r="G367">
            <v>0</v>
          </cell>
          <cell r="N367">
            <v>0</v>
          </cell>
          <cell r="P367">
            <v>0</v>
          </cell>
        </row>
        <row r="368">
          <cell r="B368">
            <v>0</v>
          </cell>
          <cell r="D368">
            <v>0</v>
          </cell>
          <cell r="E368">
            <v>0</v>
          </cell>
          <cell r="F368">
            <v>0</v>
          </cell>
          <cell r="G368">
            <v>0</v>
          </cell>
          <cell r="N368">
            <v>0</v>
          </cell>
          <cell r="P368">
            <v>0</v>
          </cell>
        </row>
        <row r="369">
          <cell r="B369">
            <v>0</v>
          </cell>
          <cell r="D369">
            <v>0</v>
          </cell>
          <cell r="E369">
            <v>0</v>
          </cell>
          <cell r="F369">
            <v>0</v>
          </cell>
          <cell r="G369">
            <v>0</v>
          </cell>
          <cell r="N369">
            <v>0</v>
          </cell>
          <cell r="P369">
            <v>0</v>
          </cell>
        </row>
        <row r="370">
          <cell r="B370">
            <v>0</v>
          </cell>
          <cell r="D370">
            <v>0</v>
          </cell>
          <cell r="E370">
            <v>0</v>
          </cell>
          <cell r="F370">
            <v>0</v>
          </cell>
          <cell r="G370">
            <v>0</v>
          </cell>
          <cell r="N370">
            <v>0</v>
          </cell>
          <cell r="P370">
            <v>0</v>
          </cell>
        </row>
        <row r="371">
          <cell r="B371">
            <v>0</v>
          </cell>
          <cell r="D371">
            <v>0</v>
          </cell>
          <cell r="E371">
            <v>0</v>
          </cell>
          <cell r="F371">
            <v>0</v>
          </cell>
          <cell r="G371">
            <v>0</v>
          </cell>
          <cell r="N371">
            <v>0</v>
          </cell>
          <cell r="P371">
            <v>0</v>
          </cell>
        </row>
        <row r="372">
          <cell r="B372">
            <v>0</v>
          </cell>
          <cell r="D372">
            <v>0</v>
          </cell>
          <cell r="E372">
            <v>0</v>
          </cell>
          <cell r="F372">
            <v>0</v>
          </cell>
          <cell r="G372">
            <v>0</v>
          </cell>
          <cell r="N372">
            <v>0</v>
          </cell>
          <cell r="P372">
            <v>0</v>
          </cell>
        </row>
        <row r="373">
          <cell r="B373">
            <v>0</v>
          </cell>
          <cell r="D373">
            <v>0</v>
          </cell>
          <cell r="E373">
            <v>0</v>
          </cell>
          <cell r="F373">
            <v>0</v>
          </cell>
          <cell r="G373">
            <v>0</v>
          </cell>
          <cell r="N373">
            <v>0</v>
          </cell>
          <cell r="P373">
            <v>0</v>
          </cell>
        </row>
        <row r="374">
          <cell r="B374">
            <v>0</v>
          </cell>
          <cell r="D374">
            <v>0</v>
          </cell>
          <cell r="E374">
            <v>0</v>
          </cell>
          <cell r="F374">
            <v>0</v>
          </cell>
          <cell r="G374">
            <v>0</v>
          </cell>
          <cell r="N374">
            <v>0</v>
          </cell>
          <cell r="P374">
            <v>0</v>
          </cell>
        </row>
        <row r="375">
          <cell r="B375">
            <v>0</v>
          </cell>
          <cell r="D375">
            <v>0</v>
          </cell>
          <cell r="E375">
            <v>0</v>
          </cell>
          <cell r="F375">
            <v>0</v>
          </cell>
          <cell r="G375">
            <v>0</v>
          </cell>
          <cell r="N375">
            <v>0</v>
          </cell>
          <cell r="P375">
            <v>0</v>
          </cell>
        </row>
        <row r="376">
          <cell r="B376">
            <v>0</v>
          </cell>
          <cell r="D376">
            <v>0</v>
          </cell>
          <cell r="E376">
            <v>0</v>
          </cell>
          <cell r="F376">
            <v>0</v>
          </cell>
          <cell r="G376">
            <v>0</v>
          </cell>
          <cell r="N376">
            <v>0</v>
          </cell>
          <cell r="P376">
            <v>0</v>
          </cell>
        </row>
        <row r="377">
          <cell r="B377">
            <v>0</v>
          </cell>
          <cell r="D377">
            <v>0</v>
          </cell>
          <cell r="E377">
            <v>0</v>
          </cell>
          <cell r="F377">
            <v>0</v>
          </cell>
          <cell r="G377">
            <v>0</v>
          </cell>
          <cell r="N377">
            <v>0</v>
          </cell>
          <cell r="P377">
            <v>0</v>
          </cell>
        </row>
        <row r="378">
          <cell r="B378">
            <v>0</v>
          </cell>
          <cell r="D378">
            <v>0</v>
          </cell>
          <cell r="E378">
            <v>0</v>
          </cell>
          <cell r="F378">
            <v>0</v>
          </cell>
          <cell r="G378">
            <v>0</v>
          </cell>
          <cell r="N378">
            <v>0</v>
          </cell>
          <cell r="P378">
            <v>0</v>
          </cell>
        </row>
        <row r="379">
          <cell r="B379">
            <v>0</v>
          </cell>
          <cell r="D379">
            <v>0</v>
          </cell>
          <cell r="E379">
            <v>0</v>
          </cell>
          <cell r="F379">
            <v>0</v>
          </cell>
          <cell r="G379">
            <v>0</v>
          </cell>
          <cell r="N379">
            <v>0</v>
          </cell>
          <cell r="P379">
            <v>0</v>
          </cell>
        </row>
        <row r="380">
          <cell r="B380">
            <v>0</v>
          </cell>
          <cell r="D380">
            <v>0</v>
          </cell>
          <cell r="E380">
            <v>0</v>
          </cell>
          <cell r="F380">
            <v>0</v>
          </cell>
          <cell r="G380">
            <v>0</v>
          </cell>
          <cell r="N380">
            <v>0</v>
          </cell>
          <cell r="P380">
            <v>0</v>
          </cell>
        </row>
        <row r="381">
          <cell r="B381">
            <v>0</v>
          </cell>
          <cell r="D381">
            <v>0</v>
          </cell>
          <cell r="E381">
            <v>0</v>
          </cell>
          <cell r="F381">
            <v>0</v>
          </cell>
          <cell r="G381">
            <v>0</v>
          </cell>
          <cell r="N381">
            <v>0</v>
          </cell>
          <cell r="P381">
            <v>0</v>
          </cell>
        </row>
        <row r="382">
          <cell r="B382">
            <v>0</v>
          </cell>
          <cell r="D382">
            <v>0</v>
          </cell>
          <cell r="E382">
            <v>0</v>
          </cell>
          <cell r="F382">
            <v>0</v>
          </cell>
          <cell r="G382">
            <v>0</v>
          </cell>
          <cell r="N382">
            <v>0</v>
          </cell>
          <cell r="P382">
            <v>0</v>
          </cell>
        </row>
        <row r="383">
          <cell r="B383">
            <v>0</v>
          </cell>
          <cell r="D383">
            <v>0</v>
          </cell>
          <cell r="E383">
            <v>0</v>
          </cell>
          <cell r="F383">
            <v>0</v>
          </cell>
          <cell r="G383">
            <v>0</v>
          </cell>
          <cell r="N383">
            <v>0</v>
          </cell>
          <cell r="P383">
            <v>0</v>
          </cell>
        </row>
        <row r="384">
          <cell r="B384">
            <v>0</v>
          </cell>
          <cell r="D384">
            <v>0</v>
          </cell>
          <cell r="E384">
            <v>0</v>
          </cell>
          <cell r="F384">
            <v>0</v>
          </cell>
          <cell r="G384">
            <v>0</v>
          </cell>
          <cell r="N384">
            <v>0</v>
          </cell>
          <cell r="P384">
            <v>0</v>
          </cell>
        </row>
        <row r="385">
          <cell r="B385">
            <v>0</v>
          </cell>
          <cell r="D385">
            <v>0</v>
          </cell>
          <cell r="E385">
            <v>0</v>
          </cell>
          <cell r="F385">
            <v>0</v>
          </cell>
          <cell r="G385">
            <v>0</v>
          </cell>
          <cell r="N385">
            <v>0</v>
          </cell>
          <cell r="P385">
            <v>0</v>
          </cell>
        </row>
        <row r="386">
          <cell r="B386">
            <v>0</v>
          </cell>
          <cell r="D386">
            <v>0</v>
          </cell>
          <cell r="E386">
            <v>0</v>
          </cell>
          <cell r="F386">
            <v>0</v>
          </cell>
          <cell r="G386">
            <v>0</v>
          </cell>
          <cell r="N386">
            <v>0</v>
          </cell>
          <cell r="P386">
            <v>0</v>
          </cell>
        </row>
        <row r="387">
          <cell r="B387">
            <v>0</v>
          </cell>
          <cell r="D387">
            <v>0</v>
          </cell>
          <cell r="E387">
            <v>0</v>
          </cell>
          <cell r="F387">
            <v>0</v>
          </cell>
          <cell r="G387">
            <v>0</v>
          </cell>
          <cell r="N387">
            <v>0</v>
          </cell>
          <cell r="P387">
            <v>0</v>
          </cell>
        </row>
        <row r="388">
          <cell r="B388">
            <v>0</v>
          </cell>
          <cell r="D388">
            <v>0</v>
          </cell>
          <cell r="E388">
            <v>0</v>
          </cell>
          <cell r="F388">
            <v>0</v>
          </cell>
          <cell r="G388">
            <v>0</v>
          </cell>
          <cell r="N388">
            <v>0</v>
          </cell>
          <cell r="P388">
            <v>0</v>
          </cell>
        </row>
        <row r="389">
          <cell r="B389">
            <v>0</v>
          </cell>
          <cell r="D389">
            <v>0</v>
          </cell>
          <cell r="E389">
            <v>0</v>
          </cell>
          <cell r="F389">
            <v>0</v>
          </cell>
          <cell r="G389">
            <v>0</v>
          </cell>
          <cell r="N389">
            <v>0</v>
          </cell>
          <cell r="P389">
            <v>0</v>
          </cell>
        </row>
        <row r="390">
          <cell r="B390">
            <v>0</v>
          </cell>
          <cell r="D390">
            <v>0</v>
          </cell>
          <cell r="E390">
            <v>0</v>
          </cell>
          <cell r="F390">
            <v>0</v>
          </cell>
          <cell r="G390">
            <v>0</v>
          </cell>
          <cell r="N390">
            <v>0</v>
          </cell>
          <cell r="P390">
            <v>0</v>
          </cell>
        </row>
        <row r="391">
          <cell r="B391">
            <v>0</v>
          </cell>
          <cell r="D391">
            <v>0</v>
          </cell>
          <cell r="E391">
            <v>0</v>
          </cell>
          <cell r="F391">
            <v>0</v>
          </cell>
          <cell r="G391">
            <v>0</v>
          </cell>
          <cell r="N391">
            <v>0</v>
          </cell>
          <cell r="P391">
            <v>0</v>
          </cell>
        </row>
        <row r="392">
          <cell r="B392">
            <v>0</v>
          </cell>
          <cell r="D392">
            <v>0</v>
          </cell>
          <cell r="E392">
            <v>0</v>
          </cell>
          <cell r="F392">
            <v>0</v>
          </cell>
          <cell r="G392">
            <v>0</v>
          </cell>
          <cell r="N392">
            <v>0</v>
          </cell>
          <cell r="P392">
            <v>0</v>
          </cell>
        </row>
        <row r="393">
          <cell r="B393">
            <v>0</v>
          </cell>
          <cell r="D393">
            <v>0</v>
          </cell>
          <cell r="E393">
            <v>0</v>
          </cell>
          <cell r="F393">
            <v>0</v>
          </cell>
          <cell r="G393">
            <v>0</v>
          </cell>
          <cell r="N393">
            <v>0</v>
          </cell>
          <cell r="P393">
            <v>0</v>
          </cell>
        </row>
        <row r="394">
          <cell r="B394">
            <v>0</v>
          </cell>
          <cell r="D394">
            <v>0</v>
          </cell>
          <cell r="E394">
            <v>0</v>
          </cell>
          <cell r="F394">
            <v>0</v>
          </cell>
          <cell r="G394">
            <v>0</v>
          </cell>
          <cell r="N394">
            <v>0</v>
          </cell>
          <cell r="P394">
            <v>0</v>
          </cell>
        </row>
        <row r="395">
          <cell r="B395">
            <v>0</v>
          </cell>
          <cell r="D395">
            <v>0</v>
          </cell>
          <cell r="E395">
            <v>0</v>
          </cell>
          <cell r="F395">
            <v>0</v>
          </cell>
          <cell r="G395">
            <v>0</v>
          </cell>
          <cell r="N395">
            <v>0</v>
          </cell>
          <cell r="P395">
            <v>0</v>
          </cell>
        </row>
        <row r="396">
          <cell r="B396">
            <v>0</v>
          </cell>
          <cell r="D396">
            <v>0</v>
          </cell>
          <cell r="E396">
            <v>0</v>
          </cell>
          <cell r="F396">
            <v>0</v>
          </cell>
          <cell r="G396">
            <v>0</v>
          </cell>
          <cell r="N396">
            <v>0</v>
          </cell>
          <cell r="P396">
            <v>0</v>
          </cell>
        </row>
        <row r="397">
          <cell r="B397">
            <v>0</v>
          </cell>
          <cell r="D397">
            <v>0</v>
          </cell>
          <cell r="E397">
            <v>0</v>
          </cell>
          <cell r="F397">
            <v>0</v>
          </cell>
          <cell r="G397">
            <v>0</v>
          </cell>
          <cell r="N397">
            <v>0</v>
          </cell>
          <cell r="P397">
            <v>0</v>
          </cell>
        </row>
        <row r="398">
          <cell r="B398">
            <v>0</v>
          </cell>
          <cell r="D398">
            <v>0</v>
          </cell>
          <cell r="E398">
            <v>0</v>
          </cell>
          <cell r="F398">
            <v>0</v>
          </cell>
          <cell r="G398">
            <v>0</v>
          </cell>
          <cell r="N398">
            <v>0</v>
          </cell>
          <cell r="P398">
            <v>0</v>
          </cell>
        </row>
        <row r="399">
          <cell r="B399">
            <v>0</v>
          </cell>
          <cell r="D399">
            <v>0</v>
          </cell>
          <cell r="E399">
            <v>0</v>
          </cell>
          <cell r="F399">
            <v>0</v>
          </cell>
          <cell r="G399">
            <v>0</v>
          </cell>
          <cell r="N399">
            <v>0</v>
          </cell>
          <cell r="P399">
            <v>0</v>
          </cell>
        </row>
        <row r="400">
          <cell r="B400">
            <v>0</v>
          </cell>
          <cell r="D400">
            <v>0</v>
          </cell>
          <cell r="E400">
            <v>0</v>
          </cell>
          <cell r="F400">
            <v>0</v>
          </cell>
          <cell r="G400">
            <v>0</v>
          </cell>
          <cell r="N400">
            <v>0</v>
          </cell>
          <cell r="P400">
            <v>0</v>
          </cell>
        </row>
        <row r="401">
          <cell r="B401">
            <v>0</v>
          </cell>
          <cell r="D401">
            <v>0</v>
          </cell>
          <cell r="E401">
            <v>0</v>
          </cell>
          <cell r="F401">
            <v>0</v>
          </cell>
          <cell r="G401">
            <v>0</v>
          </cell>
          <cell r="N401">
            <v>0</v>
          </cell>
          <cell r="P401">
            <v>0</v>
          </cell>
        </row>
        <row r="402">
          <cell r="B402">
            <v>0</v>
          </cell>
          <cell r="D402">
            <v>0</v>
          </cell>
          <cell r="E402">
            <v>0</v>
          </cell>
          <cell r="F402">
            <v>0</v>
          </cell>
          <cell r="G402">
            <v>0</v>
          </cell>
          <cell r="N402">
            <v>0</v>
          </cell>
          <cell r="P402">
            <v>0</v>
          </cell>
        </row>
        <row r="403">
          <cell r="B403">
            <v>0</v>
          </cell>
          <cell r="D403">
            <v>0</v>
          </cell>
          <cell r="E403">
            <v>0</v>
          </cell>
          <cell r="F403">
            <v>0</v>
          </cell>
          <cell r="G403">
            <v>0</v>
          </cell>
          <cell r="N403">
            <v>0</v>
          </cell>
          <cell r="P403">
            <v>0</v>
          </cell>
        </row>
        <row r="404">
          <cell r="B404">
            <v>0</v>
          </cell>
          <cell r="D404">
            <v>0</v>
          </cell>
          <cell r="E404">
            <v>0</v>
          </cell>
          <cell r="F404">
            <v>0</v>
          </cell>
          <cell r="G404">
            <v>0</v>
          </cell>
          <cell r="N404">
            <v>0</v>
          </cell>
          <cell r="P404">
            <v>0</v>
          </cell>
        </row>
        <row r="405">
          <cell r="B405">
            <v>0</v>
          </cell>
          <cell r="D405">
            <v>0</v>
          </cell>
          <cell r="E405">
            <v>0</v>
          </cell>
          <cell r="F405">
            <v>0</v>
          </cell>
          <cell r="G405">
            <v>0</v>
          </cell>
          <cell r="N405">
            <v>0</v>
          </cell>
          <cell r="P405">
            <v>0</v>
          </cell>
        </row>
        <row r="406">
          <cell r="B406">
            <v>0</v>
          </cell>
          <cell r="D406">
            <v>0</v>
          </cell>
          <cell r="E406">
            <v>0</v>
          </cell>
          <cell r="F406">
            <v>0</v>
          </cell>
          <cell r="G406">
            <v>0</v>
          </cell>
          <cell r="N406">
            <v>0</v>
          </cell>
          <cell r="P406">
            <v>0</v>
          </cell>
        </row>
        <row r="407">
          <cell r="B407">
            <v>0</v>
          </cell>
          <cell r="D407">
            <v>0</v>
          </cell>
          <cell r="E407">
            <v>0</v>
          </cell>
          <cell r="F407">
            <v>0</v>
          </cell>
          <cell r="G407">
            <v>0</v>
          </cell>
          <cell r="N407">
            <v>0</v>
          </cell>
          <cell r="P407">
            <v>0</v>
          </cell>
        </row>
        <row r="408">
          <cell r="B408">
            <v>0</v>
          </cell>
          <cell r="D408">
            <v>0</v>
          </cell>
          <cell r="E408">
            <v>0</v>
          </cell>
          <cell r="F408">
            <v>0</v>
          </cell>
          <cell r="G408">
            <v>0</v>
          </cell>
          <cell r="N408">
            <v>0</v>
          </cell>
          <cell r="P408">
            <v>0</v>
          </cell>
        </row>
        <row r="409">
          <cell r="B409">
            <v>0</v>
          </cell>
          <cell r="D409">
            <v>0</v>
          </cell>
          <cell r="E409">
            <v>0</v>
          </cell>
          <cell r="F409">
            <v>0</v>
          </cell>
          <cell r="G409">
            <v>0</v>
          </cell>
          <cell r="N409">
            <v>0</v>
          </cell>
          <cell r="P409">
            <v>0</v>
          </cell>
        </row>
        <row r="410">
          <cell r="B410">
            <v>0</v>
          </cell>
          <cell r="D410">
            <v>0</v>
          </cell>
          <cell r="E410">
            <v>0</v>
          </cell>
          <cell r="F410">
            <v>0</v>
          </cell>
          <cell r="G410">
            <v>0</v>
          </cell>
          <cell r="N410">
            <v>0</v>
          </cell>
          <cell r="P410">
            <v>0</v>
          </cell>
        </row>
        <row r="411">
          <cell r="B411">
            <v>0</v>
          </cell>
          <cell r="D411">
            <v>0</v>
          </cell>
          <cell r="E411">
            <v>0</v>
          </cell>
          <cell r="F411">
            <v>0</v>
          </cell>
          <cell r="G411">
            <v>0</v>
          </cell>
          <cell r="N411">
            <v>0</v>
          </cell>
          <cell r="P411">
            <v>0</v>
          </cell>
        </row>
        <row r="412">
          <cell r="B412">
            <v>0</v>
          </cell>
          <cell r="D412">
            <v>0</v>
          </cell>
          <cell r="E412">
            <v>0</v>
          </cell>
          <cell r="F412">
            <v>0</v>
          </cell>
          <cell r="G412">
            <v>0</v>
          </cell>
          <cell r="N412">
            <v>0</v>
          </cell>
          <cell r="P412">
            <v>0</v>
          </cell>
        </row>
        <row r="413">
          <cell r="B413">
            <v>0</v>
          </cell>
          <cell r="D413">
            <v>0</v>
          </cell>
          <cell r="E413">
            <v>0</v>
          </cell>
          <cell r="F413">
            <v>0</v>
          </cell>
          <cell r="G413">
            <v>0</v>
          </cell>
          <cell r="N413">
            <v>0</v>
          </cell>
          <cell r="P413">
            <v>0</v>
          </cell>
        </row>
        <row r="414">
          <cell r="B414">
            <v>0</v>
          </cell>
          <cell r="D414">
            <v>0</v>
          </cell>
          <cell r="E414">
            <v>0</v>
          </cell>
          <cell r="F414">
            <v>0</v>
          </cell>
          <cell r="G414">
            <v>0</v>
          </cell>
          <cell r="N414">
            <v>0</v>
          </cell>
          <cell r="P414">
            <v>0</v>
          </cell>
        </row>
        <row r="415">
          <cell r="B415">
            <v>0</v>
          </cell>
          <cell r="D415">
            <v>0</v>
          </cell>
          <cell r="E415">
            <v>0</v>
          </cell>
          <cell r="F415">
            <v>0</v>
          </cell>
          <cell r="G415">
            <v>0</v>
          </cell>
          <cell r="N415">
            <v>0</v>
          </cell>
          <cell r="P415">
            <v>0</v>
          </cell>
        </row>
        <row r="416">
          <cell r="B416">
            <v>0</v>
          </cell>
          <cell r="D416">
            <v>0</v>
          </cell>
          <cell r="E416">
            <v>0</v>
          </cell>
          <cell r="F416">
            <v>0</v>
          </cell>
          <cell r="G416">
            <v>0</v>
          </cell>
          <cell r="N416">
            <v>0</v>
          </cell>
          <cell r="P416">
            <v>0</v>
          </cell>
        </row>
        <row r="417">
          <cell r="B417">
            <v>0</v>
          </cell>
          <cell r="D417">
            <v>0</v>
          </cell>
          <cell r="E417">
            <v>0</v>
          </cell>
          <cell r="F417">
            <v>0</v>
          </cell>
          <cell r="G417">
            <v>0</v>
          </cell>
          <cell r="N417">
            <v>0</v>
          </cell>
          <cell r="P417">
            <v>0</v>
          </cell>
        </row>
        <row r="418">
          <cell r="B418">
            <v>0</v>
          </cell>
          <cell r="D418">
            <v>0</v>
          </cell>
          <cell r="E418">
            <v>0</v>
          </cell>
          <cell r="F418">
            <v>0</v>
          </cell>
          <cell r="G418">
            <v>0</v>
          </cell>
          <cell r="N418">
            <v>0</v>
          </cell>
          <cell r="P418">
            <v>0</v>
          </cell>
        </row>
        <row r="419">
          <cell r="B419">
            <v>0</v>
          </cell>
          <cell r="D419">
            <v>0</v>
          </cell>
          <cell r="E419">
            <v>0</v>
          </cell>
          <cell r="F419">
            <v>0</v>
          </cell>
          <cell r="G419">
            <v>0</v>
          </cell>
          <cell r="N419">
            <v>0</v>
          </cell>
          <cell r="P419">
            <v>0</v>
          </cell>
        </row>
        <row r="420">
          <cell r="B420">
            <v>0</v>
          </cell>
          <cell r="D420">
            <v>0</v>
          </cell>
          <cell r="E420">
            <v>0</v>
          </cell>
          <cell r="F420">
            <v>0</v>
          </cell>
          <cell r="G420">
            <v>0</v>
          </cell>
          <cell r="N420">
            <v>0</v>
          </cell>
          <cell r="P420">
            <v>0</v>
          </cell>
        </row>
        <row r="421">
          <cell r="B421">
            <v>0</v>
          </cell>
          <cell r="D421">
            <v>0</v>
          </cell>
          <cell r="E421">
            <v>0</v>
          </cell>
          <cell r="F421">
            <v>0</v>
          </cell>
          <cell r="G421">
            <v>0</v>
          </cell>
          <cell r="N421">
            <v>0</v>
          </cell>
          <cell r="P421">
            <v>0</v>
          </cell>
        </row>
        <row r="422">
          <cell r="B422">
            <v>0</v>
          </cell>
          <cell r="D422">
            <v>0</v>
          </cell>
          <cell r="E422">
            <v>0</v>
          </cell>
          <cell r="F422">
            <v>0</v>
          </cell>
          <cell r="G422">
            <v>0</v>
          </cell>
          <cell r="N422">
            <v>0</v>
          </cell>
          <cell r="P422">
            <v>0</v>
          </cell>
        </row>
        <row r="423">
          <cell r="B423">
            <v>0</v>
          </cell>
          <cell r="D423">
            <v>0</v>
          </cell>
          <cell r="E423">
            <v>0</v>
          </cell>
          <cell r="F423">
            <v>0</v>
          </cell>
          <cell r="G423">
            <v>0</v>
          </cell>
          <cell r="N423">
            <v>0</v>
          </cell>
          <cell r="P423">
            <v>0</v>
          </cell>
        </row>
        <row r="424">
          <cell r="B424">
            <v>0</v>
          </cell>
          <cell r="D424">
            <v>0</v>
          </cell>
          <cell r="E424">
            <v>0</v>
          </cell>
          <cell r="F424">
            <v>0</v>
          </cell>
          <cell r="G424">
            <v>0</v>
          </cell>
          <cell r="N424">
            <v>0</v>
          </cell>
          <cell r="P424">
            <v>0</v>
          </cell>
        </row>
        <row r="425">
          <cell r="B425">
            <v>0</v>
          </cell>
          <cell r="D425">
            <v>0</v>
          </cell>
          <cell r="E425">
            <v>0</v>
          </cell>
          <cell r="F425">
            <v>0</v>
          </cell>
          <cell r="G425">
            <v>0</v>
          </cell>
          <cell r="N425">
            <v>0</v>
          </cell>
          <cell r="P425">
            <v>0</v>
          </cell>
        </row>
        <row r="426">
          <cell r="B426">
            <v>0</v>
          </cell>
          <cell r="D426">
            <v>0</v>
          </cell>
          <cell r="E426">
            <v>0</v>
          </cell>
          <cell r="F426">
            <v>0</v>
          </cell>
          <cell r="G426">
            <v>0</v>
          </cell>
          <cell r="N426">
            <v>0</v>
          </cell>
          <cell r="P426">
            <v>0</v>
          </cell>
        </row>
        <row r="427">
          <cell r="B427">
            <v>0</v>
          </cell>
          <cell r="D427">
            <v>0</v>
          </cell>
          <cell r="E427">
            <v>0</v>
          </cell>
          <cell r="F427">
            <v>0</v>
          </cell>
          <cell r="G427">
            <v>0</v>
          </cell>
          <cell r="N427">
            <v>0</v>
          </cell>
          <cell r="P427">
            <v>0</v>
          </cell>
        </row>
        <row r="428">
          <cell r="B428">
            <v>0</v>
          </cell>
          <cell r="D428">
            <v>0</v>
          </cell>
          <cell r="E428">
            <v>0</v>
          </cell>
          <cell r="F428">
            <v>0</v>
          </cell>
          <cell r="G428">
            <v>0</v>
          </cell>
          <cell r="N428">
            <v>0</v>
          </cell>
          <cell r="P428">
            <v>0</v>
          </cell>
        </row>
        <row r="429">
          <cell r="B429">
            <v>0</v>
          </cell>
          <cell r="D429">
            <v>0</v>
          </cell>
          <cell r="E429">
            <v>0</v>
          </cell>
          <cell r="F429">
            <v>0</v>
          </cell>
          <cell r="G429">
            <v>0</v>
          </cell>
          <cell r="N429">
            <v>0</v>
          </cell>
          <cell r="P429">
            <v>0</v>
          </cell>
        </row>
        <row r="430">
          <cell r="B430">
            <v>0</v>
          </cell>
          <cell r="D430">
            <v>0</v>
          </cell>
          <cell r="E430">
            <v>0</v>
          </cell>
          <cell r="F430">
            <v>0</v>
          </cell>
          <cell r="G430">
            <v>0</v>
          </cell>
          <cell r="N430">
            <v>0</v>
          </cell>
          <cell r="P430">
            <v>0</v>
          </cell>
        </row>
        <row r="431">
          <cell r="B431">
            <v>0</v>
          </cell>
          <cell r="D431">
            <v>0</v>
          </cell>
          <cell r="E431">
            <v>0</v>
          </cell>
          <cell r="F431">
            <v>0</v>
          </cell>
          <cell r="G431">
            <v>0</v>
          </cell>
          <cell r="N431">
            <v>0</v>
          </cell>
          <cell r="P431">
            <v>0</v>
          </cell>
        </row>
        <row r="432">
          <cell r="B432">
            <v>0</v>
          </cell>
          <cell r="D432">
            <v>0</v>
          </cell>
          <cell r="E432">
            <v>0</v>
          </cell>
          <cell r="F432">
            <v>0</v>
          </cell>
          <cell r="G432">
            <v>0</v>
          </cell>
          <cell r="N432">
            <v>0</v>
          </cell>
          <cell r="P432">
            <v>0</v>
          </cell>
        </row>
        <row r="433">
          <cell r="B433">
            <v>0</v>
          </cell>
          <cell r="D433">
            <v>0</v>
          </cell>
          <cell r="E433">
            <v>0</v>
          </cell>
          <cell r="F433">
            <v>0</v>
          </cell>
          <cell r="G433">
            <v>0</v>
          </cell>
          <cell r="N433">
            <v>0</v>
          </cell>
          <cell r="P433">
            <v>0</v>
          </cell>
        </row>
        <row r="434">
          <cell r="B434">
            <v>0</v>
          </cell>
          <cell r="D434">
            <v>0</v>
          </cell>
          <cell r="E434">
            <v>0</v>
          </cell>
          <cell r="F434">
            <v>0</v>
          </cell>
          <cell r="G434">
            <v>0</v>
          </cell>
          <cell r="N434">
            <v>0</v>
          </cell>
          <cell r="P434">
            <v>0</v>
          </cell>
        </row>
        <row r="435">
          <cell r="B435">
            <v>0</v>
          </cell>
          <cell r="D435">
            <v>0</v>
          </cell>
          <cell r="E435">
            <v>0</v>
          </cell>
          <cell r="F435">
            <v>0</v>
          </cell>
          <cell r="G435">
            <v>0</v>
          </cell>
          <cell r="N435">
            <v>0</v>
          </cell>
          <cell r="P435">
            <v>0</v>
          </cell>
        </row>
        <row r="436">
          <cell r="B436">
            <v>0</v>
          </cell>
          <cell r="D436">
            <v>0</v>
          </cell>
          <cell r="E436">
            <v>0</v>
          </cell>
          <cell r="F436">
            <v>0</v>
          </cell>
          <cell r="G436">
            <v>0</v>
          </cell>
          <cell r="N436">
            <v>0</v>
          </cell>
          <cell r="P436">
            <v>0</v>
          </cell>
        </row>
        <row r="437">
          <cell r="B437">
            <v>0</v>
          </cell>
          <cell r="D437">
            <v>0</v>
          </cell>
          <cell r="E437">
            <v>0</v>
          </cell>
          <cell r="F437">
            <v>0</v>
          </cell>
          <cell r="G437">
            <v>0</v>
          </cell>
          <cell r="N437">
            <v>0</v>
          </cell>
          <cell r="P437">
            <v>0</v>
          </cell>
        </row>
        <row r="438">
          <cell r="B438">
            <v>0</v>
          </cell>
          <cell r="D438">
            <v>0</v>
          </cell>
          <cell r="E438">
            <v>0</v>
          </cell>
          <cell r="F438">
            <v>0</v>
          </cell>
          <cell r="G438">
            <v>0</v>
          </cell>
          <cell r="N438">
            <v>0</v>
          </cell>
          <cell r="P438">
            <v>0</v>
          </cell>
        </row>
        <row r="439">
          <cell r="B439">
            <v>0</v>
          </cell>
          <cell r="D439">
            <v>0</v>
          </cell>
          <cell r="E439">
            <v>0</v>
          </cell>
          <cell r="F439">
            <v>0</v>
          </cell>
          <cell r="G439">
            <v>0</v>
          </cell>
          <cell r="N439">
            <v>0</v>
          </cell>
          <cell r="P439">
            <v>0</v>
          </cell>
        </row>
        <row r="440">
          <cell r="B440">
            <v>0</v>
          </cell>
          <cell r="D440">
            <v>0</v>
          </cell>
          <cell r="E440">
            <v>0</v>
          </cell>
          <cell r="F440">
            <v>0</v>
          </cell>
          <cell r="G440">
            <v>0</v>
          </cell>
          <cell r="N440">
            <v>0</v>
          </cell>
          <cell r="P440">
            <v>0</v>
          </cell>
        </row>
        <row r="441">
          <cell r="B441">
            <v>0</v>
          </cell>
          <cell r="D441">
            <v>0</v>
          </cell>
          <cell r="E441">
            <v>0</v>
          </cell>
          <cell r="F441">
            <v>0</v>
          </cell>
          <cell r="G441">
            <v>0</v>
          </cell>
          <cell r="N441">
            <v>0</v>
          </cell>
          <cell r="P441">
            <v>0</v>
          </cell>
        </row>
        <row r="442">
          <cell r="B442">
            <v>0</v>
          </cell>
          <cell r="D442">
            <v>0</v>
          </cell>
          <cell r="E442">
            <v>0</v>
          </cell>
          <cell r="F442">
            <v>0</v>
          </cell>
          <cell r="G442">
            <v>0</v>
          </cell>
          <cell r="N442">
            <v>0</v>
          </cell>
          <cell r="P442">
            <v>0</v>
          </cell>
        </row>
        <row r="443">
          <cell r="B443">
            <v>0</v>
          </cell>
          <cell r="D443">
            <v>0</v>
          </cell>
          <cell r="E443">
            <v>0</v>
          </cell>
          <cell r="F443">
            <v>0</v>
          </cell>
          <cell r="G443">
            <v>0</v>
          </cell>
          <cell r="N443">
            <v>0</v>
          </cell>
          <cell r="P443">
            <v>0</v>
          </cell>
        </row>
        <row r="444">
          <cell r="B444">
            <v>0</v>
          </cell>
          <cell r="D444">
            <v>0</v>
          </cell>
          <cell r="E444">
            <v>0</v>
          </cell>
          <cell r="F444">
            <v>0</v>
          </cell>
          <cell r="G444">
            <v>0</v>
          </cell>
          <cell r="N444">
            <v>0</v>
          </cell>
          <cell r="P444">
            <v>0</v>
          </cell>
        </row>
        <row r="445">
          <cell r="B445">
            <v>0</v>
          </cell>
          <cell r="D445">
            <v>0</v>
          </cell>
          <cell r="E445">
            <v>0</v>
          </cell>
          <cell r="F445">
            <v>0</v>
          </cell>
          <cell r="G445">
            <v>0</v>
          </cell>
          <cell r="N445">
            <v>0</v>
          </cell>
          <cell r="P445">
            <v>0</v>
          </cell>
        </row>
        <row r="446">
          <cell r="B446">
            <v>0</v>
          </cell>
          <cell r="D446">
            <v>0</v>
          </cell>
          <cell r="E446">
            <v>0</v>
          </cell>
          <cell r="F446">
            <v>0</v>
          </cell>
          <cell r="G446">
            <v>0</v>
          </cell>
          <cell r="N446">
            <v>0</v>
          </cell>
          <cell r="P446">
            <v>0</v>
          </cell>
        </row>
        <row r="447">
          <cell r="B447">
            <v>0</v>
          </cell>
          <cell r="D447">
            <v>0</v>
          </cell>
          <cell r="E447">
            <v>0</v>
          </cell>
          <cell r="F447">
            <v>0</v>
          </cell>
          <cell r="G447">
            <v>0</v>
          </cell>
          <cell r="N447">
            <v>0</v>
          </cell>
          <cell r="P447">
            <v>0</v>
          </cell>
        </row>
        <row r="448">
          <cell r="B448">
            <v>0</v>
          </cell>
          <cell r="D448">
            <v>0</v>
          </cell>
          <cell r="E448">
            <v>0</v>
          </cell>
          <cell r="F448">
            <v>0</v>
          </cell>
          <cell r="G448">
            <v>0</v>
          </cell>
          <cell r="N448">
            <v>0</v>
          </cell>
          <cell r="P448">
            <v>0</v>
          </cell>
        </row>
        <row r="449">
          <cell r="B449">
            <v>0</v>
          </cell>
          <cell r="D449">
            <v>0</v>
          </cell>
          <cell r="E449">
            <v>0</v>
          </cell>
          <cell r="F449">
            <v>0</v>
          </cell>
          <cell r="G449">
            <v>0</v>
          </cell>
          <cell r="N449">
            <v>0</v>
          </cell>
          <cell r="P449">
            <v>0</v>
          </cell>
        </row>
        <row r="450">
          <cell r="B450">
            <v>0</v>
          </cell>
          <cell r="D450">
            <v>0</v>
          </cell>
          <cell r="E450">
            <v>0</v>
          </cell>
          <cell r="F450">
            <v>0</v>
          </cell>
          <cell r="G450">
            <v>0</v>
          </cell>
          <cell r="N450">
            <v>0</v>
          </cell>
          <cell r="P450">
            <v>0</v>
          </cell>
        </row>
        <row r="451">
          <cell r="B451">
            <v>0</v>
          </cell>
          <cell r="D451">
            <v>0</v>
          </cell>
          <cell r="E451">
            <v>0</v>
          </cell>
          <cell r="F451">
            <v>0</v>
          </cell>
          <cell r="G451">
            <v>0</v>
          </cell>
          <cell r="N451">
            <v>0</v>
          </cell>
          <cell r="P451">
            <v>0</v>
          </cell>
        </row>
        <row r="452">
          <cell r="B452">
            <v>0</v>
          </cell>
          <cell r="D452">
            <v>0</v>
          </cell>
          <cell r="E452">
            <v>0</v>
          </cell>
          <cell r="F452">
            <v>0</v>
          </cell>
          <cell r="G452">
            <v>0</v>
          </cell>
          <cell r="N452">
            <v>0</v>
          </cell>
          <cell r="P452">
            <v>0</v>
          </cell>
        </row>
        <row r="453">
          <cell r="B453">
            <v>0</v>
          </cell>
          <cell r="D453">
            <v>0</v>
          </cell>
          <cell r="E453">
            <v>0</v>
          </cell>
          <cell r="F453">
            <v>0</v>
          </cell>
          <cell r="G453">
            <v>0</v>
          </cell>
          <cell r="N453">
            <v>0</v>
          </cell>
          <cell r="P453">
            <v>0</v>
          </cell>
        </row>
        <row r="454">
          <cell r="B454">
            <v>0</v>
          </cell>
          <cell r="D454">
            <v>0</v>
          </cell>
          <cell r="E454">
            <v>0</v>
          </cell>
          <cell r="F454">
            <v>0</v>
          </cell>
          <cell r="G454">
            <v>0</v>
          </cell>
          <cell r="N454">
            <v>0</v>
          </cell>
          <cell r="P454">
            <v>0</v>
          </cell>
        </row>
        <row r="455">
          <cell r="B455">
            <v>0</v>
          </cell>
          <cell r="D455">
            <v>0</v>
          </cell>
          <cell r="E455">
            <v>0</v>
          </cell>
          <cell r="F455">
            <v>0</v>
          </cell>
          <cell r="G455">
            <v>0</v>
          </cell>
          <cell r="N455">
            <v>0</v>
          </cell>
          <cell r="P455">
            <v>0</v>
          </cell>
        </row>
        <row r="456">
          <cell r="B456">
            <v>0</v>
          </cell>
          <cell r="D456">
            <v>0</v>
          </cell>
          <cell r="E456">
            <v>0</v>
          </cell>
          <cell r="F456">
            <v>0</v>
          </cell>
          <cell r="G456">
            <v>0</v>
          </cell>
          <cell r="N456">
            <v>0</v>
          </cell>
          <cell r="P456">
            <v>0</v>
          </cell>
        </row>
        <row r="457">
          <cell r="B457">
            <v>0</v>
          </cell>
          <cell r="D457">
            <v>0</v>
          </cell>
          <cell r="E457">
            <v>0</v>
          </cell>
          <cell r="F457">
            <v>0</v>
          </cell>
          <cell r="G457">
            <v>0</v>
          </cell>
          <cell r="N457">
            <v>0</v>
          </cell>
          <cell r="P457">
            <v>0</v>
          </cell>
        </row>
        <row r="458">
          <cell r="B458">
            <v>0</v>
          </cell>
          <cell r="D458">
            <v>0</v>
          </cell>
          <cell r="E458">
            <v>0</v>
          </cell>
          <cell r="F458">
            <v>0</v>
          </cell>
          <cell r="G458">
            <v>0</v>
          </cell>
          <cell r="N458">
            <v>0</v>
          </cell>
          <cell r="P458">
            <v>0</v>
          </cell>
        </row>
        <row r="459">
          <cell r="B459">
            <v>0</v>
          </cell>
          <cell r="D459">
            <v>0</v>
          </cell>
          <cell r="E459">
            <v>0</v>
          </cell>
          <cell r="F459">
            <v>0</v>
          </cell>
          <cell r="G459">
            <v>0</v>
          </cell>
          <cell r="N459">
            <v>0</v>
          </cell>
          <cell r="P459">
            <v>0</v>
          </cell>
        </row>
        <row r="460">
          <cell r="B460">
            <v>0</v>
          </cell>
          <cell r="D460">
            <v>0</v>
          </cell>
          <cell r="E460">
            <v>0</v>
          </cell>
          <cell r="F460">
            <v>0</v>
          </cell>
          <cell r="G460">
            <v>0</v>
          </cell>
          <cell r="N460">
            <v>0</v>
          </cell>
          <cell r="P460">
            <v>0</v>
          </cell>
        </row>
        <row r="461">
          <cell r="B461">
            <v>0</v>
          </cell>
          <cell r="D461">
            <v>0</v>
          </cell>
          <cell r="E461">
            <v>0</v>
          </cell>
          <cell r="F461">
            <v>0</v>
          </cell>
          <cell r="G461">
            <v>0</v>
          </cell>
          <cell r="N461">
            <v>0</v>
          </cell>
          <cell r="P461">
            <v>0</v>
          </cell>
        </row>
        <row r="462">
          <cell r="B462">
            <v>0</v>
          </cell>
          <cell r="D462">
            <v>0</v>
          </cell>
          <cell r="E462">
            <v>0</v>
          </cell>
          <cell r="F462">
            <v>0</v>
          </cell>
          <cell r="G462">
            <v>0</v>
          </cell>
          <cell r="N462">
            <v>0</v>
          </cell>
          <cell r="P462">
            <v>0</v>
          </cell>
        </row>
        <row r="463">
          <cell r="B463">
            <v>0</v>
          </cell>
          <cell r="D463">
            <v>0</v>
          </cell>
          <cell r="E463">
            <v>0</v>
          </cell>
          <cell r="F463">
            <v>0</v>
          </cell>
          <cell r="G463">
            <v>0</v>
          </cell>
          <cell r="N463">
            <v>0</v>
          </cell>
          <cell r="P463">
            <v>0</v>
          </cell>
        </row>
        <row r="464">
          <cell r="B464">
            <v>0</v>
          </cell>
          <cell r="D464">
            <v>0</v>
          </cell>
          <cell r="E464">
            <v>0</v>
          </cell>
          <cell r="F464">
            <v>0</v>
          </cell>
          <cell r="G464">
            <v>0</v>
          </cell>
          <cell r="N464">
            <v>0</v>
          </cell>
          <cell r="P464">
            <v>0</v>
          </cell>
        </row>
        <row r="465">
          <cell r="B465">
            <v>0</v>
          </cell>
          <cell r="D465">
            <v>0</v>
          </cell>
          <cell r="E465">
            <v>0</v>
          </cell>
          <cell r="F465">
            <v>0</v>
          </cell>
          <cell r="G465">
            <v>0</v>
          </cell>
          <cell r="N465">
            <v>0</v>
          </cell>
          <cell r="P465">
            <v>0</v>
          </cell>
        </row>
        <row r="466">
          <cell r="B466">
            <v>0</v>
          </cell>
          <cell r="D466">
            <v>0</v>
          </cell>
          <cell r="E466">
            <v>0</v>
          </cell>
          <cell r="F466">
            <v>0</v>
          </cell>
          <cell r="G466">
            <v>0</v>
          </cell>
          <cell r="N466">
            <v>0</v>
          </cell>
          <cell r="P466">
            <v>0</v>
          </cell>
        </row>
        <row r="467">
          <cell r="B467">
            <v>0</v>
          </cell>
          <cell r="D467">
            <v>0</v>
          </cell>
          <cell r="E467">
            <v>0</v>
          </cell>
          <cell r="F467">
            <v>0</v>
          </cell>
          <cell r="G467">
            <v>0</v>
          </cell>
          <cell r="N467">
            <v>0</v>
          </cell>
          <cell r="P467">
            <v>0</v>
          </cell>
        </row>
        <row r="468">
          <cell r="B468">
            <v>0</v>
          </cell>
          <cell r="D468">
            <v>0</v>
          </cell>
          <cell r="E468">
            <v>0</v>
          </cell>
          <cell r="F468">
            <v>0</v>
          </cell>
          <cell r="G468">
            <v>0</v>
          </cell>
          <cell r="N468">
            <v>0</v>
          </cell>
          <cell r="P468">
            <v>0</v>
          </cell>
        </row>
        <row r="469">
          <cell r="B469">
            <v>0</v>
          </cell>
          <cell r="D469">
            <v>0</v>
          </cell>
          <cell r="E469">
            <v>0</v>
          </cell>
          <cell r="F469">
            <v>0</v>
          </cell>
          <cell r="G469">
            <v>0</v>
          </cell>
          <cell r="N469">
            <v>0</v>
          </cell>
          <cell r="P469">
            <v>0</v>
          </cell>
        </row>
        <row r="470">
          <cell r="B470">
            <v>0</v>
          </cell>
          <cell r="D470">
            <v>0</v>
          </cell>
          <cell r="E470">
            <v>0</v>
          </cell>
          <cell r="F470">
            <v>0</v>
          </cell>
          <cell r="G470">
            <v>0</v>
          </cell>
          <cell r="N470">
            <v>0</v>
          </cell>
          <cell r="P470">
            <v>0</v>
          </cell>
        </row>
        <row r="471">
          <cell r="B471">
            <v>0</v>
          </cell>
          <cell r="D471">
            <v>0</v>
          </cell>
          <cell r="E471">
            <v>0</v>
          </cell>
          <cell r="F471">
            <v>0</v>
          </cell>
          <cell r="G471">
            <v>0</v>
          </cell>
          <cell r="N471">
            <v>0</v>
          </cell>
          <cell r="P471">
            <v>0</v>
          </cell>
        </row>
        <row r="472">
          <cell r="B472">
            <v>0</v>
          </cell>
          <cell r="D472">
            <v>0</v>
          </cell>
          <cell r="E472">
            <v>0</v>
          </cell>
          <cell r="F472">
            <v>0</v>
          </cell>
          <cell r="G472">
            <v>0</v>
          </cell>
          <cell r="N472">
            <v>0</v>
          </cell>
          <cell r="P472">
            <v>0</v>
          </cell>
        </row>
        <row r="473">
          <cell r="B473">
            <v>0</v>
          </cell>
          <cell r="D473">
            <v>0</v>
          </cell>
          <cell r="E473">
            <v>0</v>
          </cell>
          <cell r="F473">
            <v>0</v>
          </cell>
          <cell r="G473">
            <v>0</v>
          </cell>
          <cell r="N473">
            <v>0</v>
          </cell>
          <cell r="P473">
            <v>0</v>
          </cell>
        </row>
        <row r="474">
          <cell r="B474">
            <v>0</v>
          </cell>
          <cell r="D474">
            <v>0</v>
          </cell>
          <cell r="E474">
            <v>0</v>
          </cell>
          <cell r="F474">
            <v>0</v>
          </cell>
          <cell r="G474">
            <v>0</v>
          </cell>
          <cell r="N474">
            <v>0</v>
          </cell>
          <cell r="P474">
            <v>0</v>
          </cell>
        </row>
        <row r="475">
          <cell r="B475">
            <v>0</v>
          </cell>
          <cell r="D475">
            <v>0</v>
          </cell>
          <cell r="E475">
            <v>0</v>
          </cell>
          <cell r="F475">
            <v>0</v>
          </cell>
          <cell r="G475">
            <v>0</v>
          </cell>
          <cell r="N475">
            <v>0</v>
          </cell>
          <cell r="P475">
            <v>0</v>
          </cell>
        </row>
        <row r="476">
          <cell r="B476">
            <v>0</v>
          </cell>
          <cell r="D476">
            <v>0</v>
          </cell>
          <cell r="E476">
            <v>0</v>
          </cell>
          <cell r="F476">
            <v>0</v>
          </cell>
          <cell r="G476">
            <v>0</v>
          </cell>
          <cell r="N476">
            <v>0</v>
          </cell>
          <cell r="P476">
            <v>0</v>
          </cell>
        </row>
        <row r="477">
          <cell r="B477">
            <v>0</v>
          </cell>
          <cell r="D477">
            <v>0</v>
          </cell>
          <cell r="E477">
            <v>0</v>
          </cell>
          <cell r="F477">
            <v>0</v>
          </cell>
          <cell r="G477">
            <v>0</v>
          </cell>
          <cell r="N477">
            <v>0</v>
          </cell>
          <cell r="P477">
            <v>0</v>
          </cell>
        </row>
        <row r="478">
          <cell r="B478">
            <v>0</v>
          </cell>
          <cell r="D478">
            <v>0</v>
          </cell>
          <cell r="E478">
            <v>0</v>
          </cell>
          <cell r="F478">
            <v>0</v>
          </cell>
          <cell r="G478">
            <v>0</v>
          </cell>
          <cell r="N478">
            <v>0</v>
          </cell>
          <cell r="P478">
            <v>0</v>
          </cell>
        </row>
        <row r="479">
          <cell r="B479">
            <v>0</v>
          </cell>
          <cell r="D479">
            <v>0</v>
          </cell>
          <cell r="E479">
            <v>0</v>
          </cell>
          <cell r="F479">
            <v>0</v>
          </cell>
          <cell r="G479">
            <v>0</v>
          </cell>
          <cell r="N479">
            <v>0</v>
          </cell>
          <cell r="P479">
            <v>0</v>
          </cell>
        </row>
        <row r="480">
          <cell r="B480">
            <v>0</v>
          </cell>
          <cell r="D480">
            <v>0</v>
          </cell>
          <cell r="E480">
            <v>0</v>
          </cell>
          <cell r="F480">
            <v>0</v>
          </cell>
          <cell r="G480">
            <v>0</v>
          </cell>
          <cell r="N480">
            <v>0</v>
          </cell>
          <cell r="P480">
            <v>0</v>
          </cell>
        </row>
        <row r="481">
          <cell r="B481">
            <v>0</v>
          </cell>
          <cell r="D481">
            <v>0</v>
          </cell>
          <cell r="E481">
            <v>0</v>
          </cell>
          <cell r="F481">
            <v>0</v>
          </cell>
          <cell r="G481">
            <v>0</v>
          </cell>
          <cell r="N481">
            <v>0</v>
          </cell>
          <cell r="P481">
            <v>0</v>
          </cell>
        </row>
        <row r="482">
          <cell r="B482">
            <v>0</v>
          </cell>
          <cell r="D482">
            <v>0</v>
          </cell>
          <cell r="E482">
            <v>0</v>
          </cell>
          <cell r="F482">
            <v>0</v>
          </cell>
          <cell r="G482">
            <v>0</v>
          </cell>
          <cell r="N482">
            <v>0</v>
          </cell>
          <cell r="P482">
            <v>0</v>
          </cell>
        </row>
        <row r="483">
          <cell r="B483">
            <v>0</v>
          </cell>
          <cell r="D483">
            <v>0</v>
          </cell>
          <cell r="E483">
            <v>0</v>
          </cell>
          <cell r="F483">
            <v>0</v>
          </cell>
          <cell r="G483">
            <v>0</v>
          </cell>
          <cell r="N483">
            <v>0</v>
          </cell>
          <cell r="P483">
            <v>0</v>
          </cell>
        </row>
        <row r="484">
          <cell r="B484">
            <v>0</v>
          </cell>
          <cell r="D484">
            <v>0</v>
          </cell>
          <cell r="E484">
            <v>0</v>
          </cell>
          <cell r="F484">
            <v>0</v>
          </cell>
          <cell r="G484">
            <v>0</v>
          </cell>
          <cell r="N484">
            <v>0</v>
          </cell>
          <cell r="P484">
            <v>0</v>
          </cell>
        </row>
        <row r="485">
          <cell r="B485">
            <v>0</v>
          </cell>
          <cell r="D485">
            <v>0</v>
          </cell>
          <cell r="E485">
            <v>0</v>
          </cell>
          <cell r="F485">
            <v>0</v>
          </cell>
          <cell r="G485">
            <v>0</v>
          </cell>
          <cell r="N485">
            <v>0</v>
          </cell>
          <cell r="P485">
            <v>0</v>
          </cell>
        </row>
        <row r="486">
          <cell r="B486">
            <v>0</v>
          </cell>
          <cell r="D486">
            <v>0</v>
          </cell>
          <cell r="E486">
            <v>0</v>
          </cell>
          <cell r="F486">
            <v>0</v>
          </cell>
          <cell r="G486">
            <v>0</v>
          </cell>
          <cell r="N486">
            <v>0</v>
          </cell>
          <cell r="P486">
            <v>0</v>
          </cell>
        </row>
        <row r="487">
          <cell r="B487">
            <v>0</v>
          </cell>
          <cell r="D487">
            <v>0</v>
          </cell>
          <cell r="E487">
            <v>0</v>
          </cell>
          <cell r="F487">
            <v>0</v>
          </cell>
          <cell r="G487">
            <v>0</v>
          </cell>
          <cell r="N487">
            <v>0</v>
          </cell>
          <cell r="P487">
            <v>0</v>
          </cell>
        </row>
        <row r="488">
          <cell r="B488">
            <v>0</v>
          </cell>
          <cell r="D488">
            <v>0</v>
          </cell>
          <cell r="E488">
            <v>0</v>
          </cell>
          <cell r="F488">
            <v>0</v>
          </cell>
          <cell r="G488">
            <v>0</v>
          </cell>
          <cell r="N488">
            <v>0</v>
          </cell>
          <cell r="P488">
            <v>0</v>
          </cell>
        </row>
        <row r="489">
          <cell r="B489">
            <v>0</v>
          </cell>
          <cell r="D489">
            <v>0</v>
          </cell>
          <cell r="E489">
            <v>0</v>
          </cell>
          <cell r="F489">
            <v>0</v>
          </cell>
          <cell r="G489">
            <v>0</v>
          </cell>
          <cell r="N489">
            <v>0</v>
          </cell>
          <cell r="P489">
            <v>0</v>
          </cell>
        </row>
        <row r="490">
          <cell r="B490">
            <v>0</v>
          </cell>
          <cell r="D490">
            <v>0</v>
          </cell>
          <cell r="E490">
            <v>0</v>
          </cell>
          <cell r="F490">
            <v>0</v>
          </cell>
          <cell r="G490">
            <v>0</v>
          </cell>
          <cell r="N490">
            <v>0</v>
          </cell>
          <cell r="P490">
            <v>0</v>
          </cell>
        </row>
        <row r="491">
          <cell r="B491">
            <v>0</v>
          </cell>
          <cell r="D491">
            <v>0</v>
          </cell>
          <cell r="E491">
            <v>0</v>
          </cell>
          <cell r="F491">
            <v>0</v>
          </cell>
          <cell r="G491">
            <v>0</v>
          </cell>
          <cell r="N491">
            <v>0</v>
          </cell>
          <cell r="P491">
            <v>0</v>
          </cell>
        </row>
        <row r="492">
          <cell r="B492">
            <v>0</v>
          </cell>
          <cell r="D492">
            <v>0</v>
          </cell>
          <cell r="E492">
            <v>0</v>
          </cell>
          <cell r="F492">
            <v>0</v>
          </cell>
          <cell r="G492">
            <v>0</v>
          </cell>
          <cell r="N492">
            <v>0</v>
          </cell>
          <cell r="P492">
            <v>0</v>
          </cell>
        </row>
        <row r="493">
          <cell r="B493">
            <v>0</v>
          </cell>
          <cell r="D493">
            <v>0</v>
          </cell>
          <cell r="E493">
            <v>0</v>
          </cell>
          <cell r="F493">
            <v>0</v>
          </cell>
          <cell r="G493">
            <v>0</v>
          </cell>
          <cell r="N493">
            <v>0</v>
          </cell>
          <cell r="P493">
            <v>0</v>
          </cell>
        </row>
        <row r="494">
          <cell r="B494">
            <v>0</v>
          </cell>
          <cell r="D494">
            <v>0</v>
          </cell>
          <cell r="E494">
            <v>0</v>
          </cell>
          <cell r="F494">
            <v>0</v>
          </cell>
          <cell r="G494">
            <v>0</v>
          </cell>
          <cell r="N494">
            <v>0</v>
          </cell>
          <cell r="P494">
            <v>0</v>
          </cell>
        </row>
        <row r="495">
          <cell r="B495">
            <v>0</v>
          </cell>
          <cell r="D495">
            <v>0</v>
          </cell>
          <cell r="E495">
            <v>0</v>
          </cell>
          <cell r="F495">
            <v>0</v>
          </cell>
          <cell r="G495">
            <v>0</v>
          </cell>
          <cell r="N495">
            <v>0</v>
          </cell>
          <cell r="P495">
            <v>0</v>
          </cell>
        </row>
        <row r="496">
          <cell r="B496">
            <v>0</v>
          </cell>
          <cell r="D496">
            <v>0</v>
          </cell>
          <cell r="E496">
            <v>0</v>
          </cell>
          <cell r="F496">
            <v>0</v>
          </cell>
          <cell r="G496">
            <v>0</v>
          </cell>
          <cell r="N496">
            <v>0</v>
          </cell>
          <cell r="P496">
            <v>0</v>
          </cell>
        </row>
        <row r="497">
          <cell r="B497">
            <v>0</v>
          </cell>
          <cell r="D497">
            <v>0</v>
          </cell>
          <cell r="E497">
            <v>0</v>
          </cell>
          <cell r="F497">
            <v>0</v>
          </cell>
          <cell r="G497">
            <v>0</v>
          </cell>
          <cell r="N497">
            <v>0</v>
          </cell>
          <cell r="P497">
            <v>0</v>
          </cell>
        </row>
        <row r="498">
          <cell r="B498">
            <v>0</v>
          </cell>
          <cell r="D498">
            <v>0</v>
          </cell>
          <cell r="E498">
            <v>0</v>
          </cell>
          <cell r="F498">
            <v>0</v>
          </cell>
          <cell r="G498">
            <v>0</v>
          </cell>
          <cell r="N498">
            <v>0</v>
          </cell>
          <cell r="P498">
            <v>0</v>
          </cell>
        </row>
        <row r="499">
          <cell r="B499">
            <v>0</v>
          </cell>
          <cell r="D499">
            <v>0</v>
          </cell>
          <cell r="E499">
            <v>0</v>
          </cell>
          <cell r="F499">
            <v>0</v>
          </cell>
          <cell r="G499">
            <v>0</v>
          </cell>
          <cell r="N499">
            <v>0</v>
          </cell>
          <cell r="P499">
            <v>0</v>
          </cell>
        </row>
        <row r="500">
          <cell r="B500">
            <v>0</v>
          </cell>
          <cell r="D500">
            <v>0</v>
          </cell>
          <cell r="E500">
            <v>0</v>
          </cell>
          <cell r="F500">
            <v>0</v>
          </cell>
          <cell r="G500">
            <v>0</v>
          </cell>
          <cell r="N500">
            <v>0</v>
          </cell>
          <cell r="P500">
            <v>0</v>
          </cell>
        </row>
        <row r="501">
          <cell r="B501">
            <v>0</v>
          </cell>
          <cell r="D501">
            <v>0</v>
          </cell>
          <cell r="E501">
            <v>0</v>
          </cell>
          <cell r="F501">
            <v>0</v>
          </cell>
          <cell r="G501">
            <v>0</v>
          </cell>
          <cell r="N501">
            <v>0</v>
          </cell>
          <cell r="P501">
            <v>0</v>
          </cell>
        </row>
        <row r="502">
          <cell r="B502">
            <v>0</v>
          </cell>
          <cell r="D502">
            <v>0</v>
          </cell>
          <cell r="E502">
            <v>0</v>
          </cell>
          <cell r="F502">
            <v>0</v>
          </cell>
          <cell r="G502">
            <v>0</v>
          </cell>
          <cell r="N502">
            <v>0</v>
          </cell>
          <cell r="P502">
            <v>0</v>
          </cell>
        </row>
        <row r="503">
          <cell r="B503">
            <v>0</v>
          </cell>
          <cell r="D503">
            <v>0</v>
          </cell>
          <cell r="E503">
            <v>0</v>
          </cell>
          <cell r="F503">
            <v>0</v>
          </cell>
          <cell r="G503">
            <v>0</v>
          </cell>
          <cell r="N503">
            <v>0</v>
          </cell>
          <cell r="P503">
            <v>0</v>
          </cell>
        </row>
        <row r="504">
          <cell r="B504">
            <v>0</v>
          </cell>
          <cell r="D504">
            <v>0</v>
          </cell>
          <cell r="E504">
            <v>0</v>
          </cell>
          <cell r="F504">
            <v>0</v>
          </cell>
          <cell r="G504">
            <v>0</v>
          </cell>
          <cell r="N504">
            <v>0</v>
          </cell>
          <cell r="P504">
            <v>0</v>
          </cell>
        </row>
        <row r="505">
          <cell r="B505">
            <v>0</v>
          </cell>
          <cell r="D505">
            <v>0</v>
          </cell>
          <cell r="E505">
            <v>0</v>
          </cell>
          <cell r="F505">
            <v>0</v>
          </cell>
          <cell r="G505">
            <v>0</v>
          </cell>
          <cell r="N505">
            <v>0</v>
          </cell>
          <cell r="P505">
            <v>0</v>
          </cell>
        </row>
        <row r="506">
          <cell r="B506">
            <v>0</v>
          </cell>
          <cell r="D506">
            <v>0</v>
          </cell>
          <cell r="E506">
            <v>0</v>
          </cell>
          <cell r="F506">
            <v>0</v>
          </cell>
          <cell r="G506">
            <v>0</v>
          </cell>
          <cell r="N506">
            <v>0</v>
          </cell>
          <cell r="P506">
            <v>0</v>
          </cell>
        </row>
        <row r="507">
          <cell r="B507">
            <v>0</v>
          </cell>
          <cell r="D507">
            <v>0</v>
          </cell>
          <cell r="E507">
            <v>0</v>
          </cell>
          <cell r="F507">
            <v>0</v>
          </cell>
          <cell r="G507">
            <v>0</v>
          </cell>
          <cell r="N507">
            <v>0</v>
          </cell>
          <cell r="P507">
            <v>0</v>
          </cell>
        </row>
        <row r="508">
          <cell r="B508">
            <v>0</v>
          </cell>
          <cell r="D508">
            <v>0</v>
          </cell>
          <cell r="E508">
            <v>0</v>
          </cell>
          <cell r="F508">
            <v>0</v>
          </cell>
          <cell r="G508">
            <v>0</v>
          </cell>
          <cell r="N508">
            <v>0</v>
          </cell>
          <cell r="P508">
            <v>0</v>
          </cell>
        </row>
        <row r="509">
          <cell r="B509">
            <v>0</v>
          </cell>
          <cell r="D509">
            <v>0</v>
          </cell>
          <cell r="E509">
            <v>0</v>
          </cell>
          <cell r="F509">
            <v>0</v>
          </cell>
          <cell r="G509">
            <v>0</v>
          </cell>
          <cell r="N509">
            <v>0</v>
          </cell>
          <cell r="P509">
            <v>0</v>
          </cell>
        </row>
        <row r="510">
          <cell r="B510">
            <v>0</v>
          </cell>
          <cell r="D510">
            <v>0</v>
          </cell>
          <cell r="E510">
            <v>0</v>
          </cell>
          <cell r="F510">
            <v>0</v>
          </cell>
          <cell r="G510">
            <v>0</v>
          </cell>
          <cell r="N510">
            <v>0</v>
          </cell>
          <cell r="P510">
            <v>0</v>
          </cell>
        </row>
        <row r="511">
          <cell r="B511">
            <v>0</v>
          </cell>
          <cell r="D511">
            <v>0</v>
          </cell>
          <cell r="E511">
            <v>0</v>
          </cell>
          <cell r="F511">
            <v>0</v>
          </cell>
          <cell r="G511">
            <v>0</v>
          </cell>
          <cell r="N511">
            <v>0</v>
          </cell>
          <cell r="P511">
            <v>0</v>
          </cell>
        </row>
        <row r="512">
          <cell r="B512">
            <v>0</v>
          </cell>
          <cell r="D512">
            <v>0</v>
          </cell>
          <cell r="E512">
            <v>0</v>
          </cell>
          <cell r="F512">
            <v>0</v>
          </cell>
          <cell r="G512">
            <v>0</v>
          </cell>
          <cell r="N512">
            <v>0</v>
          </cell>
          <cell r="P512">
            <v>0</v>
          </cell>
        </row>
        <row r="513">
          <cell r="B513">
            <v>0</v>
          </cell>
          <cell r="D513">
            <v>0</v>
          </cell>
          <cell r="E513">
            <v>0</v>
          </cell>
          <cell r="F513">
            <v>0</v>
          </cell>
          <cell r="G513">
            <v>0</v>
          </cell>
          <cell r="N513">
            <v>0</v>
          </cell>
          <cell r="P513">
            <v>0</v>
          </cell>
        </row>
        <row r="514">
          <cell r="B514">
            <v>0</v>
          </cell>
          <cell r="D514">
            <v>0</v>
          </cell>
          <cell r="E514">
            <v>0</v>
          </cell>
          <cell r="F514">
            <v>0</v>
          </cell>
          <cell r="G514">
            <v>0</v>
          </cell>
          <cell r="N514">
            <v>0</v>
          </cell>
          <cell r="P514">
            <v>0</v>
          </cell>
        </row>
        <row r="515">
          <cell r="B515">
            <v>0</v>
          </cell>
          <cell r="D515">
            <v>0</v>
          </cell>
          <cell r="E515">
            <v>0</v>
          </cell>
          <cell r="F515">
            <v>0</v>
          </cell>
          <cell r="G515">
            <v>0</v>
          </cell>
          <cell r="N515">
            <v>0</v>
          </cell>
          <cell r="P515">
            <v>0</v>
          </cell>
        </row>
        <row r="516">
          <cell r="B516">
            <v>0</v>
          </cell>
          <cell r="D516">
            <v>0</v>
          </cell>
          <cell r="E516">
            <v>0</v>
          </cell>
          <cell r="F516">
            <v>0</v>
          </cell>
          <cell r="G516">
            <v>0</v>
          </cell>
          <cell r="N516">
            <v>0</v>
          </cell>
          <cell r="P516">
            <v>0</v>
          </cell>
        </row>
        <row r="517">
          <cell r="B517">
            <v>0</v>
          </cell>
          <cell r="D517">
            <v>0</v>
          </cell>
          <cell r="E517">
            <v>0</v>
          </cell>
          <cell r="F517">
            <v>0</v>
          </cell>
          <cell r="G517">
            <v>0</v>
          </cell>
          <cell r="N517">
            <v>0</v>
          </cell>
          <cell r="P517">
            <v>0</v>
          </cell>
        </row>
        <row r="518">
          <cell r="B518">
            <v>0</v>
          </cell>
          <cell r="D518">
            <v>0</v>
          </cell>
          <cell r="E518">
            <v>0</v>
          </cell>
          <cell r="F518">
            <v>0</v>
          </cell>
          <cell r="G518">
            <v>0</v>
          </cell>
          <cell r="N518">
            <v>0</v>
          </cell>
          <cell r="P518">
            <v>0</v>
          </cell>
        </row>
        <row r="519">
          <cell r="B519">
            <v>0</v>
          </cell>
          <cell r="D519">
            <v>0</v>
          </cell>
          <cell r="E519">
            <v>0</v>
          </cell>
          <cell r="F519">
            <v>0</v>
          </cell>
          <cell r="G519">
            <v>0</v>
          </cell>
          <cell r="N519">
            <v>0</v>
          </cell>
          <cell r="P519">
            <v>0</v>
          </cell>
        </row>
        <row r="520">
          <cell r="B520">
            <v>0</v>
          </cell>
          <cell r="D520">
            <v>0</v>
          </cell>
          <cell r="E520">
            <v>0</v>
          </cell>
          <cell r="F520">
            <v>0</v>
          </cell>
          <cell r="G520">
            <v>0</v>
          </cell>
          <cell r="N520">
            <v>0</v>
          </cell>
          <cell r="P520">
            <v>0</v>
          </cell>
        </row>
        <row r="521">
          <cell r="B521">
            <v>0</v>
          </cell>
          <cell r="D521">
            <v>0</v>
          </cell>
          <cell r="E521">
            <v>0</v>
          </cell>
          <cell r="F521">
            <v>0</v>
          </cell>
          <cell r="G521">
            <v>0</v>
          </cell>
          <cell r="N521">
            <v>0</v>
          </cell>
          <cell r="P521">
            <v>0</v>
          </cell>
        </row>
        <row r="522">
          <cell r="B522">
            <v>0</v>
          </cell>
          <cell r="D522">
            <v>0</v>
          </cell>
          <cell r="E522">
            <v>0</v>
          </cell>
          <cell r="F522">
            <v>0</v>
          </cell>
          <cell r="G522">
            <v>0</v>
          </cell>
          <cell r="N522">
            <v>0</v>
          </cell>
          <cell r="P522">
            <v>0</v>
          </cell>
        </row>
        <row r="523">
          <cell r="B523">
            <v>0</v>
          </cell>
          <cell r="D523">
            <v>0</v>
          </cell>
          <cell r="E523">
            <v>0</v>
          </cell>
          <cell r="F523">
            <v>0</v>
          </cell>
          <cell r="G523">
            <v>0</v>
          </cell>
          <cell r="N523">
            <v>0</v>
          </cell>
          <cell r="P523">
            <v>0</v>
          </cell>
        </row>
        <row r="524">
          <cell r="B524">
            <v>0</v>
          </cell>
          <cell r="D524">
            <v>0</v>
          </cell>
          <cell r="E524">
            <v>0</v>
          </cell>
          <cell r="F524">
            <v>0</v>
          </cell>
          <cell r="G524">
            <v>0</v>
          </cell>
          <cell r="N524">
            <v>0</v>
          </cell>
          <cell r="P524">
            <v>0</v>
          </cell>
        </row>
        <row r="525">
          <cell r="B525">
            <v>0</v>
          </cell>
          <cell r="D525">
            <v>0</v>
          </cell>
          <cell r="E525">
            <v>0</v>
          </cell>
          <cell r="F525">
            <v>0</v>
          </cell>
          <cell r="G525">
            <v>0</v>
          </cell>
          <cell r="N525">
            <v>0</v>
          </cell>
          <cell r="P525">
            <v>0</v>
          </cell>
        </row>
        <row r="526">
          <cell r="B526">
            <v>0</v>
          </cell>
          <cell r="D526">
            <v>0</v>
          </cell>
          <cell r="E526">
            <v>0</v>
          </cell>
          <cell r="F526">
            <v>0</v>
          </cell>
          <cell r="G526">
            <v>0</v>
          </cell>
          <cell r="N526">
            <v>0</v>
          </cell>
          <cell r="P526">
            <v>0</v>
          </cell>
        </row>
        <row r="527">
          <cell r="B527">
            <v>0</v>
          </cell>
          <cell r="D527">
            <v>0</v>
          </cell>
          <cell r="E527">
            <v>0</v>
          </cell>
          <cell r="F527">
            <v>0</v>
          </cell>
          <cell r="G527">
            <v>0</v>
          </cell>
          <cell r="N527">
            <v>0</v>
          </cell>
          <cell r="P527">
            <v>0</v>
          </cell>
        </row>
        <row r="528">
          <cell r="B528">
            <v>0</v>
          </cell>
          <cell r="D528">
            <v>0</v>
          </cell>
          <cell r="E528">
            <v>0</v>
          </cell>
          <cell r="F528">
            <v>0</v>
          </cell>
          <cell r="G528">
            <v>0</v>
          </cell>
          <cell r="N528">
            <v>0</v>
          </cell>
          <cell r="P528">
            <v>0</v>
          </cell>
        </row>
        <row r="529">
          <cell r="B529">
            <v>0</v>
          </cell>
          <cell r="D529">
            <v>0</v>
          </cell>
          <cell r="E529">
            <v>0</v>
          </cell>
          <cell r="F529">
            <v>0</v>
          </cell>
          <cell r="G529">
            <v>0</v>
          </cell>
          <cell r="N529">
            <v>0</v>
          </cell>
          <cell r="P529">
            <v>0</v>
          </cell>
        </row>
        <row r="530">
          <cell r="B530">
            <v>0</v>
          </cell>
          <cell r="D530">
            <v>0</v>
          </cell>
          <cell r="E530">
            <v>0</v>
          </cell>
          <cell r="F530">
            <v>0</v>
          </cell>
          <cell r="G530">
            <v>0</v>
          </cell>
          <cell r="N530">
            <v>0</v>
          </cell>
          <cell r="P530">
            <v>0</v>
          </cell>
        </row>
        <row r="531">
          <cell r="B531">
            <v>0</v>
          </cell>
          <cell r="D531">
            <v>0</v>
          </cell>
          <cell r="E531">
            <v>0</v>
          </cell>
          <cell r="F531">
            <v>0</v>
          </cell>
          <cell r="G531">
            <v>0</v>
          </cell>
          <cell r="N531">
            <v>0</v>
          </cell>
          <cell r="P531">
            <v>0</v>
          </cell>
        </row>
        <row r="532">
          <cell r="B532">
            <v>0</v>
          </cell>
          <cell r="D532">
            <v>0</v>
          </cell>
          <cell r="E532">
            <v>0</v>
          </cell>
          <cell r="F532">
            <v>0</v>
          </cell>
          <cell r="G532">
            <v>0</v>
          </cell>
          <cell r="N532">
            <v>0</v>
          </cell>
          <cell r="P532">
            <v>0</v>
          </cell>
        </row>
        <row r="533">
          <cell r="B533">
            <v>0</v>
          </cell>
          <cell r="D533">
            <v>0</v>
          </cell>
          <cell r="E533">
            <v>0</v>
          </cell>
          <cell r="F533">
            <v>0</v>
          </cell>
          <cell r="G533">
            <v>0</v>
          </cell>
          <cell r="N533">
            <v>0</v>
          </cell>
          <cell r="P533">
            <v>0</v>
          </cell>
        </row>
        <row r="534">
          <cell r="B534">
            <v>0</v>
          </cell>
          <cell r="D534">
            <v>0</v>
          </cell>
          <cell r="E534">
            <v>0</v>
          </cell>
          <cell r="F534">
            <v>0</v>
          </cell>
          <cell r="G534">
            <v>0</v>
          </cell>
          <cell r="N534">
            <v>0</v>
          </cell>
          <cell r="P534">
            <v>0</v>
          </cell>
        </row>
        <row r="535">
          <cell r="B535">
            <v>0</v>
          </cell>
          <cell r="D535">
            <v>0</v>
          </cell>
          <cell r="E535">
            <v>0</v>
          </cell>
          <cell r="F535">
            <v>0</v>
          </cell>
          <cell r="G535">
            <v>0</v>
          </cell>
          <cell r="N535">
            <v>0</v>
          </cell>
          <cell r="P535">
            <v>0</v>
          </cell>
        </row>
        <row r="536">
          <cell r="B536">
            <v>0</v>
          </cell>
          <cell r="D536">
            <v>0</v>
          </cell>
          <cell r="E536">
            <v>0</v>
          </cell>
          <cell r="F536">
            <v>0</v>
          </cell>
          <cell r="G536">
            <v>0</v>
          </cell>
          <cell r="N536">
            <v>0</v>
          </cell>
          <cell r="P536">
            <v>0</v>
          </cell>
        </row>
        <row r="537">
          <cell r="B537">
            <v>0</v>
          </cell>
          <cell r="D537">
            <v>0</v>
          </cell>
          <cell r="E537">
            <v>0</v>
          </cell>
          <cell r="F537">
            <v>0</v>
          </cell>
          <cell r="G537">
            <v>0</v>
          </cell>
          <cell r="N537">
            <v>0</v>
          </cell>
          <cell r="P537">
            <v>0</v>
          </cell>
        </row>
        <row r="538">
          <cell r="B538">
            <v>0</v>
          </cell>
          <cell r="D538">
            <v>0</v>
          </cell>
          <cell r="E538">
            <v>0</v>
          </cell>
          <cell r="F538">
            <v>0</v>
          </cell>
          <cell r="G538">
            <v>0</v>
          </cell>
          <cell r="N538">
            <v>0</v>
          </cell>
          <cell r="P538">
            <v>0</v>
          </cell>
        </row>
        <row r="539">
          <cell r="B539">
            <v>0</v>
          </cell>
          <cell r="D539">
            <v>0</v>
          </cell>
          <cell r="E539">
            <v>0</v>
          </cell>
          <cell r="F539">
            <v>0</v>
          </cell>
          <cell r="G539">
            <v>0</v>
          </cell>
          <cell r="N539">
            <v>0</v>
          </cell>
          <cell r="P539">
            <v>0</v>
          </cell>
        </row>
        <row r="540">
          <cell r="B540">
            <v>0</v>
          </cell>
          <cell r="D540">
            <v>0</v>
          </cell>
          <cell r="E540">
            <v>0</v>
          </cell>
          <cell r="F540">
            <v>0</v>
          </cell>
          <cell r="G540">
            <v>0</v>
          </cell>
          <cell r="N540">
            <v>0</v>
          </cell>
          <cell r="P540">
            <v>0</v>
          </cell>
        </row>
        <row r="541">
          <cell r="B541">
            <v>0</v>
          </cell>
          <cell r="D541">
            <v>0</v>
          </cell>
          <cell r="E541">
            <v>0</v>
          </cell>
          <cell r="F541">
            <v>0</v>
          </cell>
          <cell r="G541">
            <v>0</v>
          </cell>
          <cell r="N541">
            <v>0</v>
          </cell>
          <cell r="P541">
            <v>0</v>
          </cell>
        </row>
        <row r="542">
          <cell r="B542">
            <v>0</v>
          </cell>
          <cell r="D542">
            <v>0</v>
          </cell>
          <cell r="E542">
            <v>0</v>
          </cell>
          <cell r="F542">
            <v>0</v>
          </cell>
          <cell r="G542">
            <v>0</v>
          </cell>
          <cell r="N542">
            <v>0</v>
          </cell>
          <cell r="P542">
            <v>0</v>
          </cell>
        </row>
        <row r="543">
          <cell r="B543">
            <v>0</v>
          </cell>
          <cell r="D543">
            <v>0</v>
          </cell>
          <cell r="E543">
            <v>0</v>
          </cell>
          <cell r="F543">
            <v>0</v>
          </cell>
          <cell r="G543">
            <v>0</v>
          </cell>
          <cell r="N543">
            <v>0</v>
          </cell>
          <cell r="P543">
            <v>0</v>
          </cell>
        </row>
        <row r="544">
          <cell r="B544">
            <v>0</v>
          </cell>
          <cell r="D544">
            <v>0</v>
          </cell>
          <cell r="E544">
            <v>0</v>
          </cell>
          <cell r="F544">
            <v>0</v>
          </cell>
          <cell r="G544">
            <v>0</v>
          </cell>
          <cell r="N544">
            <v>0</v>
          </cell>
          <cell r="P544">
            <v>0</v>
          </cell>
        </row>
        <row r="545">
          <cell r="B545">
            <v>0</v>
          </cell>
          <cell r="D545">
            <v>0</v>
          </cell>
          <cell r="E545">
            <v>0</v>
          </cell>
          <cell r="F545">
            <v>0</v>
          </cell>
          <cell r="G545">
            <v>0</v>
          </cell>
          <cell r="N545">
            <v>0</v>
          </cell>
          <cell r="P545">
            <v>0</v>
          </cell>
        </row>
        <row r="546">
          <cell r="B546">
            <v>0</v>
          </cell>
          <cell r="D546">
            <v>0</v>
          </cell>
          <cell r="E546">
            <v>0</v>
          </cell>
          <cell r="F546">
            <v>0</v>
          </cell>
          <cell r="G546">
            <v>0</v>
          </cell>
          <cell r="N546">
            <v>0</v>
          </cell>
          <cell r="P546">
            <v>0</v>
          </cell>
        </row>
        <row r="547">
          <cell r="B547">
            <v>0</v>
          </cell>
          <cell r="D547">
            <v>0</v>
          </cell>
          <cell r="E547">
            <v>0</v>
          </cell>
          <cell r="F547">
            <v>0</v>
          </cell>
          <cell r="G547">
            <v>0</v>
          </cell>
          <cell r="N547">
            <v>0</v>
          </cell>
          <cell r="P547">
            <v>0</v>
          </cell>
        </row>
        <row r="548">
          <cell r="B548">
            <v>0</v>
          </cell>
          <cell r="D548">
            <v>0</v>
          </cell>
          <cell r="E548">
            <v>0</v>
          </cell>
          <cell r="F548">
            <v>0</v>
          </cell>
          <cell r="G548">
            <v>0</v>
          </cell>
          <cell r="N548">
            <v>0</v>
          </cell>
          <cell r="P548">
            <v>0</v>
          </cell>
        </row>
        <row r="549">
          <cell r="B549">
            <v>0</v>
          </cell>
          <cell r="D549">
            <v>0</v>
          </cell>
          <cell r="E549">
            <v>0</v>
          </cell>
          <cell r="F549">
            <v>0</v>
          </cell>
          <cell r="G549">
            <v>0</v>
          </cell>
          <cell r="N549">
            <v>0</v>
          </cell>
          <cell r="P549">
            <v>0</v>
          </cell>
        </row>
        <row r="550">
          <cell r="B550">
            <v>0</v>
          </cell>
          <cell r="D550">
            <v>0</v>
          </cell>
          <cell r="E550">
            <v>0</v>
          </cell>
          <cell r="F550">
            <v>0</v>
          </cell>
          <cell r="G550">
            <v>0</v>
          </cell>
          <cell r="N550">
            <v>0</v>
          </cell>
          <cell r="P550">
            <v>0</v>
          </cell>
        </row>
        <row r="551">
          <cell r="B551">
            <v>0</v>
          </cell>
          <cell r="D551">
            <v>0</v>
          </cell>
          <cell r="E551">
            <v>0</v>
          </cell>
          <cell r="F551">
            <v>0</v>
          </cell>
          <cell r="G551">
            <v>0</v>
          </cell>
          <cell r="N551">
            <v>0</v>
          </cell>
          <cell r="P551">
            <v>0</v>
          </cell>
        </row>
        <row r="552">
          <cell r="B552">
            <v>0</v>
          </cell>
          <cell r="D552">
            <v>0</v>
          </cell>
          <cell r="E552">
            <v>0</v>
          </cell>
          <cell r="F552">
            <v>0</v>
          </cell>
          <cell r="G552">
            <v>0</v>
          </cell>
          <cell r="N552">
            <v>0</v>
          </cell>
          <cell r="P552">
            <v>0</v>
          </cell>
        </row>
        <row r="553">
          <cell r="B553">
            <v>0</v>
          </cell>
          <cell r="D553">
            <v>0</v>
          </cell>
          <cell r="E553">
            <v>0</v>
          </cell>
          <cell r="F553">
            <v>0</v>
          </cell>
          <cell r="G553">
            <v>0</v>
          </cell>
          <cell r="N553">
            <v>0</v>
          </cell>
          <cell r="P553">
            <v>0</v>
          </cell>
        </row>
        <row r="554">
          <cell r="B554">
            <v>0</v>
          </cell>
          <cell r="D554">
            <v>0</v>
          </cell>
          <cell r="E554">
            <v>0</v>
          </cell>
          <cell r="F554">
            <v>0</v>
          </cell>
          <cell r="G554">
            <v>0</v>
          </cell>
          <cell r="N554">
            <v>0</v>
          </cell>
          <cell r="P554">
            <v>0</v>
          </cell>
        </row>
        <row r="555">
          <cell r="B555">
            <v>0</v>
          </cell>
          <cell r="D555">
            <v>0</v>
          </cell>
          <cell r="E555">
            <v>0</v>
          </cell>
          <cell r="F555">
            <v>0</v>
          </cell>
          <cell r="G555">
            <v>0</v>
          </cell>
          <cell r="N555">
            <v>0</v>
          </cell>
          <cell r="P555">
            <v>0</v>
          </cell>
        </row>
        <row r="556">
          <cell r="B556">
            <v>0</v>
          </cell>
          <cell r="D556">
            <v>0</v>
          </cell>
          <cell r="E556">
            <v>0</v>
          </cell>
          <cell r="F556">
            <v>0</v>
          </cell>
          <cell r="G556">
            <v>0</v>
          </cell>
          <cell r="N556">
            <v>0</v>
          </cell>
          <cell r="P556">
            <v>0</v>
          </cell>
        </row>
        <row r="557">
          <cell r="B557">
            <v>0</v>
          </cell>
          <cell r="D557">
            <v>0</v>
          </cell>
          <cell r="E557">
            <v>0</v>
          </cell>
          <cell r="F557">
            <v>0</v>
          </cell>
          <cell r="G557">
            <v>0</v>
          </cell>
          <cell r="N557">
            <v>0</v>
          </cell>
          <cell r="P557">
            <v>0</v>
          </cell>
        </row>
        <row r="558">
          <cell r="B558">
            <v>0</v>
          </cell>
          <cell r="D558">
            <v>0</v>
          </cell>
          <cell r="E558">
            <v>0</v>
          </cell>
          <cell r="F558">
            <v>0</v>
          </cell>
          <cell r="G558">
            <v>0</v>
          </cell>
          <cell r="N558">
            <v>0</v>
          </cell>
          <cell r="P558">
            <v>0</v>
          </cell>
        </row>
        <row r="559">
          <cell r="B559">
            <v>0</v>
          </cell>
          <cell r="D559">
            <v>0</v>
          </cell>
          <cell r="E559">
            <v>0</v>
          </cell>
          <cell r="F559">
            <v>0</v>
          </cell>
          <cell r="G559">
            <v>0</v>
          </cell>
          <cell r="N559">
            <v>0</v>
          </cell>
          <cell r="P559">
            <v>0</v>
          </cell>
        </row>
        <row r="560">
          <cell r="B560">
            <v>0</v>
          </cell>
          <cell r="D560">
            <v>0</v>
          </cell>
          <cell r="E560">
            <v>0</v>
          </cell>
          <cell r="F560">
            <v>0</v>
          </cell>
          <cell r="G560">
            <v>0</v>
          </cell>
          <cell r="N560">
            <v>0</v>
          </cell>
          <cell r="P560">
            <v>0</v>
          </cell>
        </row>
        <row r="561">
          <cell r="B561">
            <v>0</v>
          </cell>
          <cell r="D561">
            <v>0</v>
          </cell>
          <cell r="E561">
            <v>0</v>
          </cell>
          <cell r="F561">
            <v>0</v>
          </cell>
          <cell r="G561">
            <v>0</v>
          </cell>
          <cell r="N561">
            <v>0</v>
          </cell>
          <cell r="P561">
            <v>0</v>
          </cell>
        </row>
        <row r="562">
          <cell r="B562">
            <v>0</v>
          </cell>
          <cell r="D562">
            <v>0</v>
          </cell>
          <cell r="E562">
            <v>0</v>
          </cell>
          <cell r="F562">
            <v>0</v>
          </cell>
          <cell r="G562">
            <v>0</v>
          </cell>
          <cell r="N562">
            <v>0</v>
          </cell>
          <cell r="P562">
            <v>0</v>
          </cell>
        </row>
        <row r="563">
          <cell r="B563">
            <v>0</v>
          </cell>
          <cell r="D563">
            <v>0</v>
          </cell>
          <cell r="E563">
            <v>0</v>
          </cell>
          <cell r="F563">
            <v>0</v>
          </cell>
          <cell r="G563">
            <v>0</v>
          </cell>
          <cell r="N563">
            <v>0</v>
          </cell>
          <cell r="P563">
            <v>0</v>
          </cell>
        </row>
        <row r="564">
          <cell r="B564">
            <v>0</v>
          </cell>
          <cell r="D564">
            <v>0</v>
          </cell>
          <cell r="E564">
            <v>0</v>
          </cell>
          <cell r="F564">
            <v>0</v>
          </cell>
          <cell r="G564">
            <v>0</v>
          </cell>
          <cell r="N564">
            <v>0</v>
          </cell>
          <cell r="P564">
            <v>0</v>
          </cell>
        </row>
        <row r="565">
          <cell r="B565">
            <v>0</v>
          </cell>
          <cell r="D565">
            <v>0</v>
          </cell>
          <cell r="E565">
            <v>0</v>
          </cell>
          <cell r="F565">
            <v>0</v>
          </cell>
          <cell r="G565">
            <v>0</v>
          </cell>
          <cell r="N565">
            <v>0</v>
          </cell>
          <cell r="P565">
            <v>0</v>
          </cell>
        </row>
        <row r="566">
          <cell r="B566">
            <v>0</v>
          </cell>
          <cell r="D566">
            <v>0</v>
          </cell>
          <cell r="E566">
            <v>0</v>
          </cell>
          <cell r="F566">
            <v>0</v>
          </cell>
          <cell r="G566">
            <v>0</v>
          </cell>
          <cell r="N566">
            <v>0</v>
          </cell>
          <cell r="P566">
            <v>0</v>
          </cell>
        </row>
        <row r="567">
          <cell r="B567">
            <v>0</v>
          </cell>
          <cell r="D567">
            <v>0</v>
          </cell>
          <cell r="E567">
            <v>0</v>
          </cell>
          <cell r="F567">
            <v>0</v>
          </cell>
          <cell r="G567">
            <v>0</v>
          </cell>
          <cell r="N567">
            <v>0</v>
          </cell>
          <cell r="P567">
            <v>0</v>
          </cell>
        </row>
        <row r="568">
          <cell r="B568">
            <v>0</v>
          </cell>
          <cell r="D568">
            <v>0</v>
          </cell>
          <cell r="E568">
            <v>0</v>
          </cell>
          <cell r="F568">
            <v>0</v>
          </cell>
          <cell r="G568">
            <v>0</v>
          </cell>
          <cell r="N568">
            <v>0</v>
          </cell>
          <cell r="P568">
            <v>0</v>
          </cell>
        </row>
        <row r="569">
          <cell r="B569">
            <v>0</v>
          </cell>
          <cell r="D569">
            <v>0</v>
          </cell>
          <cell r="E569">
            <v>0</v>
          </cell>
          <cell r="F569">
            <v>0</v>
          </cell>
          <cell r="G569">
            <v>0</v>
          </cell>
          <cell r="N569">
            <v>0</v>
          </cell>
          <cell r="P569">
            <v>0</v>
          </cell>
        </row>
        <row r="570">
          <cell r="B570">
            <v>0</v>
          </cell>
          <cell r="D570">
            <v>0</v>
          </cell>
          <cell r="E570">
            <v>0</v>
          </cell>
          <cell r="F570">
            <v>0</v>
          </cell>
          <cell r="G570">
            <v>0</v>
          </cell>
          <cell r="N570">
            <v>0</v>
          </cell>
          <cell r="P570">
            <v>0</v>
          </cell>
        </row>
        <row r="571">
          <cell r="B571">
            <v>0</v>
          </cell>
          <cell r="D571">
            <v>0</v>
          </cell>
          <cell r="E571">
            <v>0</v>
          </cell>
          <cell r="F571">
            <v>0</v>
          </cell>
          <cell r="G571">
            <v>0</v>
          </cell>
          <cell r="N571">
            <v>0</v>
          </cell>
          <cell r="P571">
            <v>0</v>
          </cell>
        </row>
        <row r="572">
          <cell r="B572">
            <v>0</v>
          </cell>
          <cell r="D572">
            <v>0</v>
          </cell>
          <cell r="E572">
            <v>0</v>
          </cell>
          <cell r="F572">
            <v>0</v>
          </cell>
          <cell r="G572">
            <v>0</v>
          </cell>
          <cell r="N572">
            <v>0</v>
          </cell>
          <cell r="P572">
            <v>0</v>
          </cell>
        </row>
        <row r="573">
          <cell r="B573">
            <v>0</v>
          </cell>
          <cell r="D573">
            <v>0</v>
          </cell>
          <cell r="E573">
            <v>0</v>
          </cell>
          <cell r="F573">
            <v>0</v>
          </cell>
          <cell r="G573">
            <v>0</v>
          </cell>
          <cell r="N573">
            <v>0</v>
          </cell>
          <cell r="P573">
            <v>0</v>
          </cell>
        </row>
        <row r="574">
          <cell r="B574">
            <v>0</v>
          </cell>
          <cell r="D574">
            <v>0</v>
          </cell>
          <cell r="E574">
            <v>0</v>
          </cell>
          <cell r="F574">
            <v>0</v>
          </cell>
          <cell r="G574">
            <v>0</v>
          </cell>
          <cell r="N574">
            <v>0</v>
          </cell>
          <cell r="P574">
            <v>0</v>
          </cell>
        </row>
        <row r="575">
          <cell r="B575">
            <v>0</v>
          </cell>
          <cell r="D575">
            <v>0</v>
          </cell>
          <cell r="E575">
            <v>0</v>
          </cell>
          <cell r="F575">
            <v>0</v>
          </cell>
          <cell r="G575">
            <v>0</v>
          </cell>
          <cell r="N575">
            <v>0</v>
          </cell>
          <cell r="P575">
            <v>0</v>
          </cell>
        </row>
        <row r="576">
          <cell r="B576">
            <v>0</v>
          </cell>
          <cell r="D576">
            <v>0</v>
          </cell>
          <cell r="E576">
            <v>0</v>
          </cell>
          <cell r="F576">
            <v>0</v>
          </cell>
          <cell r="G576">
            <v>0</v>
          </cell>
          <cell r="N576">
            <v>0</v>
          </cell>
          <cell r="P576">
            <v>0</v>
          </cell>
        </row>
        <row r="577">
          <cell r="B577">
            <v>0</v>
          </cell>
          <cell r="D577">
            <v>0</v>
          </cell>
          <cell r="E577">
            <v>0</v>
          </cell>
          <cell r="F577">
            <v>0</v>
          </cell>
          <cell r="G577">
            <v>0</v>
          </cell>
          <cell r="N577">
            <v>0</v>
          </cell>
          <cell r="P577">
            <v>0</v>
          </cell>
        </row>
        <row r="578">
          <cell r="B578">
            <v>0</v>
          </cell>
          <cell r="D578">
            <v>0</v>
          </cell>
          <cell r="E578">
            <v>0</v>
          </cell>
          <cell r="F578">
            <v>0</v>
          </cell>
          <cell r="G578">
            <v>0</v>
          </cell>
          <cell r="N578">
            <v>0</v>
          </cell>
          <cell r="P578">
            <v>0</v>
          </cell>
        </row>
        <row r="579">
          <cell r="B579">
            <v>0</v>
          </cell>
          <cell r="D579">
            <v>0</v>
          </cell>
          <cell r="E579">
            <v>0</v>
          </cell>
          <cell r="F579">
            <v>0</v>
          </cell>
          <cell r="G579">
            <v>0</v>
          </cell>
          <cell r="N579">
            <v>0</v>
          </cell>
          <cell r="P579">
            <v>0</v>
          </cell>
        </row>
        <row r="580">
          <cell r="B580">
            <v>0</v>
          </cell>
          <cell r="D580">
            <v>0</v>
          </cell>
          <cell r="E580">
            <v>0</v>
          </cell>
          <cell r="F580">
            <v>0</v>
          </cell>
          <cell r="G580">
            <v>0</v>
          </cell>
          <cell r="N580">
            <v>0</v>
          </cell>
          <cell r="P580">
            <v>0</v>
          </cell>
        </row>
        <row r="581">
          <cell r="B581">
            <v>0</v>
          </cell>
          <cell r="D581">
            <v>0</v>
          </cell>
          <cell r="E581">
            <v>0</v>
          </cell>
          <cell r="F581">
            <v>0</v>
          </cell>
          <cell r="G581">
            <v>0</v>
          </cell>
          <cell r="N581">
            <v>0</v>
          </cell>
          <cell r="P581">
            <v>0</v>
          </cell>
        </row>
        <row r="582">
          <cell r="B582">
            <v>0</v>
          </cell>
          <cell r="D582">
            <v>0</v>
          </cell>
          <cell r="E582">
            <v>0</v>
          </cell>
          <cell r="F582">
            <v>0</v>
          </cell>
          <cell r="G582">
            <v>0</v>
          </cell>
          <cell r="N582">
            <v>0</v>
          </cell>
          <cell r="P582">
            <v>0</v>
          </cell>
        </row>
        <row r="583">
          <cell r="B583">
            <v>0</v>
          </cell>
          <cell r="D583">
            <v>0</v>
          </cell>
          <cell r="E583">
            <v>0</v>
          </cell>
          <cell r="F583">
            <v>0</v>
          </cell>
          <cell r="G583">
            <v>0</v>
          </cell>
          <cell r="N583">
            <v>0</v>
          </cell>
          <cell r="P583">
            <v>0</v>
          </cell>
        </row>
        <row r="584">
          <cell r="B584">
            <v>0</v>
          </cell>
          <cell r="D584">
            <v>0</v>
          </cell>
          <cell r="E584">
            <v>0</v>
          </cell>
          <cell r="F584">
            <v>0</v>
          </cell>
          <cell r="G584">
            <v>0</v>
          </cell>
          <cell r="N584">
            <v>0</v>
          </cell>
          <cell r="P584">
            <v>0</v>
          </cell>
        </row>
        <row r="585">
          <cell r="B585">
            <v>0</v>
          </cell>
          <cell r="D585">
            <v>0</v>
          </cell>
          <cell r="E585">
            <v>0</v>
          </cell>
          <cell r="F585">
            <v>0</v>
          </cell>
          <cell r="G585">
            <v>0</v>
          </cell>
          <cell r="N585">
            <v>0</v>
          </cell>
          <cell r="P585">
            <v>0</v>
          </cell>
        </row>
        <row r="586">
          <cell r="B586">
            <v>0</v>
          </cell>
          <cell r="D586">
            <v>0</v>
          </cell>
          <cell r="E586">
            <v>0</v>
          </cell>
          <cell r="F586">
            <v>0</v>
          </cell>
          <cell r="G586">
            <v>0</v>
          </cell>
          <cell r="N586">
            <v>0</v>
          </cell>
          <cell r="P586">
            <v>0</v>
          </cell>
        </row>
        <row r="587">
          <cell r="B587">
            <v>0</v>
          </cell>
          <cell r="D587">
            <v>0</v>
          </cell>
          <cell r="E587">
            <v>0</v>
          </cell>
          <cell r="F587">
            <v>0</v>
          </cell>
          <cell r="G587">
            <v>0</v>
          </cell>
          <cell r="N587">
            <v>0</v>
          </cell>
          <cell r="P587">
            <v>0</v>
          </cell>
        </row>
        <row r="588">
          <cell r="B588">
            <v>0</v>
          </cell>
          <cell r="D588">
            <v>0</v>
          </cell>
          <cell r="E588">
            <v>0</v>
          </cell>
          <cell r="F588">
            <v>0</v>
          </cell>
          <cell r="G588">
            <v>0</v>
          </cell>
          <cell r="N588">
            <v>0</v>
          </cell>
          <cell r="P588">
            <v>0</v>
          </cell>
        </row>
        <row r="589">
          <cell r="B589">
            <v>0</v>
          </cell>
          <cell r="D589">
            <v>0</v>
          </cell>
          <cell r="E589">
            <v>0</v>
          </cell>
          <cell r="F589">
            <v>0</v>
          </cell>
          <cell r="G589">
            <v>0</v>
          </cell>
          <cell r="N589">
            <v>0</v>
          </cell>
          <cell r="P589">
            <v>0</v>
          </cell>
        </row>
        <row r="590">
          <cell r="B590">
            <v>0</v>
          </cell>
          <cell r="D590">
            <v>0</v>
          </cell>
          <cell r="E590">
            <v>0</v>
          </cell>
          <cell r="F590">
            <v>0</v>
          </cell>
          <cell r="G590">
            <v>0</v>
          </cell>
          <cell r="N590">
            <v>0</v>
          </cell>
          <cell r="P590">
            <v>0</v>
          </cell>
        </row>
        <row r="591">
          <cell r="B591">
            <v>0</v>
          </cell>
          <cell r="D591">
            <v>0</v>
          </cell>
          <cell r="E591">
            <v>0</v>
          </cell>
          <cell r="F591">
            <v>0</v>
          </cell>
          <cell r="G591">
            <v>0</v>
          </cell>
          <cell r="N591">
            <v>0</v>
          </cell>
          <cell r="P591">
            <v>0</v>
          </cell>
        </row>
        <row r="592">
          <cell r="B592">
            <v>0</v>
          </cell>
          <cell r="D592">
            <v>0</v>
          </cell>
          <cell r="E592">
            <v>0</v>
          </cell>
          <cell r="F592">
            <v>0</v>
          </cell>
          <cell r="G592">
            <v>0</v>
          </cell>
          <cell r="N592">
            <v>0</v>
          </cell>
          <cell r="P592">
            <v>0</v>
          </cell>
        </row>
        <row r="593">
          <cell r="B593">
            <v>0</v>
          </cell>
          <cell r="D593">
            <v>0</v>
          </cell>
          <cell r="E593">
            <v>0</v>
          </cell>
          <cell r="F593">
            <v>0</v>
          </cell>
          <cell r="G593">
            <v>0</v>
          </cell>
          <cell r="N593">
            <v>0</v>
          </cell>
          <cell r="P593">
            <v>0</v>
          </cell>
        </row>
        <row r="594">
          <cell r="B594">
            <v>0</v>
          </cell>
          <cell r="D594">
            <v>0</v>
          </cell>
          <cell r="E594">
            <v>0</v>
          </cell>
          <cell r="F594">
            <v>0</v>
          </cell>
          <cell r="G594">
            <v>0</v>
          </cell>
          <cell r="N594">
            <v>0</v>
          </cell>
          <cell r="P594">
            <v>0</v>
          </cell>
        </row>
        <row r="595">
          <cell r="B595">
            <v>0</v>
          </cell>
          <cell r="D595">
            <v>0</v>
          </cell>
          <cell r="E595">
            <v>0</v>
          </cell>
          <cell r="F595">
            <v>0</v>
          </cell>
          <cell r="G595">
            <v>0</v>
          </cell>
          <cell r="N595">
            <v>0</v>
          </cell>
          <cell r="P595">
            <v>0</v>
          </cell>
        </row>
        <row r="596">
          <cell r="B596">
            <v>0</v>
          </cell>
          <cell r="D596">
            <v>0</v>
          </cell>
          <cell r="E596">
            <v>0</v>
          </cell>
          <cell r="F596">
            <v>0</v>
          </cell>
          <cell r="G596">
            <v>0</v>
          </cell>
          <cell r="N596">
            <v>0</v>
          </cell>
          <cell r="P596">
            <v>0</v>
          </cell>
        </row>
        <row r="597">
          <cell r="B597">
            <v>0</v>
          </cell>
          <cell r="D597">
            <v>0</v>
          </cell>
          <cell r="E597">
            <v>0</v>
          </cell>
          <cell r="F597">
            <v>0</v>
          </cell>
          <cell r="G597">
            <v>0</v>
          </cell>
          <cell r="N597">
            <v>0</v>
          </cell>
          <cell r="P597">
            <v>0</v>
          </cell>
        </row>
        <row r="598">
          <cell r="B598">
            <v>0</v>
          </cell>
          <cell r="D598">
            <v>0</v>
          </cell>
          <cell r="E598">
            <v>0</v>
          </cell>
          <cell r="F598">
            <v>0</v>
          </cell>
          <cell r="G598">
            <v>0</v>
          </cell>
          <cell r="N598">
            <v>0</v>
          </cell>
          <cell r="P598">
            <v>0</v>
          </cell>
        </row>
        <row r="599">
          <cell r="B599">
            <v>0</v>
          </cell>
          <cell r="D599">
            <v>0</v>
          </cell>
          <cell r="E599">
            <v>0</v>
          </cell>
          <cell r="F599">
            <v>0</v>
          </cell>
          <cell r="G599">
            <v>0</v>
          </cell>
          <cell r="N599">
            <v>0</v>
          </cell>
          <cell r="P599">
            <v>0</v>
          </cell>
        </row>
        <row r="600">
          <cell r="B600">
            <v>0</v>
          </cell>
          <cell r="D600">
            <v>0</v>
          </cell>
          <cell r="E600">
            <v>0</v>
          </cell>
          <cell r="F600">
            <v>0</v>
          </cell>
          <cell r="G600">
            <v>0</v>
          </cell>
          <cell r="N600">
            <v>0</v>
          </cell>
          <cell r="P600">
            <v>0</v>
          </cell>
        </row>
        <row r="601">
          <cell r="B601">
            <v>0</v>
          </cell>
          <cell r="D601">
            <v>0</v>
          </cell>
          <cell r="E601">
            <v>0</v>
          </cell>
          <cell r="F601">
            <v>0</v>
          </cell>
          <cell r="G601">
            <v>0</v>
          </cell>
          <cell r="N601">
            <v>0</v>
          </cell>
          <cell r="P601">
            <v>0</v>
          </cell>
        </row>
        <row r="602">
          <cell r="B602">
            <v>0</v>
          </cell>
          <cell r="D602">
            <v>0</v>
          </cell>
          <cell r="E602">
            <v>0</v>
          </cell>
          <cell r="F602">
            <v>0</v>
          </cell>
          <cell r="G602">
            <v>0</v>
          </cell>
          <cell r="N602">
            <v>0</v>
          </cell>
          <cell r="P602">
            <v>0</v>
          </cell>
        </row>
        <row r="603">
          <cell r="B603">
            <v>0</v>
          </cell>
          <cell r="D603">
            <v>0</v>
          </cell>
          <cell r="E603">
            <v>0</v>
          </cell>
          <cell r="F603">
            <v>0</v>
          </cell>
          <cell r="G603">
            <v>0</v>
          </cell>
          <cell r="N603">
            <v>0</v>
          </cell>
          <cell r="P603">
            <v>0</v>
          </cell>
        </row>
        <row r="604">
          <cell r="B604">
            <v>0</v>
          </cell>
          <cell r="D604">
            <v>0</v>
          </cell>
          <cell r="E604">
            <v>0</v>
          </cell>
          <cell r="F604">
            <v>0</v>
          </cell>
          <cell r="G604">
            <v>0</v>
          </cell>
          <cell r="N604">
            <v>0</v>
          </cell>
          <cell r="P604">
            <v>0</v>
          </cell>
        </row>
        <row r="605">
          <cell r="B605">
            <v>0</v>
          </cell>
          <cell r="D605">
            <v>0</v>
          </cell>
          <cell r="E605">
            <v>0</v>
          </cell>
          <cell r="F605">
            <v>0</v>
          </cell>
          <cell r="G605">
            <v>0</v>
          </cell>
          <cell r="N605">
            <v>0</v>
          </cell>
          <cell r="P605">
            <v>0</v>
          </cell>
        </row>
        <row r="606">
          <cell r="B606">
            <v>0</v>
          </cell>
          <cell r="D606">
            <v>0</v>
          </cell>
          <cell r="E606">
            <v>0</v>
          </cell>
          <cell r="F606">
            <v>0</v>
          </cell>
          <cell r="G606">
            <v>0</v>
          </cell>
          <cell r="N606">
            <v>0</v>
          </cell>
          <cell r="P606">
            <v>0</v>
          </cell>
        </row>
        <row r="607">
          <cell r="B607">
            <v>0</v>
          </cell>
          <cell r="D607">
            <v>0</v>
          </cell>
          <cell r="E607">
            <v>0</v>
          </cell>
          <cell r="F607">
            <v>0</v>
          </cell>
          <cell r="G607">
            <v>0</v>
          </cell>
          <cell r="N607">
            <v>0</v>
          </cell>
          <cell r="P607">
            <v>0</v>
          </cell>
        </row>
        <row r="608">
          <cell r="B608">
            <v>0</v>
          </cell>
          <cell r="D608">
            <v>0</v>
          </cell>
          <cell r="E608">
            <v>0</v>
          </cell>
          <cell r="F608">
            <v>0</v>
          </cell>
          <cell r="G608">
            <v>0</v>
          </cell>
          <cell r="N608">
            <v>0</v>
          </cell>
          <cell r="P608">
            <v>0</v>
          </cell>
        </row>
        <row r="609">
          <cell r="B609">
            <v>0</v>
          </cell>
          <cell r="D609">
            <v>0</v>
          </cell>
          <cell r="E609">
            <v>0</v>
          </cell>
          <cell r="F609">
            <v>0</v>
          </cell>
          <cell r="G609">
            <v>0</v>
          </cell>
          <cell r="N609">
            <v>0</v>
          </cell>
          <cell r="P609">
            <v>0</v>
          </cell>
        </row>
        <row r="610">
          <cell r="B610">
            <v>0</v>
          </cell>
          <cell r="D610">
            <v>0</v>
          </cell>
          <cell r="E610">
            <v>0</v>
          </cell>
          <cell r="F610">
            <v>0</v>
          </cell>
          <cell r="G610">
            <v>0</v>
          </cell>
          <cell r="N610">
            <v>0</v>
          </cell>
          <cell r="P610">
            <v>0</v>
          </cell>
        </row>
        <row r="611">
          <cell r="B611">
            <v>0</v>
          </cell>
          <cell r="D611">
            <v>0</v>
          </cell>
          <cell r="E611">
            <v>0</v>
          </cell>
          <cell r="F611">
            <v>0</v>
          </cell>
          <cell r="G611">
            <v>0</v>
          </cell>
          <cell r="N611">
            <v>0</v>
          </cell>
          <cell r="P611">
            <v>0</v>
          </cell>
        </row>
        <row r="612">
          <cell r="B612">
            <v>0</v>
          </cell>
          <cell r="D612">
            <v>0</v>
          </cell>
          <cell r="E612">
            <v>0</v>
          </cell>
          <cell r="F612">
            <v>0</v>
          </cell>
          <cell r="G612">
            <v>0</v>
          </cell>
          <cell r="N612">
            <v>0</v>
          </cell>
          <cell r="P612">
            <v>0</v>
          </cell>
        </row>
        <row r="613">
          <cell r="B613">
            <v>0</v>
          </cell>
          <cell r="D613">
            <v>0</v>
          </cell>
          <cell r="E613">
            <v>0</v>
          </cell>
          <cell r="F613">
            <v>0</v>
          </cell>
          <cell r="G613">
            <v>0</v>
          </cell>
          <cell r="N613">
            <v>0</v>
          </cell>
          <cell r="P613">
            <v>0</v>
          </cell>
        </row>
        <row r="614">
          <cell r="B614">
            <v>0</v>
          </cell>
          <cell r="D614">
            <v>0</v>
          </cell>
          <cell r="E614">
            <v>0</v>
          </cell>
          <cell r="F614">
            <v>0</v>
          </cell>
          <cell r="G614">
            <v>0</v>
          </cell>
          <cell r="N614">
            <v>0</v>
          </cell>
          <cell r="P614">
            <v>0</v>
          </cell>
        </row>
        <row r="615">
          <cell r="B615">
            <v>0</v>
          </cell>
          <cell r="D615">
            <v>0</v>
          </cell>
          <cell r="E615">
            <v>0</v>
          </cell>
          <cell r="F615">
            <v>0</v>
          </cell>
          <cell r="G615">
            <v>0</v>
          </cell>
          <cell r="N615">
            <v>0</v>
          </cell>
          <cell r="P615">
            <v>0</v>
          </cell>
        </row>
        <row r="616">
          <cell r="B616">
            <v>0</v>
          </cell>
          <cell r="D616">
            <v>0</v>
          </cell>
          <cell r="E616">
            <v>0</v>
          </cell>
          <cell r="F616">
            <v>0</v>
          </cell>
          <cell r="G616">
            <v>0</v>
          </cell>
          <cell r="N616">
            <v>0</v>
          </cell>
          <cell r="P616">
            <v>0</v>
          </cell>
        </row>
        <row r="617">
          <cell r="B617">
            <v>0</v>
          </cell>
          <cell r="D617">
            <v>0</v>
          </cell>
          <cell r="E617">
            <v>0</v>
          </cell>
          <cell r="F617">
            <v>0</v>
          </cell>
          <cell r="G617">
            <v>0</v>
          </cell>
          <cell r="N617">
            <v>0</v>
          </cell>
          <cell r="P617">
            <v>0</v>
          </cell>
        </row>
        <row r="618">
          <cell r="B618">
            <v>0</v>
          </cell>
          <cell r="D618">
            <v>0</v>
          </cell>
          <cell r="E618">
            <v>0</v>
          </cell>
          <cell r="F618">
            <v>0</v>
          </cell>
          <cell r="G618">
            <v>0</v>
          </cell>
          <cell r="N618">
            <v>0</v>
          </cell>
          <cell r="P618">
            <v>0</v>
          </cell>
        </row>
        <row r="619">
          <cell r="B619">
            <v>0</v>
          </cell>
          <cell r="D619">
            <v>0</v>
          </cell>
          <cell r="E619">
            <v>0</v>
          </cell>
          <cell r="F619">
            <v>0</v>
          </cell>
          <cell r="G619">
            <v>0</v>
          </cell>
          <cell r="N619">
            <v>0</v>
          </cell>
          <cell r="P619">
            <v>0</v>
          </cell>
        </row>
        <row r="620">
          <cell r="B620">
            <v>0</v>
          </cell>
          <cell r="D620">
            <v>0</v>
          </cell>
          <cell r="E620">
            <v>0</v>
          </cell>
          <cell r="F620">
            <v>0</v>
          </cell>
          <cell r="G620">
            <v>0</v>
          </cell>
          <cell r="N620">
            <v>0</v>
          </cell>
          <cell r="P620">
            <v>0</v>
          </cell>
        </row>
        <row r="621">
          <cell r="B621">
            <v>0</v>
          </cell>
          <cell r="D621">
            <v>0</v>
          </cell>
          <cell r="E621">
            <v>0</v>
          </cell>
          <cell r="F621">
            <v>0</v>
          </cell>
          <cell r="G621">
            <v>0</v>
          </cell>
          <cell r="N621">
            <v>0</v>
          </cell>
          <cell r="P621">
            <v>0</v>
          </cell>
        </row>
        <row r="622">
          <cell r="B622">
            <v>0</v>
          </cell>
          <cell r="D622">
            <v>0</v>
          </cell>
          <cell r="E622">
            <v>0</v>
          </cell>
          <cell r="F622">
            <v>0</v>
          </cell>
          <cell r="G622">
            <v>0</v>
          </cell>
          <cell r="N622">
            <v>0</v>
          </cell>
          <cell r="P622">
            <v>0</v>
          </cell>
        </row>
        <row r="623">
          <cell r="B623">
            <v>0</v>
          </cell>
          <cell r="D623">
            <v>0</v>
          </cell>
          <cell r="E623">
            <v>0</v>
          </cell>
          <cell r="F623">
            <v>0</v>
          </cell>
          <cell r="G623">
            <v>0</v>
          </cell>
          <cell r="N623">
            <v>0</v>
          </cell>
          <cell r="P623">
            <v>0</v>
          </cell>
        </row>
        <row r="624">
          <cell r="B624">
            <v>0</v>
          </cell>
          <cell r="D624">
            <v>0</v>
          </cell>
          <cell r="E624">
            <v>0</v>
          </cell>
          <cell r="F624">
            <v>0</v>
          </cell>
          <cell r="G624">
            <v>0</v>
          </cell>
          <cell r="N624">
            <v>0</v>
          </cell>
          <cell r="P624">
            <v>0</v>
          </cell>
        </row>
        <row r="625">
          <cell r="B625">
            <v>0</v>
          </cell>
          <cell r="D625">
            <v>0</v>
          </cell>
          <cell r="E625">
            <v>0</v>
          </cell>
          <cell r="F625">
            <v>0</v>
          </cell>
          <cell r="G625">
            <v>0</v>
          </cell>
          <cell r="N625">
            <v>0</v>
          </cell>
          <cell r="P625">
            <v>0</v>
          </cell>
        </row>
        <row r="626">
          <cell r="B626">
            <v>0</v>
          </cell>
          <cell r="D626">
            <v>0</v>
          </cell>
          <cell r="E626">
            <v>0</v>
          </cell>
          <cell r="F626">
            <v>0</v>
          </cell>
          <cell r="G626">
            <v>0</v>
          </cell>
          <cell r="N626">
            <v>0</v>
          </cell>
          <cell r="P626">
            <v>0</v>
          </cell>
        </row>
        <row r="627">
          <cell r="B627">
            <v>0</v>
          </cell>
          <cell r="D627">
            <v>0</v>
          </cell>
          <cell r="E627">
            <v>0</v>
          </cell>
          <cell r="F627">
            <v>0</v>
          </cell>
          <cell r="G627">
            <v>0</v>
          </cell>
          <cell r="N627">
            <v>0</v>
          </cell>
          <cell r="P627">
            <v>0</v>
          </cell>
        </row>
        <row r="628">
          <cell r="B628">
            <v>0</v>
          </cell>
          <cell r="D628">
            <v>0</v>
          </cell>
          <cell r="E628">
            <v>0</v>
          </cell>
          <cell r="F628">
            <v>0</v>
          </cell>
          <cell r="G628">
            <v>0</v>
          </cell>
          <cell r="N628">
            <v>0</v>
          </cell>
          <cell r="P628">
            <v>0</v>
          </cell>
        </row>
        <row r="629">
          <cell r="B629">
            <v>0</v>
          </cell>
          <cell r="D629">
            <v>0</v>
          </cell>
          <cell r="E629">
            <v>0</v>
          </cell>
          <cell r="F629">
            <v>0</v>
          </cell>
          <cell r="G629">
            <v>0</v>
          </cell>
          <cell r="N629">
            <v>0</v>
          </cell>
          <cell r="P629">
            <v>0</v>
          </cell>
        </row>
        <row r="630">
          <cell r="B630">
            <v>0</v>
          </cell>
          <cell r="D630">
            <v>0</v>
          </cell>
          <cell r="E630">
            <v>0</v>
          </cell>
          <cell r="F630">
            <v>0</v>
          </cell>
          <cell r="G630">
            <v>0</v>
          </cell>
          <cell r="N630">
            <v>0</v>
          </cell>
          <cell r="P630">
            <v>0</v>
          </cell>
        </row>
        <row r="631">
          <cell r="B631">
            <v>0</v>
          </cell>
          <cell r="D631">
            <v>0</v>
          </cell>
          <cell r="E631">
            <v>0</v>
          </cell>
          <cell r="F631">
            <v>0</v>
          </cell>
          <cell r="G631">
            <v>0</v>
          </cell>
          <cell r="N631">
            <v>0</v>
          </cell>
          <cell r="P631">
            <v>0</v>
          </cell>
        </row>
        <row r="632">
          <cell r="B632">
            <v>0</v>
          </cell>
          <cell r="D632">
            <v>0</v>
          </cell>
          <cell r="E632">
            <v>0</v>
          </cell>
          <cell r="F632">
            <v>0</v>
          </cell>
          <cell r="G632">
            <v>0</v>
          </cell>
          <cell r="N632">
            <v>0</v>
          </cell>
          <cell r="P632">
            <v>0</v>
          </cell>
        </row>
        <row r="633">
          <cell r="B633">
            <v>0</v>
          </cell>
          <cell r="D633">
            <v>0</v>
          </cell>
          <cell r="E633">
            <v>0</v>
          </cell>
          <cell r="F633">
            <v>0</v>
          </cell>
          <cell r="G633">
            <v>0</v>
          </cell>
          <cell r="N633">
            <v>0</v>
          </cell>
          <cell r="P633">
            <v>0</v>
          </cell>
        </row>
        <row r="634">
          <cell r="B634">
            <v>0</v>
          </cell>
          <cell r="D634">
            <v>0</v>
          </cell>
          <cell r="E634">
            <v>0</v>
          </cell>
          <cell r="F634">
            <v>0</v>
          </cell>
          <cell r="G634">
            <v>0</v>
          </cell>
          <cell r="N634">
            <v>0</v>
          </cell>
          <cell r="P634">
            <v>0</v>
          </cell>
        </row>
        <row r="635">
          <cell r="B635">
            <v>0</v>
          </cell>
          <cell r="D635">
            <v>0</v>
          </cell>
          <cell r="E635">
            <v>0</v>
          </cell>
          <cell r="F635">
            <v>0</v>
          </cell>
          <cell r="G635">
            <v>0</v>
          </cell>
          <cell r="N635">
            <v>0</v>
          </cell>
          <cell r="P635">
            <v>0</v>
          </cell>
        </row>
        <row r="636">
          <cell r="B636">
            <v>0</v>
          </cell>
          <cell r="D636">
            <v>0</v>
          </cell>
          <cell r="E636">
            <v>0</v>
          </cell>
          <cell r="F636">
            <v>0</v>
          </cell>
          <cell r="G636">
            <v>0</v>
          </cell>
          <cell r="N636">
            <v>0</v>
          </cell>
          <cell r="P636">
            <v>0</v>
          </cell>
        </row>
        <row r="637">
          <cell r="B637">
            <v>0</v>
          </cell>
          <cell r="D637">
            <v>0</v>
          </cell>
          <cell r="E637">
            <v>0</v>
          </cell>
          <cell r="F637">
            <v>0</v>
          </cell>
          <cell r="G637">
            <v>0</v>
          </cell>
          <cell r="N637">
            <v>0</v>
          </cell>
          <cell r="P637">
            <v>0</v>
          </cell>
        </row>
        <row r="638">
          <cell r="B638">
            <v>0</v>
          </cell>
          <cell r="D638">
            <v>0</v>
          </cell>
          <cell r="E638">
            <v>0</v>
          </cell>
          <cell r="F638">
            <v>0</v>
          </cell>
          <cell r="G638">
            <v>0</v>
          </cell>
          <cell r="N638">
            <v>0</v>
          </cell>
          <cell r="P638">
            <v>0</v>
          </cell>
        </row>
        <row r="639">
          <cell r="B639">
            <v>0</v>
          </cell>
          <cell r="D639">
            <v>0</v>
          </cell>
          <cell r="E639">
            <v>0</v>
          </cell>
          <cell r="F639">
            <v>0</v>
          </cell>
          <cell r="G639">
            <v>0</v>
          </cell>
          <cell r="N639">
            <v>0</v>
          </cell>
          <cell r="P639">
            <v>0</v>
          </cell>
        </row>
        <row r="640">
          <cell r="B640">
            <v>0</v>
          </cell>
          <cell r="D640">
            <v>0</v>
          </cell>
          <cell r="E640">
            <v>0</v>
          </cell>
          <cell r="F640">
            <v>0</v>
          </cell>
          <cell r="G640">
            <v>0</v>
          </cell>
          <cell r="N640">
            <v>0</v>
          </cell>
          <cell r="P640">
            <v>0</v>
          </cell>
        </row>
        <row r="641">
          <cell r="B641">
            <v>0</v>
          </cell>
          <cell r="D641">
            <v>0</v>
          </cell>
          <cell r="E641">
            <v>0</v>
          </cell>
          <cell r="F641">
            <v>0</v>
          </cell>
          <cell r="G641">
            <v>0</v>
          </cell>
          <cell r="N641">
            <v>0</v>
          </cell>
          <cell r="P641">
            <v>0</v>
          </cell>
        </row>
        <row r="642">
          <cell r="B642">
            <v>0</v>
          </cell>
          <cell r="D642">
            <v>0</v>
          </cell>
          <cell r="E642">
            <v>0</v>
          </cell>
          <cell r="F642">
            <v>0</v>
          </cell>
          <cell r="G642">
            <v>0</v>
          </cell>
          <cell r="N642">
            <v>0</v>
          </cell>
          <cell r="P642">
            <v>0</v>
          </cell>
        </row>
        <row r="643">
          <cell r="B643">
            <v>0</v>
          </cell>
          <cell r="D643">
            <v>0</v>
          </cell>
          <cell r="E643">
            <v>0</v>
          </cell>
          <cell r="F643">
            <v>0</v>
          </cell>
          <cell r="G643">
            <v>0</v>
          </cell>
          <cell r="N643">
            <v>0</v>
          </cell>
          <cell r="P643">
            <v>0</v>
          </cell>
        </row>
        <row r="644">
          <cell r="B644">
            <v>0</v>
          </cell>
          <cell r="D644">
            <v>0</v>
          </cell>
          <cell r="E644">
            <v>0</v>
          </cell>
          <cell r="F644">
            <v>0</v>
          </cell>
          <cell r="G644">
            <v>0</v>
          </cell>
          <cell r="N644">
            <v>0</v>
          </cell>
          <cell r="P644">
            <v>0</v>
          </cell>
        </row>
        <row r="645">
          <cell r="B645">
            <v>0</v>
          </cell>
          <cell r="D645">
            <v>0</v>
          </cell>
          <cell r="E645">
            <v>0</v>
          </cell>
          <cell r="F645">
            <v>0</v>
          </cell>
          <cell r="G645">
            <v>0</v>
          </cell>
          <cell r="N645">
            <v>0</v>
          </cell>
          <cell r="P645">
            <v>0</v>
          </cell>
        </row>
        <row r="646">
          <cell r="B646">
            <v>0</v>
          </cell>
          <cell r="D646">
            <v>0</v>
          </cell>
          <cell r="E646">
            <v>0</v>
          </cell>
          <cell r="F646">
            <v>0</v>
          </cell>
          <cell r="G646">
            <v>0</v>
          </cell>
          <cell r="N646">
            <v>0</v>
          </cell>
          <cell r="P646">
            <v>0</v>
          </cell>
        </row>
        <row r="647">
          <cell r="B647">
            <v>0</v>
          </cell>
          <cell r="D647">
            <v>0</v>
          </cell>
          <cell r="E647">
            <v>0</v>
          </cell>
          <cell r="F647">
            <v>0</v>
          </cell>
          <cell r="G647">
            <v>0</v>
          </cell>
          <cell r="N647">
            <v>0</v>
          </cell>
          <cell r="P647">
            <v>0</v>
          </cell>
        </row>
        <row r="648">
          <cell r="B648">
            <v>0</v>
          </cell>
          <cell r="D648">
            <v>0</v>
          </cell>
          <cell r="E648">
            <v>0</v>
          </cell>
          <cell r="F648">
            <v>0</v>
          </cell>
          <cell r="G648">
            <v>0</v>
          </cell>
          <cell r="N648">
            <v>0</v>
          </cell>
          <cell r="P648">
            <v>0</v>
          </cell>
        </row>
        <row r="649">
          <cell r="B649">
            <v>0</v>
          </cell>
          <cell r="D649">
            <v>0</v>
          </cell>
          <cell r="E649">
            <v>0</v>
          </cell>
          <cell r="F649">
            <v>0</v>
          </cell>
          <cell r="G649">
            <v>0</v>
          </cell>
          <cell r="N649">
            <v>0</v>
          </cell>
          <cell r="P649">
            <v>0</v>
          </cell>
        </row>
        <row r="650">
          <cell r="B650">
            <v>0</v>
          </cell>
          <cell r="D650">
            <v>0</v>
          </cell>
          <cell r="E650">
            <v>0</v>
          </cell>
          <cell r="F650">
            <v>0</v>
          </cell>
          <cell r="G650">
            <v>0</v>
          </cell>
          <cell r="N650">
            <v>0</v>
          </cell>
          <cell r="P650">
            <v>0</v>
          </cell>
        </row>
        <row r="651">
          <cell r="B651">
            <v>0</v>
          </cell>
          <cell r="D651">
            <v>0</v>
          </cell>
          <cell r="E651">
            <v>0</v>
          </cell>
          <cell r="F651">
            <v>0</v>
          </cell>
          <cell r="G651">
            <v>0</v>
          </cell>
          <cell r="N651">
            <v>0</v>
          </cell>
          <cell r="P651">
            <v>0</v>
          </cell>
        </row>
        <row r="652">
          <cell r="B652">
            <v>0</v>
          </cell>
          <cell r="D652">
            <v>0</v>
          </cell>
          <cell r="E652">
            <v>0</v>
          </cell>
          <cell r="F652">
            <v>0</v>
          </cell>
          <cell r="G652">
            <v>0</v>
          </cell>
          <cell r="N652">
            <v>0</v>
          </cell>
          <cell r="P652">
            <v>0</v>
          </cell>
        </row>
        <row r="653">
          <cell r="B653">
            <v>0</v>
          </cell>
          <cell r="D653">
            <v>0</v>
          </cell>
          <cell r="E653">
            <v>0</v>
          </cell>
          <cell r="F653">
            <v>0</v>
          </cell>
          <cell r="G653">
            <v>0</v>
          </cell>
          <cell r="N653">
            <v>0</v>
          </cell>
          <cell r="P653">
            <v>0</v>
          </cell>
        </row>
        <row r="654">
          <cell r="B654">
            <v>0</v>
          </cell>
          <cell r="D654">
            <v>0</v>
          </cell>
          <cell r="E654">
            <v>0</v>
          </cell>
          <cell r="F654">
            <v>0</v>
          </cell>
          <cell r="G654">
            <v>0</v>
          </cell>
          <cell r="N654">
            <v>0</v>
          </cell>
          <cell r="P654">
            <v>0</v>
          </cell>
        </row>
        <row r="655">
          <cell r="B655">
            <v>0</v>
          </cell>
          <cell r="D655">
            <v>0</v>
          </cell>
          <cell r="E655">
            <v>0</v>
          </cell>
          <cell r="F655">
            <v>0</v>
          </cell>
          <cell r="G655">
            <v>0</v>
          </cell>
          <cell r="N655">
            <v>0</v>
          </cell>
          <cell r="P655">
            <v>0</v>
          </cell>
        </row>
        <row r="656">
          <cell r="B656">
            <v>0</v>
          </cell>
          <cell r="D656">
            <v>0</v>
          </cell>
          <cell r="E656">
            <v>0</v>
          </cell>
          <cell r="F656">
            <v>0</v>
          </cell>
          <cell r="G656">
            <v>0</v>
          </cell>
          <cell r="N656">
            <v>0</v>
          </cell>
          <cell r="P656">
            <v>0</v>
          </cell>
        </row>
        <row r="657">
          <cell r="B657">
            <v>0</v>
          </cell>
          <cell r="D657">
            <v>0</v>
          </cell>
          <cell r="E657">
            <v>0</v>
          </cell>
          <cell r="F657">
            <v>0</v>
          </cell>
          <cell r="G657">
            <v>0</v>
          </cell>
          <cell r="N657">
            <v>0</v>
          </cell>
          <cell r="P657">
            <v>0</v>
          </cell>
        </row>
        <row r="658">
          <cell r="B658">
            <v>0</v>
          </cell>
          <cell r="D658">
            <v>0</v>
          </cell>
          <cell r="E658">
            <v>0</v>
          </cell>
          <cell r="F658">
            <v>0</v>
          </cell>
          <cell r="G658">
            <v>0</v>
          </cell>
          <cell r="N658">
            <v>0</v>
          </cell>
          <cell r="P658">
            <v>0</v>
          </cell>
        </row>
        <row r="659">
          <cell r="B659">
            <v>0</v>
          </cell>
          <cell r="D659">
            <v>0</v>
          </cell>
          <cell r="E659">
            <v>0</v>
          </cell>
          <cell r="F659">
            <v>0</v>
          </cell>
          <cell r="G659">
            <v>0</v>
          </cell>
          <cell r="N659">
            <v>0</v>
          </cell>
          <cell r="P659">
            <v>0</v>
          </cell>
        </row>
        <row r="660">
          <cell r="B660">
            <v>0</v>
          </cell>
          <cell r="D660">
            <v>0</v>
          </cell>
          <cell r="E660">
            <v>0</v>
          </cell>
          <cell r="F660">
            <v>0</v>
          </cell>
          <cell r="G660">
            <v>0</v>
          </cell>
          <cell r="N660">
            <v>0</v>
          </cell>
          <cell r="P660">
            <v>0</v>
          </cell>
        </row>
        <row r="661">
          <cell r="B661">
            <v>0</v>
          </cell>
          <cell r="D661">
            <v>0</v>
          </cell>
          <cell r="E661">
            <v>0</v>
          </cell>
          <cell r="F661">
            <v>0</v>
          </cell>
          <cell r="G661">
            <v>0</v>
          </cell>
          <cell r="N661">
            <v>0</v>
          </cell>
          <cell r="P661">
            <v>0</v>
          </cell>
        </row>
        <row r="662">
          <cell r="B662">
            <v>0</v>
          </cell>
          <cell r="D662">
            <v>0</v>
          </cell>
          <cell r="E662">
            <v>0</v>
          </cell>
          <cell r="F662">
            <v>0</v>
          </cell>
          <cell r="G662">
            <v>0</v>
          </cell>
          <cell r="N662">
            <v>0</v>
          </cell>
          <cell r="P662">
            <v>0</v>
          </cell>
        </row>
        <row r="663">
          <cell r="B663">
            <v>0</v>
          </cell>
          <cell r="D663">
            <v>0</v>
          </cell>
          <cell r="E663">
            <v>0</v>
          </cell>
          <cell r="F663">
            <v>0</v>
          </cell>
          <cell r="G663">
            <v>0</v>
          </cell>
          <cell r="N663">
            <v>0</v>
          </cell>
          <cell r="P663">
            <v>0</v>
          </cell>
        </row>
        <row r="664">
          <cell r="B664">
            <v>0</v>
          </cell>
          <cell r="D664">
            <v>0</v>
          </cell>
          <cell r="E664">
            <v>0</v>
          </cell>
          <cell r="F664">
            <v>0</v>
          </cell>
          <cell r="G664">
            <v>0</v>
          </cell>
          <cell r="N664">
            <v>0</v>
          </cell>
          <cell r="P664">
            <v>0</v>
          </cell>
        </row>
        <row r="665">
          <cell r="B665">
            <v>0</v>
          </cell>
          <cell r="D665">
            <v>0</v>
          </cell>
          <cell r="E665">
            <v>0</v>
          </cell>
          <cell r="F665">
            <v>0</v>
          </cell>
          <cell r="G665">
            <v>0</v>
          </cell>
          <cell r="N665">
            <v>0</v>
          </cell>
          <cell r="P665">
            <v>0</v>
          </cell>
        </row>
        <row r="666">
          <cell r="B666">
            <v>0</v>
          </cell>
          <cell r="D666">
            <v>0</v>
          </cell>
          <cell r="E666">
            <v>0</v>
          </cell>
          <cell r="F666">
            <v>0</v>
          </cell>
          <cell r="G666">
            <v>0</v>
          </cell>
          <cell r="N666">
            <v>0</v>
          </cell>
          <cell r="P666">
            <v>0</v>
          </cell>
        </row>
        <row r="667">
          <cell r="B667">
            <v>0</v>
          </cell>
          <cell r="D667">
            <v>0</v>
          </cell>
          <cell r="E667">
            <v>0</v>
          </cell>
          <cell r="F667">
            <v>0</v>
          </cell>
          <cell r="G667">
            <v>0</v>
          </cell>
          <cell r="N667">
            <v>0</v>
          </cell>
          <cell r="P667">
            <v>0</v>
          </cell>
        </row>
        <row r="668">
          <cell r="B668">
            <v>0</v>
          </cell>
          <cell r="D668">
            <v>0</v>
          </cell>
          <cell r="E668">
            <v>0</v>
          </cell>
          <cell r="F668">
            <v>0</v>
          </cell>
          <cell r="G668">
            <v>0</v>
          </cell>
          <cell r="N668">
            <v>0</v>
          </cell>
          <cell r="P668">
            <v>0</v>
          </cell>
        </row>
        <row r="669">
          <cell r="B669">
            <v>0</v>
          </cell>
          <cell r="D669">
            <v>0</v>
          </cell>
          <cell r="E669">
            <v>0</v>
          </cell>
          <cell r="F669">
            <v>0</v>
          </cell>
          <cell r="G669">
            <v>0</v>
          </cell>
          <cell r="N669">
            <v>0</v>
          </cell>
          <cell r="P669">
            <v>0</v>
          </cell>
        </row>
        <row r="670">
          <cell r="B670">
            <v>0</v>
          </cell>
          <cell r="D670">
            <v>0</v>
          </cell>
          <cell r="E670">
            <v>0</v>
          </cell>
          <cell r="F670">
            <v>0</v>
          </cell>
          <cell r="G670">
            <v>0</v>
          </cell>
          <cell r="N670">
            <v>0</v>
          </cell>
          <cell r="P670">
            <v>0</v>
          </cell>
        </row>
        <row r="671">
          <cell r="B671">
            <v>0</v>
          </cell>
          <cell r="D671">
            <v>0</v>
          </cell>
          <cell r="E671">
            <v>0</v>
          </cell>
          <cell r="F671">
            <v>0</v>
          </cell>
          <cell r="G671">
            <v>0</v>
          </cell>
          <cell r="N671">
            <v>0</v>
          </cell>
          <cell r="P671">
            <v>0</v>
          </cell>
        </row>
        <row r="672">
          <cell r="B672">
            <v>0</v>
          </cell>
          <cell r="D672">
            <v>0</v>
          </cell>
          <cell r="E672">
            <v>0</v>
          </cell>
          <cell r="F672">
            <v>0</v>
          </cell>
          <cell r="G672">
            <v>0</v>
          </cell>
          <cell r="N672">
            <v>0</v>
          </cell>
          <cell r="P672">
            <v>0</v>
          </cell>
        </row>
        <row r="673">
          <cell r="B673">
            <v>0</v>
          </cell>
          <cell r="D673">
            <v>0</v>
          </cell>
          <cell r="E673">
            <v>0</v>
          </cell>
          <cell r="F673">
            <v>0</v>
          </cell>
          <cell r="G673">
            <v>0</v>
          </cell>
          <cell r="N673">
            <v>0</v>
          </cell>
          <cell r="P673">
            <v>0</v>
          </cell>
        </row>
        <row r="674">
          <cell r="B674">
            <v>0</v>
          </cell>
          <cell r="D674">
            <v>0</v>
          </cell>
          <cell r="E674">
            <v>0</v>
          </cell>
          <cell r="F674">
            <v>0</v>
          </cell>
          <cell r="G674">
            <v>0</v>
          </cell>
          <cell r="N674">
            <v>0</v>
          </cell>
          <cell r="P674">
            <v>0</v>
          </cell>
        </row>
        <row r="675">
          <cell r="B675">
            <v>0</v>
          </cell>
          <cell r="D675">
            <v>0</v>
          </cell>
          <cell r="E675">
            <v>0</v>
          </cell>
          <cell r="F675">
            <v>0</v>
          </cell>
          <cell r="G675">
            <v>0</v>
          </cell>
          <cell r="N675">
            <v>0</v>
          </cell>
          <cell r="P675">
            <v>0</v>
          </cell>
        </row>
        <row r="676">
          <cell r="B676">
            <v>0</v>
          </cell>
          <cell r="D676">
            <v>0</v>
          </cell>
          <cell r="E676">
            <v>0</v>
          </cell>
          <cell r="F676">
            <v>0</v>
          </cell>
          <cell r="G676">
            <v>0</v>
          </cell>
          <cell r="N676">
            <v>0</v>
          </cell>
          <cell r="P676">
            <v>0</v>
          </cell>
        </row>
        <row r="677">
          <cell r="B677">
            <v>0</v>
          </cell>
          <cell r="D677">
            <v>0</v>
          </cell>
          <cell r="E677">
            <v>0</v>
          </cell>
          <cell r="F677">
            <v>0</v>
          </cell>
          <cell r="G677">
            <v>0</v>
          </cell>
          <cell r="N677">
            <v>0</v>
          </cell>
          <cell r="P677">
            <v>0</v>
          </cell>
        </row>
        <row r="678">
          <cell r="B678">
            <v>0</v>
          </cell>
          <cell r="D678">
            <v>0</v>
          </cell>
          <cell r="E678">
            <v>0</v>
          </cell>
          <cell r="F678">
            <v>0</v>
          </cell>
          <cell r="G678">
            <v>0</v>
          </cell>
          <cell r="N678">
            <v>0</v>
          </cell>
          <cell r="P678">
            <v>0</v>
          </cell>
        </row>
        <row r="679">
          <cell r="B679">
            <v>0</v>
          </cell>
          <cell r="D679">
            <v>0</v>
          </cell>
          <cell r="E679">
            <v>0</v>
          </cell>
          <cell r="F679">
            <v>0</v>
          </cell>
          <cell r="G679">
            <v>0</v>
          </cell>
          <cell r="N679">
            <v>0</v>
          </cell>
          <cell r="P679">
            <v>0</v>
          </cell>
        </row>
        <row r="680">
          <cell r="B680">
            <v>0</v>
          </cell>
          <cell r="D680">
            <v>0</v>
          </cell>
          <cell r="E680">
            <v>0</v>
          </cell>
          <cell r="F680">
            <v>0</v>
          </cell>
          <cell r="G680">
            <v>0</v>
          </cell>
          <cell r="N680">
            <v>0</v>
          </cell>
          <cell r="P680">
            <v>0</v>
          </cell>
        </row>
        <row r="681">
          <cell r="B681">
            <v>0</v>
          </cell>
          <cell r="D681">
            <v>0</v>
          </cell>
          <cell r="E681">
            <v>0</v>
          </cell>
          <cell r="F681">
            <v>0</v>
          </cell>
          <cell r="G681">
            <v>0</v>
          </cell>
          <cell r="N681">
            <v>0</v>
          </cell>
          <cell r="P681">
            <v>0</v>
          </cell>
        </row>
        <row r="682">
          <cell r="B682">
            <v>0</v>
          </cell>
          <cell r="D682">
            <v>0</v>
          </cell>
          <cell r="E682">
            <v>0</v>
          </cell>
          <cell r="F682">
            <v>0</v>
          </cell>
          <cell r="G682">
            <v>0</v>
          </cell>
          <cell r="N682">
            <v>0</v>
          </cell>
          <cell r="P682">
            <v>0</v>
          </cell>
        </row>
        <row r="683">
          <cell r="B683">
            <v>0</v>
          </cell>
          <cell r="D683">
            <v>0</v>
          </cell>
          <cell r="E683">
            <v>0</v>
          </cell>
          <cell r="F683">
            <v>0</v>
          </cell>
          <cell r="G683">
            <v>0</v>
          </cell>
          <cell r="N683">
            <v>0</v>
          </cell>
          <cell r="P683">
            <v>0</v>
          </cell>
        </row>
        <row r="684">
          <cell r="B684">
            <v>0</v>
          </cell>
          <cell r="D684">
            <v>0</v>
          </cell>
          <cell r="E684">
            <v>0</v>
          </cell>
          <cell r="F684">
            <v>0</v>
          </cell>
          <cell r="G684">
            <v>0</v>
          </cell>
          <cell r="N684">
            <v>0</v>
          </cell>
          <cell r="P684">
            <v>0</v>
          </cell>
        </row>
        <row r="685">
          <cell r="B685">
            <v>0</v>
          </cell>
          <cell r="D685">
            <v>0</v>
          </cell>
          <cell r="E685">
            <v>0</v>
          </cell>
          <cell r="F685">
            <v>0</v>
          </cell>
          <cell r="G685">
            <v>0</v>
          </cell>
          <cell r="N685">
            <v>0</v>
          </cell>
          <cell r="P685">
            <v>0</v>
          </cell>
        </row>
        <row r="686">
          <cell r="B686">
            <v>0</v>
          </cell>
          <cell r="D686">
            <v>0</v>
          </cell>
          <cell r="E686">
            <v>0</v>
          </cell>
          <cell r="F686">
            <v>0</v>
          </cell>
          <cell r="G686">
            <v>0</v>
          </cell>
          <cell r="N686">
            <v>0</v>
          </cell>
          <cell r="P686">
            <v>0</v>
          </cell>
        </row>
        <row r="687">
          <cell r="B687">
            <v>0</v>
          </cell>
          <cell r="D687">
            <v>0</v>
          </cell>
          <cell r="E687">
            <v>0</v>
          </cell>
          <cell r="F687">
            <v>0</v>
          </cell>
          <cell r="G687">
            <v>0</v>
          </cell>
          <cell r="N687">
            <v>0</v>
          </cell>
          <cell r="P687">
            <v>0</v>
          </cell>
        </row>
        <row r="688">
          <cell r="B688">
            <v>0</v>
          </cell>
          <cell r="D688">
            <v>0</v>
          </cell>
          <cell r="E688">
            <v>0</v>
          </cell>
          <cell r="F688">
            <v>0</v>
          </cell>
          <cell r="G688">
            <v>0</v>
          </cell>
          <cell r="N688">
            <v>0</v>
          </cell>
          <cell r="P688">
            <v>0</v>
          </cell>
        </row>
        <row r="689">
          <cell r="B689">
            <v>0</v>
          </cell>
          <cell r="D689">
            <v>0</v>
          </cell>
          <cell r="E689">
            <v>0</v>
          </cell>
          <cell r="F689">
            <v>0</v>
          </cell>
          <cell r="G689">
            <v>0</v>
          </cell>
          <cell r="N689">
            <v>0</v>
          </cell>
          <cell r="P689">
            <v>0</v>
          </cell>
        </row>
        <row r="690">
          <cell r="B690">
            <v>0</v>
          </cell>
          <cell r="D690">
            <v>0</v>
          </cell>
          <cell r="E690">
            <v>0</v>
          </cell>
          <cell r="F690">
            <v>0</v>
          </cell>
          <cell r="G690">
            <v>0</v>
          </cell>
          <cell r="N690">
            <v>0</v>
          </cell>
          <cell r="P690">
            <v>0</v>
          </cell>
        </row>
        <row r="691">
          <cell r="B691">
            <v>0</v>
          </cell>
          <cell r="D691">
            <v>0</v>
          </cell>
          <cell r="E691">
            <v>0</v>
          </cell>
          <cell r="F691">
            <v>0</v>
          </cell>
          <cell r="G691">
            <v>0</v>
          </cell>
          <cell r="N691">
            <v>0</v>
          </cell>
          <cell r="P691">
            <v>0</v>
          </cell>
        </row>
        <row r="692">
          <cell r="B692">
            <v>0</v>
          </cell>
          <cell r="D692">
            <v>0</v>
          </cell>
          <cell r="E692">
            <v>0</v>
          </cell>
          <cell r="F692">
            <v>0</v>
          </cell>
          <cell r="G692">
            <v>0</v>
          </cell>
          <cell r="N692">
            <v>0</v>
          </cell>
          <cell r="P692">
            <v>0</v>
          </cell>
        </row>
        <row r="693">
          <cell r="B693">
            <v>0</v>
          </cell>
          <cell r="D693">
            <v>0</v>
          </cell>
          <cell r="E693">
            <v>0</v>
          </cell>
          <cell r="F693">
            <v>0</v>
          </cell>
          <cell r="G693">
            <v>0</v>
          </cell>
          <cell r="N693">
            <v>0</v>
          </cell>
          <cell r="P693">
            <v>0</v>
          </cell>
        </row>
        <row r="694">
          <cell r="B694">
            <v>0</v>
          </cell>
          <cell r="D694">
            <v>0</v>
          </cell>
          <cell r="E694">
            <v>0</v>
          </cell>
          <cell r="F694">
            <v>0</v>
          </cell>
          <cell r="G694">
            <v>0</v>
          </cell>
          <cell r="N694">
            <v>0</v>
          </cell>
          <cell r="P694">
            <v>0</v>
          </cell>
        </row>
        <row r="695">
          <cell r="B695">
            <v>0</v>
          </cell>
          <cell r="D695">
            <v>0</v>
          </cell>
          <cell r="E695">
            <v>0</v>
          </cell>
          <cell r="F695">
            <v>0</v>
          </cell>
          <cell r="G695">
            <v>0</v>
          </cell>
          <cell r="N695">
            <v>0</v>
          </cell>
          <cell r="P695">
            <v>0</v>
          </cell>
        </row>
        <row r="696">
          <cell r="B696">
            <v>0</v>
          </cell>
          <cell r="D696">
            <v>0</v>
          </cell>
          <cell r="E696">
            <v>0</v>
          </cell>
          <cell r="F696">
            <v>0</v>
          </cell>
          <cell r="G696">
            <v>0</v>
          </cell>
          <cell r="N696">
            <v>0</v>
          </cell>
          <cell r="P696">
            <v>0</v>
          </cell>
        </row>
        <row r="697">
          <cell r="B697">
            <v>0</v>
          </cell>
          <cell r="D697">
            <v>0</v>
          </cell>
          <cell r="E697">
            <v>0</v>
          </cell>
          <cell r="F697">
            <v>0</v>
          </cell>
          <cell r="G697">
            <v>0</v>
          </cell>
          <cell r="N697">
            <v>0</v>
          </cell>
          <cell r="P697">
            <v>0</v>
          </cell>
        </row>
        <row r="698">
          <cell r="B698">
            <v>0</v>
          </cell>
          <cell r="D698">
            <v>0</v>
          </cell>
          <cell r="E698">
            <v>0</v>
          </cell>
          <cell r="F698">
            <v>0</v>
          </cell>
          <cell r="G698">
            <v>0</v>
          </cell>
          <cell r="N698">
            <v>0</v>
          </cell>
          <cell r="P698">
            <v>0</v>
          </cell>
        </row>
        <row r="699">
          <cell r="B699">
            <v>0</v>
          </cell>
          <cell r="D699">
            <v>0</v>
          </cell>
          <cell r="E699">
            <v>0</v>
          </cell>
          <cell r="F699">
            <v>0</v>
          </cell>
          <cell r="G699">
            <v>0</v>
          </cell>
          <cell r="N699">
            <v>0</v>
          </cell>
          <cell r="P699">
            <v>0</v>
          </cell>
        </row>
        <row r="700">
          <cell r="B700">
            <v>0</v>
          </cell>
          <cell r="D700">
            <v>0</v>
          </cell>
          <cell r="E700">
            <v>0</v>
          </cell>
          <cell r="F700">
            <v>0</v>
          </cell>
          <cell r="G700">
            <v>0</v>
          </cell>
          <cell r="N700">
            <v>0</v>
          </cell>
          <cell r="P700">
            <v>0</v>
          </cell>
        </row>
        <row r="701">
          <cell r="B701">
            <v>0</v>
          </cell>
          <cell r="D701">
            <v>0</v>
          </cell>
          <cell r="E701">
            <v>0</v>
          </cell>
          <cell r="F701">
            <v>0</v>
          </cell>
          <cell r="G701">
            <v>0</v>
          </cell>
          <cell r="N701">
            <v>0</v>
          </cell>
          <cell r="P701">
            <v>0</v>
          </cell>
        </row>
        <row r="702">
          <cell r="B702">
            <v>0</v>
          </cell>
          <cell r="D702">
            <v>0</v>
          </cell>
          <cell r="E702">
            <v>0</v>
          </cell>
          <cell r="F702">
            <v>0</v>
          </cell>
          <cell r="G702">
            <v>0</v>
          </cell>
          <cell r="N702">
            <v>0</v>
          </cell>
          <cell r="P702">
            <v>0</v>
          </cell>
        </row>
        <row r="703">
          <cell r="B703">
            <v>0</v>
          </cell>
          <cell r="D703">
            <v>0</v>
          </cell>
          <cell r="E703">
            <v>0</v>
          </cell>
          <cell r="F703">
            <v>0</v>
          </cell>
          <cell r="G703">
            <v>0</v>
          </cell>
          <cell r="N703">
            <v>0</v>
          </cell>
          <cell r="P703">
            <v>0</v>
          </cell>
        </row>
        <row r="704">
          <cell r="B704">
            <v>0</v>
          </cell>
          <cell r="D704">
            <v>0</v>
          </cell>
          <cell r="E704">
            <v>0</v>
          </cell>
          <cell r="F704">
            <v>0</v>
          </cell>
          <cell r="G704">
            <v>0</v>
          </cell>
          <cell r="N704">
            <v>0</v>
          </cell>
          <cell r="P704">
            <v>0</v>
          </cell>
        </row>
        <row r="705">
          <cell r="B705">
            <v>0</v>
          </cell>
          <cell r="D705">
            <v>0</v>
          </cell>
          <cell r="E705">
            <v>0</v>
          </cell>
          <cell r="F705">
            <v>0</v>
          </cell>
          <cell r="G705">
            <v>0</v>
          </cell>
          <cell r="N705">
            <v>0</v>
          </cell>
          <cell r="P705">
            <v>0</v>
          </cell>
        </row>
        <row r="706">
          <cell r="B706">
            <v>0</v>
          </cell>
          <cell r="D706">
            <v>0</v>
          </cell>
          <cell r="E706">
            <v>0</v>
          </cell>
          <cell r="F706">
            <v>0</v>
          </cell>
          <cell r="G706">
            <v>0</v>
          </cell>
          <cell r="N706">
            <v>0</v>
          </cell>
          <cell r="P706">
            <v>0</v>
          </cell>
        </row>
        <row r="707">
          <cell r="B707">
            <v>0</v>
          </cell>
          <cell r="D707">
            <v>0</v>
          </cell>
          <cell r="E707">
            <v>0</v>
          </cell>
          <cell r="F707">
            <v>0</v>
          </cell>
          <cell r="G707">
            <v>0</v>
          </cell>
          <cell r="N707">
            <v>0</v>
          </cell>
          <cell r="P707">
            <v>0</v>
          </cell>
        </row>
        <row r="708">
          <cell r="B708">
            <v>0</v>
          </cell>
          <cell r="D708">
            <v>0</v>
          </cell>
          <cell r="E708">
            <v>0</v>
          </cell>
          <cell r="F708">
            <v>0</v>
          </cell>
          <cell r="G708">
            <v>0</v>
          </cell>
          <cell r="N708">
            <v>0</v>
          </cell>
          <cell r="P708">
            <v>0</v>
          </cell>
        </row>
        <row r="709">
          <cell r="B709">
            <v>0</v>
          </cell>
          <cell r="D709">
            <v>0</v>
          </cell>
          <cell r="E709">
            <v>0</v>
          </cell>
          <cell r="F709">
            <v>0</v>
          </cell>
          <cell r="G709">
            <v>0</v>
          </cell>
          <cell r="N709">
            <v>0</v>
          </cell>
          <cell r="P709">
            <v>0</v>
          </cell>
        </row>
        <row r="710">
          <cell r="B710">
            <v>0</v>
          </cell>
          <cell r="D710">
            <v>0</v>
          </cell>
          <cell r="E710">
            <v>0</v>
          </cell>
          <cell r="F710">
            <v>0</v>
          </cell>
          <cell r="G710">
            <v>0</v>
          </cell>
          <cell r="N710">
            <v>0</v>
          </cell>
          <cell r="P710">
            <v>0</v>
          </cell>
        </row>
        <row r="711">
          <cell r="B711">
            <v>0</v>
          </cell>
          <cell r="D711">
            <v>0</v>
          </cell>
          <cell r="E711">
            <v>0</v>
          </cell>
          <cell r="F711">
            <v>0</v>
          </cell>
          <cell r="G711">
            <v>0</v>
          </cell>
          <cell r="N711">
            <v>0</v>
          </cell>
          <cell r="P711">
            <v>0</v>
          </cell>
        </row>
        <row r="712">
          <cell r="B712">
            <v>0</v>
          </cell>
          <cell r="D712">
            <v>0</v>
          </cell>
          <cell r="E712">
            <v>0</v>
          </cell>
          <cell r="F712">
            <v>0</v>
          </cell>
          <cell r="G712">
            <v>0</v>
          </cell>
          <cell r="N712">
            <v>0</v>
          </cell>
          <cell r="P712">
            <v>0</v>
          </cell>
        </row>
        <row r="713">
          <cell r="B713">
            <v>0</v>
          </cell>
          <cell r="D713">
            <v>0</v>
          </cell>
          <cell r="E713">
            <v>0</v>
          </cell>
          <cell r="F713">
            <v>0</v>
          </cell>
          <cell r="G713">
            <v>0</v>
          </cell>
          <cell r="N713">
            <v>0</v>
          </cell>
          <cell r="P713">
            <v>0</v>
          </cell>
        </row>
        <row r="714">
          <cell r="B714">
            <v>0</v>
          </cell>
          <cell r="D714">
            <v>0</v>
          </cell>
          <cell r="E714">
            <v>0</v>
          </cell>
          <cell r="F714">
            <v>0</v>
          </cell>
          <cell r="G714">
            <v>0</v>
          </cell>
          <cell r="N714">
            <v>0</v>
          </cell>
          <cell r="P714">
            <v>0</v>
          </cell>
        </row>
        <row r="715">
          <cell r="B715">
            <v>0</v>
          </cell>
          <cell r="D715">
            <v>0</v>
          </cell>
          <cell r="E715">
            <v>0</v>
          </cell>
          <cell r="F715">
            <v>0</v>
          </cell>
          <cell r="G715">
            <v>0</v>
          </cell>
          <cell r="N715">
            <v>0</v>
          </cell>
          <cell r="P715">
            <v>0</v>
          </cell>
        </row>
        <row r="716">
          <cell r="B716">
            <v>0</v>
          </cell>
          <cell r="D716">
            <v>0</v>
          </cell>
          <cell r="E716">
            <v>0</v>
          </cell>
          <cell r="F716">
            <v>0</v>
          </cell>
          <cell r="G716">
            <v>0</v>
          </cell>
          <cell r="N716">
            <v>0</v>
          </cell>
          <cell r="P716">
            <v>0</v>
          </cell>
        </row>
        <row r="717">
          <cell r="B717">
            <v>0</v>
          </cell>
          <cell r="D717">
            <v>0</v>
          </cell>
          <cell r="E717">
            <v>0</v>
          </cell>
          <cell r="F717">
            <v>0</v>
          </cell>
          <cell r="G717">
            <v>0</v>
          </cell>
          <cell r="N717">
            <v>0</v>
          </cell>
          <cell r="P717">
            <v>0</v>
          </cell>
        </row>
        <row r="718">
          <cell r="B718">
            <v>0</v>
          </cell>
          <cell r="D718">
            <v>0</v>
          </cell>
          <cell r="E718">
            <v>0</v>
          </cell>
          <cell r="F718">
            <v>0</v>
          </cell>
          <cell r="G718">
            <v>0</v>
          </cell>
          <cell r="N718">
            <v>0</v>
          </cell>
          <cell r="P718">
            <v>0</v>
          </cell>
        </row>
        <row r="719">
          <cell r="B719">
            <v>0</v>
          </cell>
          <cell r="D719">
            <v>0</v>
          </cell>
          <cell r="E719">
            <v>0</v>
          </cell>
          <cell r="F719">
            <v>0</v>
          </cell>
          <cell r="G719">
            <v>0</v>
          </cell>
          <cell r="N719">
            <v>0</v>
          </cell>
          <cell r="P719">
            <v>0</v>
          </cell>
        </row>
        <row r="720">
          <cell r="B720">
            <v>0</v>
          </cell>
          <cell r="D720">
            <v>0</v>
          </cell>
          <cell r="E720">
            <v>0</v>
          </cell>
          <cell r="F720">
            <v>0</v>
          </cell>
          <cell r="G720">
            <v>0</v>
          </cell>
          <cell r="N720">
            <v>0</v>
          </cell>
          <cell r="P720">
            <v>0</v>
          </cell>
        </row>
        <row r="721">
          <cell r="B721">
            <v>0</v>
          </cell>
          <cell r="D721">
            <v>0</v>
          </cell>
          <cell r="E721">
            <v>0</v>
          </cell>
          <cell r="F721">
            <v>0</v>
          </cell>
          <cell r="G721">
            <v>0</v>
          </cell>
          <cell r="N721">
            <v>0</v>
          </cell>
          <cell r="P721">
            <v>0</v>
          </cell>
        </row>
        <row r="722">
          <cell r="B722">
            <v>0</v>
          </cell>
          <cell r="D722">
            <v>0</v>
          </cell>
          <cell r="E722">
            <v>0</v>
          </cell>
          <cell r="F722">
            <v>0</v>
          </cell>
          <cell r="G722">
            <v>0</v>
          </cell>
          <cell r="N722">
            <v>0</v>
          </cell>
          <cell r="P722">
            <v>0</v>
          </cell>
        </row>
        <row r="723">
          <cell r="B723">
            <v>0</v>
          </cell>
          <cell r="D723">
            <v>0</v>
          </cell>
          <cell r="E723">
            <v>0</v>
          </cell>
          <cell r="F723">
            <v>0</v>
          </cell>
          <cell r="G723">
            <v>0</v>
          </cell>
          <cell r="N723">
            <v>0</v>
          </cell>
          <cell r="P723">
            <v>0</v>
          </cell>
        </row>
        <row r="724">
          <cell r="B724">
            <v>0</v>
          </cell>
          <cell r="D724">
            <v>0</v>
          </cell>
          <cell r="E724">
            <v>0</v>
          </cell>
          <cell r="F724">
            <v>0</v>
          </cell>
          <cell r="G724">
            <v>0</v>
          </cell>
          <cell r="N724">
            <v>0</v>
          </cell>
          <cell r="P724">
            <v>0</v>
          </cell>
        </row>
        <row r="725">
          <cell r="B725">
            <v>0</v>
          </cell>
          <cell r="D725">
            <v>0</v>
          </cell>
          <cell r="E725">
            <v>0</v>
          </cell>
          <cell r="F725">
            <v>0</v>
          </cell>
          <cell r="G725">
            <v>0</v>
          </cell>
          <cell r="N725">
            <v>0</v>
          </cell>
          <cell r="P725">
            <v>0</v>
          </cell>
        </row>
        <row r="726">
          <cell r="B726">
            <v>0</v>
          </cell>
          <cell r="D726">
            <v>0</v>
          </cell>
          <cell r="E726">
            <v>0</v>
          </cell>
          <cell r="F726">
            <v>0</v>
          </cell>
          <cell r="G726">
            <v>0</v>
          </cell>
          <cell r="N726">
            <v>0</v>
          </cell>
          <cell r="P726">
            <v>0</v>
          </cell>
        </row>
        <row r="727">
          <cell r="B727">
            <v>0</v>
          </cell>
          <cell r="D727">
            <v>0</v>
          </cell>
          <cell r="E727">
            <v>0</v>
          </cell>
          <cell r="F727">
            <v>0</v>
          </cell>
          <cell r="G727">
            <v>0</v>
          </cell>
          <cell r="N727">
            <v>0</v>
          </cell>
          <cell r="P727">
            <v>0</v>
          </cell>
        </row>
        <row r="728">
          <cell r="B728">
            <v>0</v>
          </cell>
          <cell r="D728">
            <v>0</v>
          </cell>
          <cell r="E728">
            <v>0</v>
          </cell>
          <cell r="F728">
            <v>0</v>
          </cell>
          <cell r="G728">
            <v>0</v>
          </cell>
          <cell r="N728">
            <v>0</v>
          </cell>
          <cell r="P728">
            <v>0</v>
          </cell>
        </row>
        <row r="729">
          <cell r="B729">
            <v>0</v>
          </cell>
          <cell r="D729">
            <v>0</v>
          </cell>
          <cell r="E729">
            <v>0</v>
          </cell>
          <cell r="F729">
            <v>0</v>
          </cell>
          <cell r="G729">
            <v>0</v>
          </cell>
          <cell r="N729">
            <v>0</v>
          </cell>
          <cell r="P729">
            <v>0</v>
          </cell>
        </row>
        <row r="730">
          <cell r="B730">
            <v>0</v>
          </cell>
          <cell r="D730">
            <v>0</v>
          </cell>
          <cell r="E730">
            <v>0</v>
          </cell>
          <cell r="F730">
            <v>0</v>
          </cell>
          <cell r="G730">
            <v>0</v>
          </cell>
          <cell r="N730">
            <v>0</v>
          </cell>
          <cell r="P730">
            <v>0</v>
          </cell>
        </row>
        <row r="731">
          <cell r="B731">
            <v>0</v>
          </cell>
          <cell r="D731">
            <v>0</v>
          </cell>
          <cell r="E731">
            <v>0</v>
          </cell>
          <cell r="F731">
            <v>0</v>
          </cell>
          <cell r="G731">
            <v>0</v>
          </cell>
          <cell r="N731">
            <v>0</v>
          </cell>
          <cell r="P731">
            <v>0</v>
          </cell>
        </row>
        <row r="732">
          <cell r="B732">
            <v>0</v>
          </cell>
          <cell r="D732">
            <v>0</v>
          </cell>
          <cell r="E732">
            <v>0</v>
          </cell>
          <cell r="F732">
            <v>0</v>
          </cell>
          <cell r="G732">
            <v>0</v>
          </cell>
          <cell r="N732">
            <v>0</v>
          </cell>
          <cell r="P732">
            <v>0</v>
          </cell>
        </row>
        <row r="733">
          <cell r="B733">
            <v>0</v>
          </cell>
          <cell r="D733">
            <v>0</v>
          </cell>
          <cell r="E733">
            <v>0</v>
          </cell>
          <cell r="F733">
            <v>0</v>
          </cell>
          <cell r="G733">
            <v>0</v>
          </cell>
          <cell r="N733">
            <v>0</v>
          </cell>
          <cell r="P733">
            <v>0</v>
          </cell>
        </row>
        <row r="734">
          <cell r="B734">
            <v>0</v>
          </cell>
          <cell r="D734">
            <v>0</v>
          </cell>
          <cell r="E734">
            <v>0</v>
          </cell>
          <cell r="F734">
            <v>0</v>
          </cell>
          <cell r="G734">
            <v>0</v>
          </cell>
          <cell r="N734">
            <v>0</v>
          </cell>
          <cell r="P734">
            <v>0</v>
          </cell>
        </row>
        <row r="735">
          <cell r="B735">
            <v>0</v>
          </cell>
          <cell r="D735">
            <v>0</v>
          </cell>
          <cell r="E735">
            <v>0</v>
          </cell>
          <cell r="F735">
            <v>0</v>
          </cell>
          <cell r="G735">
            <v>0</v>
          </cell>
          <cell r="N735">
            <v>0</v>
          </cell>
          <cell r="P735">
            <v>0</v>
          </cell>
        </row>
        <row r="736">
          <cell r="B736">
            <v>0</v>
          </cell>
          <cell r="D736">
            <v>0</v>
          </cell>
          <cell r="E736">
            <v>0</v>
          </cell>
          <cell r="F736">
            <v>0</v>
          </cell>
          <cell r="G736">
            <v>0</v>
          </cell>
          <cell r="N736">
            <v>0</v>
          </cell>
          <cell r="P736">
            <v>0</v>
          </cell>
        </row>
        <row r="737">
          <cell r="B737">
            <v>0</v>
          </cell>
          <cell r="D737">
            <v>0</v>
          </cell>
          <cell r="E737">
            <v>0</v>
          </cell>
          <cell r="F737">
            <v>0</v>
          </cell>
          <cell r="G737">
            <v>0</v>
          </cell>
          <cell r="N737">
            <v>0</v>
          </cell>
          <cell r="P737">
            <v>0</v>
          </cell>
        </row>
        <row r="738">
          <cell r="B738">
            <v>0</v>
          </cell>
          <cell r="D738">
            <v>0</v>
          </cell>
          <cell r="E738">
            <v>0</v>
          </cell>
          <cell r="F738">
            <v>0</v>
          </cell>
          <cell r="G738">
            <v>0</v>
          </cell>
          <cell r="N738">
            <v>0</v>
          </cell>
          <cell r="P738">
            <v>0</v>
          </cell>
        </row>
        <row r="739">
          <cell r="B739">
            <v>0</v>
          </cell>
          <cell r="D739">
            <v>0</v>
          </cell>
          <cell r="E739">
            <v>0</v>
          </cell>
          <cell r="F739">
            <v>0</v>
          </cell>
          <cell r="G739">
            <v>0</v>
          </cell>
          <cell r="N739">
            <v>0</v>
          </cell>
          <cell r="P739">
            <v>0</v>
          </cell>
        </row>
        <row r="740">
          <cell r="B740">
            <v>0</v>
          </cell>
          <cell r="D740">
            <v>0</v>
          </cell>
          <cell r="E740">
            <v>0</v>
          </cell>
          <cell r="F740">
            <v>0</v>
          </cell>
          <cell r="G740">
            <v>0</v>
          </cell>
          <cell r="N740">
            <v>0</v>
          </cell>
          <cell r="P740">
            <v>0</v>
          </cell>
        </row>
        <row r="741">
          <cell r="B741">
            <v>0</v>
          </cell>
          <cell r="D741">
            <v>0</v>
          </cell>
          <cell r="E741">
            <v>0</v>
          </cell>
          <cell r="F741">
            <v>0</v>
          </cell>
          <cell r="G741">
            <v>0</v>
          </cell>
          <cell r="N741">
            <v>0</v>
          </cell>
          <cell r="P741">
            <v>0</v>
          </cell>
        </row>
        <row r="742">
          <cell r="B742">
            <v>0</v>
          </cell>
          <cell r="D742">
            <v>0</v>
          </cell>
          <cell r="E742">
            <v>0</v>
          </cell>
          <cell r="F742">
            <v>0</v>
          </cell>
          <cell r="G742">
            <v>0</v>
          </cell>
          <cell r="N742">
            <v>0</v>
          </cell>
          <cell r="P742">
            <v>0</v>
          </cell>
        </row>
        <row r="743">
          <cell r="B743">
            <v>0</v>
          </cell>
          <cell r="D743">
            <v>0</v>
          </cell>
          <cell r="E743">
            <v>0</v>
          </cell>
          <cell r="F743">
            <v>0</v>
          </cell>
          <cell r="G743">
            <v>0</v>
          </cell>
          <cell r="N743">
            <v>0</v>
          </cell>
          <cell r="P743">
            <v>0</v>
          </cell>
        </row>
        <row r="744">
          <cell r="B744">
            <v>0</v>
          </cell>
          <cell r="D744">
            <v>0</v>
          </cell>
          <cell r="E744">
            <v>0</v>
          </cell>
          <cell r="F744">
            <v>0</v>
          </cell>
          <cell r="G744">
            <v>0</v>
          </cell>
          <cell r="N744">
            <v>0</v>
          </cell>
          <cell r="P744">
            <v>0</v>
          </cell>
        </row>
        <row r="745">
          <cell r="B745">
            <v>0</v>
          </cell>
          <cell r="D745">
            <v>0</v>
          </cell>
          <cell r="E745">
            <v>0</v>
          </cell>
          <cell r="F745">
            <v>0</v>
          </cell>
          <cell r="G745">
            <v>0</v>
          </cell>
          <cell r="N745">
            <v>0</v>
          </cell>
          <cell r="P745">
            <v>0</v>
          </cell>
        </row>
        <row r="746">
          <cell r="B746">
            <v>0</v>
          </cell>
          <cell r="D746">
            <v>0</v>
          </cell>
          <cell r="E746">
            <v>0</v>
          </cell>
          <cell r="F746">
            <v>0</v>
          </cell>
          <cell r="G746">
            <v>0</v>
          </cell>
          <cell r="N746">
            <v>0</v>
          </cell>
          <cell r="P746">
            <v>0</v>
          </cell>
        </row>
        <row r="747">
          <cell r="B747">
            <v>0</v>
          </cell>
          <cell r="D747">
            <v>0</v>
          </cell>
          <cell r="E747">
            <v>0</v>
          </cell>
          <cell r="F747">
            <v>0</v>
          </cell>
          <cell r="G747">
            <v>0</v>
          </cell>
          <cell r="N747">
            <v>0</v>
          </cell>
          <cell r="P747">
            <v>0</v>
          </cell>
        </row>
        <row r="748">
          <cell r="B748">
            <v>0</v>
          </cell>
          <cell r="D748">
            <v>0</v>
          </cell>
          <cell r="E748">
            <v>0</v>
          </cell>
          <cell r="F748">
            <v>0</v>
          </cell>
          <cell r="G748">
            <v>0</v>
          </cell>
          <cell r="N748">
            <v>0</v>
          </cell>
          <cell r="P748">
            <v>0</v>
          </cell>
        </row>
        <row r="749">
          <cell r="B749">
            <v>0</v>
          </cell>
          <cell r="D749">
            <v>0</v>
          </cell>
          <cell r="E749">
            <v>0</v>
          </cell>
          <cell r="F749">
            <v>0</v>
          </cell>
          <cell r="G749">
            <v>0</v>
          </cell>
          <cell r="N749">
            <v>0</v>
          </cell>
          <cell r="P749">
            <v>0</v>
          </cell>
        </row>
        <row r="750">
          <cell r="B750">
            <v>0</v>
          </cell>
          <cell r="D750">
            <v>0</v>
          </cell>
          <cell r="E750">
            <v>0</v>
          </cell>
          <cell r="F750">
            <v>0</v>
          </cell>
          <cell r="G750">
            <v>0</v>
          </cell>
          <cell r="N750">
            <v>0</v>
          </cell>
          <cell r="P750">
            <v>0</v>
          </cell>
        </row>
        <row r="751">
          <cell r="B751">
            <v>0</v>
          </cell>
          <cell r="D751">
            <v>0</v>
          </cell>
          <cell r="E751">
            <v>0</v>
          </cell>
          <cell r="F751">
            <v>0</v>
          </cell>
          <cell r="G751">
            <v>0</v>
          </cell>
          <cell r="N751">
            <v>0</v>
          </cell>
          <cell r="P751">
            <v>0</v>
          </cell>
        </row>
        <row r="752">
          <cell r="B752">
            <v>0</v>
          </cell>
          <cell r="D752">
            <v>0</v>
          </cell>
          <cell r="E752">
            <v>0</v>
          </cell>
          <cell r="F752">
            <v>0</v>
          </cell>
          <cell r="G752">
            <v>0</v>
          </cell>
          <cell r="N752">
            <v>0</v>
          </cell>
          <cell r="P752">
            <v>0</v>
          </cell>
        </row>
        <row r="753">
          <cell r="B753">
            <v>0</v>
          </cell>
          <cell r="D753">
            <v>0</v>
          </cell>
          <cell r="E753">
            <v>0</v>
          </cell>
          <cell r="F753">
            <v>0</v>
          </cell>
          <cell r="G753">
            <v>0</v>
          </cell>
          <cell r="N753">
            <v>0</v>
          </cell>
          <cell r="P753">
            <v>0</v>
          </cell>
        </row>
        <row r="754">
          <cell r="B754">
            <v>0</v>
          </cell>
          <cell r="D754">
            <v>0</v>
          </cell>
          <cell r="E754">
            <v>0</v>
          </cell>
          <cell r="F754">
            <v>0</v>
          </cell>
          <cell r="G754">
            <v>0</v>
          </cell>
          <cell r="N754">
            <v>0</v>
          </cell>
          <cell r="P754">
            <v>0</v>
          </cell>
        </row>
        <row r="755">
          <cell r="B755">
            <v>0</v>
          </cell>
          <cell r="D755">
            <v>0</v>
          </cell>
          <cell r="E755">
            <v>0</v>
          </cell>
          <cell r="F755">
            <v>0</v>
          </cell>
          <cell r="G755">
            <v>0</v>
          </cell>
          <cell r="N755">
            <v>0</v>
          </cell>
          <cell r="P755">
            <v>0</v>
          </cell>
        </row>
        <row r="756">
          <cell r="B756">
            <v>0</v>
          </cell>
          <cell r="D756">
            <v>0</v>
          </cell>
          <cell r="E756">
            <v>0</v>
          </cell>
          <cell r="F756">
            <v>0</v>
          </cell>
          <cell r="G756">
            <v>0</v>
          </cell>
          <cell r="N756">
            <v>0</v>
          </cell>
          <cell r="P756">
            <v>0</v>
          </cell>
        </row>
        <row r="757">
          <cell r="B757">
            <v>0</v>
          </cell>
          <cell r="D757">
            <v>0</v>
          </cell>
          <cell r="E757">
            <v>0</v>
          </cell>
          <cell r="F757">
            <v>0</v>
          </cell>
          <cell r="G757">
            <v>0</v>
          </cell>
          <cell r="N757">
            <v>0</v>
          </cell>
          <cell r="P757">
            <v>0</v>
          </cell>
        </row>
        <row r="758">
          <cell r="B758">
            <v>0</v>
          </cell>
          <cell r="D758">
            <v>0</v>
          </cell>
          <cell r="E758">
            <v>0</v>
          </cell>
          <cell r="F758">
            <v>0</v>
          </cell>
          <cell r="G758">
            <v>0</v>
          </cell>
          <cell r="N758">
            <v>0</v>
          </cell>
          <cell r="P758">
            <v>0</v>
          </cell>
        </row>
        <row r="759">
          <cell r="B759">
            <v>0</v>
          </cell>
          <cell r="D759">
            <v>0</v>
          </cell>
          <cell r="E759">
            <v>0</v>
          </cell>
          <cell r="F759">
            <v>0</v>
          </cell>
          <cell r="G759">
            <v>0</v>
          </cell>
          <cell r="N759">
            <v>0</v>
          </cell>
          <cell r="P759">
            <v>0</v>
          </cell>
        </row>
        <row r="760">
          <cell r="B760">
            <v>0</v>
          </cell>
          <cell r="D760">
            <v>0</v>
          </cell>
          <cell r="E760">
            <v>0</v>
          </cell>
          <cell r="F760">
            <v>0</v>
          </cell>
          <cell r="G760">
            <v>0</v>
          </cell>
          <cell r="N760">
            <v>0</v>
          </cell>
          <cell r="P760">
            <v>0</v>
          </cell>
        </row>
        <row r="761">
          <cell r="B761">
            <v>0</v>
          </cell>
          <cell r="D761">
            <v>0</v>
          </cell>
          <cell r="E761">
            <v>0</v>
          </cell>
          <cell r="F761">
            <v>0</v>
          </cell>
          <cell r="G761">
            <v>0</v>
          </cell>
          <cell r="N761">
            <v>0</v>
          </cell>
          <cell r="P761">
            <v>0</v>
          </cell>
        </row>
        <row r="762">
          <cell r="B762">
            <v>0</v>
          </cell>
          <cell r="D762">
            <v>0</v>
          </cell>
          <cell r="E762">
            <v>0</v>
          </cell>
          <cell r="F762">
            <v>0</v>
          </cell>
          <cell r="G762">
            <v>0</v>
          </cell>
          <cell r="N762">
            <v>0</v>
          </cell>
          <cell r="P762">
            <v>0</v>
          </cell>
        </row>
        <row r="763">
          <cell r="B763">
            <v>0</v>
          </cell>
          <cell r="D763">
            <v>0</v>
          </cell>
          <cell r="E763">
            <v>0</v>
          </cell>
          <cell r="F763">
            <v>0</v>
          </cell>
          <cell r="G763">
            <v>0</v>
          </cell>
          <cell r="N763">
            <v>0</v>
          </cell>
          <cell r="P763">
            <v>0</v>
          </cell>
        </row>
        <row r="764">
          <cell r="B764">
            <v>0</v>
          </cell>
          <cell r="D764">
            <v>0</v>
          </cell>
          <cell r="E764">
            <v>0</v>
          </cell>
          <cell r="F764">
            <v>0</v>
          </cell>
          <cell r="G764">
            <v>0</v>
          </cell>
          <cell r="N764">
            <v>0</v>
          </cell>
          <cell r="P764">
            <v>0</v>
          </cell>
        </row>
        <row r="765">
          <cell r="B765">
            <v>0</v>
          </cell>
          <cell r="D765">
            <v>0</v>
          </cell>
          <cell r="E765">
            <v>0</v>
          </cell>
          <cell r="F765">
            <v>0</v>
          </cell>
          <cell r="G765">
            <v>0</v>
          </cell>
          <cell r="N765">
            <v>0</v>
          </cell>
          <cell r="P765">
            <v>0</v>
          </cell>
        </row>
        <row r="766">
          <cell r="B766">
            <v>0</v>
          </cell>
          <cell r="D766">
            <v>0</v>
          </cell>
          <cell r="E766">
            <v>0</v>
          </cell>
          <cell r="F766">
            <v>0</v>
          </cell>
          <cell r="G766">
            <v>0</v>
          </cell>
          <cell r="N766">
            <v>0</v>
          </cell>
          <cell r="P766">
            <v>0</v>
          </cell>
        </row>
        <row r="767">
          <cell r="B767">
            <v>0</v>
          </cell>
          <cell r="D767">
            <v>0</v>
          </cell>
          <cell r="E767">
            <v>0</v>
          </cell>
          <cell r="F767">
            <v>0</v>
          </cell>
          <cell r="G767">
            <v>0</v>
          </cell>
          <cell r="N767">
            <v>0</v>
          </cell>
          <cell r="P767">
            <v>0</v>
          </cell>
        </row>
        <row r="768">
          <cell r="B768">
            <v>0</v>
          </cell>
          <cell r="D768">
            <v>0</v>
          </cell>
          <cell r="E768">
            <v>0</v>
          </cell>
          <cell r="F768">
            <v>0</v>
          </cell>
          <cell r="G768">
            <v>0</v>
          </cell>
          <cell r="N768">
            <v>0</v>
          </cell>
          <cell r="P768">
            <v>0</v>
          </cell>
        </row>
        <row r="769">
          <cell r="B769">
            <v>0</v>
          </cell>
          <cell r="D769">
            <v>0</v>
          </cell>
          <cell r="E769">
            <v>0</v>
          </cell>
          <cell r="F769">
            <v>0</v>
          </cell>
          <cell r="G769">
            <v>0</v>
          </cell>
          <cell r="N769">
            <v>0</v>
          </cell>
          <cell r="P769">
            <v>0</v>
          </cell>
        </row>
        <row r="770">
          <cell r="B770">
            <v>0</v>
          </cell>
          <cell r="D770">
            <v>0</v>
          </cell>
          <cell r="E770">
            <v>0</v>
          </cell>
          <cell r="F770">
            <v>0</v>
          </cell>
          <cell r="G770">
            <v>0</v>
          </cell>
          <cell r="N770">
            <v>0</v>
          </cell>
          <cell r="P770">
            <v>0</v>
          </cell>
        </row>
        <row r="771">
          <cell r="B771">
            <v>0</v>
          </cell>
          <cell r="D771">
            <v>0</v>
          </cell>
          <cell r="E771">
            <v>0</v>
          </cell>
          <cell r="F771">
            <v>0</v>
          </cell>
          <cell r="G771">
            <v>0</v>
          </cell>
          <cell r="N771">
            <v>0</v>
          </cell>
          <cell r="P771">
            <v>0</v>
          </cell>
        </row>
        <row r="772">
          <cell r="B772">
            <v>0</v>
          </cell>
          <cell r="D772">
            <v>0</v>
          </cell>
          <cell r="E772">
            <v>0</v>
          </cell>
          <cell r="F772">
            <v>0</v>
          </cell>
          <cell r="G772">
            <v>0</v>
          </cell>
          <cell r="N772">
            <v>0</v>
          </cell>
          <cell r="P772">
            <v>0</v>
          </cell>
        </row>
        <row r="773">
          <cell r="B773">
            <v>0</v>
          </cell>
          <cell r="D773">
            <v>0</v>
          </cell>
          <cell r="E773">
            <v>0</v>
          </cell>
          <cell r="F773">
            <v>0</v>
          </cell>
          <cell r="G773">
            <v>0</v>
          </cell>
          <cell r="N773">
            <v>0</v>
          </cell>
          <cell r="P773">
            <v>0</v>
          </cell>
        </row>
        <row r="774">
          <cell r="B774">
            <v>0</v>
          </cell>
          <cell r="D774">
            <v>0</v>
          </cell>
          <cell r="E774">
            <v>0</v>
          </cell>
          <cell r="F774">
            <v>0</v>
          </cell>
          <cell r="G774">
            <v>0</v>
          </cell>
          <cell r="N774">
            <v>0</v>
          </cell>
          <cell r="P774">
            <v>0</v>
          </cell>
        </row>
        <row r="775">
          <cell r="B775">
            <v>0</v>
          </cell>
          <cell r="D775">
            <v>0</v>
          </cell>
          <cell r="E775">
            <v>0</v>
          </cell>
          <cell r="F775">
            <v>0</v>
          </cell>
          <cell r="G775">
            <v>0</v>
          </cell>
          <cell r="N775">
            <v>0</v>
          </cell>
          <cell r="P775">
            <v>0</v>
          </cell>
        </row>
        <row r="776">
          <cell r="B776">
            <v>0</v>
          </cell>
          <cell r="D776">
            <v>0</v>
          </cell>
          <cell r="E776">
            <v>0</v>
          </cell>
          <cell r="F776">
            <v>0</v>
          </cell>
          <cell r="G776">
            <v>0</v>
          </cell>
          <cell r="N776">
            <v>0</v>
          </cell>
          <cell r="P776">
            <v>0</v>
          </cell>
        </row>
        <row r="777">
          <cell r="B777">
            <v>0</v>
          </cell>
          <cell r="D777">
            <v>0</v>
          </cell>
          <cell r="E777">
            <v>0</v>
          </cell>
          <cell r="F777">
            <v>0</v>
          </cell>
          <cell r="G777">
            <v>0</v>
          </cell>
          <cell r="N777">
            <v>0</v>
          </cell>
          <cell r="P777">
            <v>0</v>
          </cell>
        </row>
        <row r="778">
          <cell r="B778">
            <v>0</v>
          </cell>
          <cell r="D778">
            <v>0</v>
          </cell>
          <cell r="E778">
            <v>0</v>
          </cell>
          <cell r="F778">
            <v>0</v>
          </cell>
          <cell r="G778">
            <v>0</v>
          </cell>
          <cell r="N778">
            <v>0</v>
          </cell>
          <cell r="P778">
            <v>0</v>
          </cell>
        </row>
        <row r="779">
          <cell r="B779">
            <v>0</v>
          </cell>
          <cell r="D779">
            <v>0</v>
          </cell>
          <cell r="E779">
            <v>0</v>
          </cell>
          <cell r="F779">
            <v>0</v>
          </cell>
          <cell r="G779">
            <v>0</v>
          </cell>
          <cell r="N779">
            <v>0</v>
          </cell>
          <cell r="P779">
            <v>0</v>
          </cell>
        </row>
        <row r="780">
          <cell r="B780">
            <v>0</v>
          </cell>
          <cell r="D780">
            <v>0</v>
          </cell>
          <cell r="E780">
            <v>0</v>
          </cell>
          <cell r="F780">
            <v>0</v>
          </cell>
          <cell r="G780">
            <v>0</v>
          </cell>
          <cell r="N780">
            <v>0</v>
          </cell>
          <cell r="P780">
            <v>0</v>
          </cell>
        </row>
        <row r="781">
          <cell r="B781">
            <v>0</v>
          </cell>
          <cell r="D781">
            <v>0</v>
          </cell>
          <cell r="E781">
            <v>0</v>
          </cell>
          <cell r="F781">
            <v>0</v>
          </cell>
          <cell r="G781">
            <v>0</v>
          </cell>
          <cell r="N781">
            <v>0</v>
          </cell>
          <cell r="P781">
            <v>0</v>
          </cell>
        </row>
        <row r="782">
          <cell r="B782">
            <v>0</v>
          </cell>
          <cell r="D782">
            <v>0</v>
          </cell>
          <cell r="E782">
            <v>0</v>
          </cell>
          <cell r="F782">
            <v>0</v>
          </cell>
          <cell r="G782">
            <v>0</v>
          </cell>
          <cell r="N782">
            <v>0</v>
          </cell>
          <cell r="P782">
            <v>0</v>
          </cell>
        </row>
        <row r="783">
          <cell r="B783">
            <v>0</v>
          </cell>
          <cell r="D783">
            <v>0</v>
          </cell>
          <cell r="E783">
            <v>0</v>
          </cell>
          <cell r="F783">
            <v>0</v>
          </cell>
          <cell r="G783">
            <v>0</v>
          </cell>
          <cell r="N783">
            <v>0</v>
          </cell>
          <cell r="P783">
            <v>0</v>
          </cell>
        </row>
        <row r="784">
          <cell r="B784">
            <v>0</v>
          </cell>
          <cell r="D784">
            <v>0</v>
          </cell>
          <cell r="E784">
            <v>0</v>
          </cell>
          <cell r="F784">
            <v>0</v>
          </cell>
          <cell r="G784">
            <v>0</v>
          </cell>
          <cell r="N784">
            <v>0</v>
          </cell>
          <cell r="P784">
            <v>0</v>
          </cell>
        </row>
        <row r="785">
          <cell r="B785">
            <v>0</v>
          </cell>
          <cell r="D785">
            <v>0</v>
          </cell>
          <cell r="E785">
            <v>0</v>
          </cell>
          <cell r="F785">
            <v>0</v>
          </cell>
          <cell r="G785">
            <v>0</v>
          </cell>
          <cell r="N785">
            <v>0</v>
          </cell>
          <cell r="P785">
            <v>0</v>
          </cell>
        </row>
        <row r="786">
          <cell r="B786">
            <v>0</v>
          </cell>
          <cell r="D786">
            <v>0</v>
          </cell>
          <cell r="E786">
            <v>0</v>
          </cell>
          <cell r="F786">
            <v>0</v>
          </cell>
          <cell r="G786">
            <v>0</v>
          </cell>
          <cell r="N786">
            <v>0</v>
          </cell>
          <cell r="P786">
            <v>0</v>
          </cell>
        </row>
        <row r="787">
          <cell r="B787">
            <v>0</v>
          </cell>
          <cell r="D787">
            <v>0</v>
          </cell>
          <cell r="E787">
            <v>0</v>
          </cell>
          <cell r="F787">
            <v>0</v>
          </cell>
          <cell r="G787">
            <v>0</v>
          </cell>
          <cell r="N787">
            <v>0</v>
          </cell>
          <cell r="P787">
            <v>0</v>
          </cell>
        </row>
        <row r="788">
          <cell r="B788">
            <v>0</v>
          </cell>
          <cell r="D788">
            <v>0</v>
          </cell>
          <cell r="E788">
            <v>0</v>
          </cell>
          <cell r="F788">
            <v>0</v>
          </cell>
          <cell r="G788">
            <v>0</v>
          </cell>
          <cell r="N788">
            <v>0</v>
          </cell>
          <cell r="P788">
            <v>0</v>
          </cell>
        </row>
        <row r="789">
          <cell r="B789">
            <v>0</v>
          </cell>
          <cell r="D789">
            <v>0</v>
          </cell>
          <cell r="E789">
            <v>0</v>
          </cell>
          <cell r="F789">
            <v>0</v>
          </cell>
          <cell r="G789">
            <v>0</v>
          </cell>
          <cell r="N789">
            <v>0</v>
          </cell>
          <cell r="P789">
            <v>0</v>
          </cell>
        </row>
        <row r="790">
          <cell r="B790">
            <v>0</v>
          </cell>
          <cell r="D790">
            <v>0</v>
          </cell>
          <cell r="E790">
            <v>0</v>
          </cell>
          <cell r="F790">
            <v>0</v>
          </cell>
          <cell r="G790">
            <v>0</v>
          </cell>
          <cell r="N790">
            <v>0</v>
          </cell>
          <cell r="P790">
            <v>0</v>
          </cell>
        </row>
        <row r="791">
          <cell r="B791">
            <v>0</v>
          </cell>
          <cell r="D791">
            <v>0</v>
          </cell>
          <cell r="E791">
            <v>0</v>
          </cell>
          <cell r="F791">
            <v>0</v>
          </cell>
          <cell r="G791">
            <v>0</v>
          </cell>
          <cell r="N791">
            <v>0</v>
          </cell>
          <cell r="P791">
            <v>0</v>
          </cell>
        </row>
        <row r="792">
          <cell r="B792">
            <v>0</v>
          </cell>
          <cell r="D792">
            <v>0</v>
          </cell>
          <cell r="E792">
            <v>0</v>
          </cell>
          <cell r="F792">
            <v>0</v>
          </cell>
          <cell r="G792">
            <v>0</v>
          </cell>
          <cell r="N792">
            <v>0</v>
          </cell>
          <cell r="P792">
            <v>0</v>
          </cell>
        </row>
        <row r="793">
          <cell r="B793">
            <v>0</v>
          </cell>
          <cell r="D793">
            <v>0</v>
          </cell>
          <cell r="E793">
            <v>0</v>
          </cell>
          <cell r="F793">
            <v>0</v>
          </cell>
          <cell r="G793">
            <v>0</v>
          </cell>
          <cell r="N793">
            <v>0</v>
          </cell>
          <cell r="P793">
            <v>0</v>
          </cell>
        </row>
        <row r="794">
          <cell r="B794">
            <v>0</v>
          </cell>
          <cell r="D794">
            <v>0</v>
          </cell>
          <cell r="E794">
            <v>0</v>
          </cell>
          <cell r="F794">
            <v>0</v>
          </cell>
          <cell r="G794">
            <v>0</v>
          </cell>
          <cell r="N794">
            <v>0</v>
          </cell>
          <cell r="P794">
            <v>0</v>
          </cell>
        </row>
        <row r="795">
          <cell r="B795">
            <v>0</v>
          </cell>
          <cell r="D795">
            <v>0</v>
          </cell>
          <cell r="E795">
            <v>0</v>
          </cell>
          <cell r="F795">
            <v>0</v>
          </cell>
          <cell r="G795">
            <v>0</v>
          </cell>
          <cell r="N795">
            <v>0</v>
          </cell>
          <cell r="P795">
            <v>0</v>
          </cell>
        </row>
        <row r="796">
          <cell r="B796">
            <v>0</v>
          </cell>
          <cell r="D796">
            <v>0</v>
          </cell>
          <cell r="E796">
            <v>0</v>
          </cell>
          <cell r="F796">
            <v>0</v>
          </cell>
          <cell r="G796">
            <v>0</v>
          </cell>
          <cell r="N796">
            <v>0</v>
          </cell>
          <cell r="P796">
            <v>0</v>
          </cell>
        </row>
        <row r="797">
          <cell r="B797">
            <v>0</v>
          </cell>
          <cell r="D797">
            <v>0</v>
          </cell>
          <cell r="E797">
            <v>0</v>
          </cell>
          <cell r="F797">
            <v>0</v>
          </cell>
          <cell r="G797">
            <v>0</v>
          </cell>
          <cell r="N797">
            <v>0</v>
          </cell>
          <cell r="P797">
            <v>0</v>
          </cell>
        </row>
        <row r="798">
          <cell r="B798">
            <v>0</v>
          </cell>
          <cell r="D798">
            <v>0</v>
          </cell>
          <cell r="E798">
            <v>0</v>
          </cell>
          <cell r="F798">
            <v>0</v>
          </cell>
          <cell r="G798">
            <v>0</v>
          </cell>
          <cell r="N798">
            <v>0</v>
          </cell>
          <cell r="P798">
            <v>0</v>
          </cell>
        </row>
        <row r="799">
          <cell r="B799">
            <v>0</v>
          </cell>
          <cell r="D799">
            <v>0</v>
          </cell>
          <cell r="E799">
            <v>0</v>
          </cell>
          <cell r="F799">
            <v>0</v>
          </cell>
          <cell r="G799">
            <v>0</v>
          </cell>
          <cell r="N799">
            <v>0</v>
          </cell>
          <cell r="P799">
            <v>0</v>
          </cell>
        </row>
        <row r="800">
          <cell r="B800">
            <v>0</v>
          </cell>
          <cell r="D800">
            <v>0</v>
          </cell>
          <cell r="E800">
            <v>0</v>
          </cell>
          <cell r="F800">
            <v>0</v>
          </cell>
          <cell r="G800">
            <v>0</v>
          </cell>
          <cell r="N800">
            <v>0</v>
          </cell>
          <cell r="P800">
            <v>0</v>
          </cell>
        </row>
        <row r="801">
          <cell r="B801">
            <v>0</v>
          </cell>
          <cell r="D801">
            <v>0</v>
          </cell>
          <cell r="E801">
            <v>0</v>
          </cell>
          <cell r="F801">
            <v>0</v>
          </cell>
          <cell r="G801">
            <v>0</v>
          </cell>
          <cell r="N801">
            <v>0</v>
          </cell>
          <cell r="P801">
            <v>0</v>
          </cell>
        </row>
        <row r="802">
          <cell r="B802">
            <v>0</v>
          </cell>
          <cell r="D802">
            <v>0</v>
          </cell>
          <cell r="E802">
            <v>0</v>
          </cell>
          <cell r="F802">
            <v>0</v>
          </cell>
          <cell r="G802">
            <v>0</v>
          </cell>
          <cell r="N802">
            <v>0</v>
          </cell>
          <cell r="P802">
            <v>0</v>
          </cell>
        </row>
        <row r="803">
          <cell r="B803">
            <v>0</v>
          </cell>
          <cell r="D803">
            <v>0</v>
          </cell>
          <cell r="E803">
            <v>0</v>
          </cell>
          <cell r="F803">
            <v>0</v>
          </cell>
          <cell r="G803">
            <v>0</v>
          </cell>
          <cell r="N803">
            <v>0</v>
          </cell>
          <cell r="P803">
            <v>0</v>
          </cell>
        </row>
        <row r="804">
          <cell r="B804">
            <v>0</v>
          </cell>
          <cell r="D804">
            <v>0</v>
          </cell>
          <cell r="E804">
            <v>0</v>
          </cell>
          <cell r="F804">
            <v>0</v>
          </cell>
          <cell r="G804">
            <v>0</v>
          </cell>
          <cell r="N804">
            <v>0</v>
          </cell>
          <cell r="P804">
            <v>0</v>
          </cell>
        </row>
        <row r="805">
          <cell r="B805">
            <v>0</v>
          </cell>
          <cell r="D805">
            <v>0</v>
          </cell>
          <cell r="E805">
            <v>0</v>
          </cell>
          <cell r="F805">
            <v>0</v>
          </cell>
          <cell r="G805">
            <v>0</v>
          </cell>
          <cell r="N805">
            <v>0</v>
          </cell>
          <cell r="P805">
            <v>0</v>
          </cell>
        </row>
        <row r="806">
          <cell r="B806">
            <v>0</v>
          </cell>
          <cell r="D806">
            <v>0</v>
          </cell>
          <cell r="E806">
            <v>0</v>
          </cell>
          <cell r="F806">
            <v>0</v>
          </cell>
          <cell r="G806">
            <v>0</v>
          </cell>
          <cell r="N806">
            <v>0</v>
          </cell>
          <cell r="P806">
            <v>0</v>
          </cell>
        </row>
        <row r="807">
          <cell r="B807">
            <v>0</v>
          </cell>
          <cell r="D807">
            <v>0</v>
          </cell>
          <cell r="E807">
            <v>0</v>
          </cell>
          <cell r="F807">
            <v>0</v>
          </cell>
          <cell r="G807">
            <v>0</v>
          </cell>
          <cell r="N807">
            <v>0</v>
          </cell>
          <cell r="P807">
            <v>0</v>
          </cell>
        </row>
        <row r="808">
          <cell r="B808">
            <v>0</v>
          </cell>
          <cell r="D808">
            <v>0</v>
          </cell>
          <cell r="E808">
            <v>0</v>
          </cell>
          <cell r="F808">
            <v>0</v>
          </cell>
          <cell r="G808">
            <v>0</v>
          </cell>
          <cell r="N808">
            <v>0</v>
          </cell>
          <cell r="P808">
            <v>0</v>
          </cell>
        </row>
        <row r="809">
          <cell r="B809">
            <v>0</v>
          </cell>
          <cell r="D809">
            <v>0</v>
          </cell>
          <cell r="E809">
            <v>0</v>
          </cell>
          <cell r="F809">
            <v>0</v>
          </cell>
          <cell r="G809">
            <v>0</v>
          </cell>
          <cell r="N809">
            <v>0</v>
          </cell>
          <cell r="P809">
            <v>0</v>
          </cell>
        </row>
        <row r="810">
          <cell r="B810">
            <v>0</v>
          </cell>
          <cell r="D810">
            <v>0</v>
          </cell>
          <cell r="E810">
            <v>0</v>
          </cell>
          <cell r="F810">
            <v>0</v>
          </cell>
          <cell r="G810">
            <v>0</v>
          </cell>
          <cell r="N810">
            <v>0</v>
          </cell>
          <cell r="P810">
            <v>0</v>
          </cell>
        </row>
        <row r="811">
          <cell r="B811">
            <v>0</v>
          </cell>
          <cell r="D811">
            <v>0</v>
          </cell>
          <cell r="E811">
            <v>0</v>
          </cell>
          <cell r="F811">
            <v>0</v>
          </cell>
          <cell r="G811">
            <v>0</v>
          </cell>
          <cell r="N811">
            <v>0</v>
          </cell>
          <cell r="P811">
            <v>0</v>
          </cell>
        </row>
        <row r="812">
          <cell r="B812">
            <v>0</v>
          </cell>
          <cell r="D812">
            <v>0</v>
          </cell>
          <cell r="E812">
            <v>0</v>
          </cell>
          <cell r="F812">
            <v>0</v>
          </cell>
          <cell r="G812">
            <v>0</v>
          </cell>
          <cell r="N812">
            <v>0</v>
          </cell>
          <cell r="P812">
            <v>0</v>
          </cell>
        </row>
        <row r="813">
          <cell r="B813">
            <v>0</v>
          </cell>
          <cell r="D813">
            <v>0</v>
          </cell>
          <cell r="E813">
            <v>0</v>
          </cell>
          <cell r="F813">
            <v>0</v>
          </cell>
          <cell r="G813">
            <v>0</v>
          </cell>
          <cell r="N813">
            <v>0</v>
          </cell>
          <cell r="P813">
            <v>0</v>
          </cell>
        </row>
        <row r="814">
          <cell r="B814">
            <v>0</v>
          </cell>
          <cell r="D814">
            <v>0</v>
          </cell>
          <cell r="E814">
            <v>0</v>
          </cell>
          <cell r="F814">
            <v>0</v>
          </cell>
          <cell r="G814">
            <v>0</v>
          </cell>
          <cell r="N814">
            <v>0</v>
          </cell>
          <cell r="P814">
            <v>0</v>
          </cell>
        </row>
        <row r="815">
          <cell r="B815">
            <v>0</v>
          </cell>
          <cell r="D815">
            <v>0</v>
          </cell>
          <cell r="E815">
            <v>0</v>
          </cell>
          <cell r="F815">
            <v>0</v>
          </cell>
          <cell r="G815">
            <v>0</v>
          </cell>
          <cell r="N815">
            <v>0</v>
          </cell>
          <cell r="P815">
            <v>0</v>
          </cell>
        </row>
        <row r="816">
          <cell r="B816">
            <v>0</v>
          </cell>
          <cell r="D816">
            <v>0</v>
          </cell>
          <cell r="E816">
            <v>0</v>
          </cell>
          <cell r="F816">
            <v>0</v>
          </cell>
          <cell r="G816">
            <v>0</v>
          </cell>
          <cell r="N816">
            <v>0</v>
          </cell>
          <cell r="P816">
            <v>0</v>
          </cell>
        </row>
        <row r="817">
          <cell r="B817">
            <v>0</v>
          </cell>
          <cell r="D817">
            <v>0</v>
          </cell>
          <cell r="E817">
            <v>0</v>
          </cell>
          <cell r="F817">
            <v>0</v>
          </cell>
          <cell r="G817">
            <v>0</v>
          </cell>
          <cell r="N817">
            <v>0</v>
          </cell>
          <cell r="P817">
            <v>0</v>
          </cell>
        </row>
        <row r="818">
          <cell r="B818">
            <v>0</v>
          </cell>
          <cell r="D818">
            <v>0</v>
          </cell>
          <cell r="E818">
            <v>0</v>
          </cell>
          <cell r="F818">
            <v>0</v>
          </cell>
          <cell r="G818">
            <v>0</v>
          </cell>
          <cell r="N818">
            <v>0</v>
          </cell>
          <cell r="P818">
            <v>0</v>
          </cell>
        </row>
        <row r="819">
          <cell r="B819">
            <v>0</v>
          </cell>
          <cell r="D819">
            <v>0</v>
          </cell>
          <cell r="E819">
            <v>0</v>
          </cell>
          <cell r="F819">
            <v>0</v>
          </cell>
          <cell r="G819">
            <v>0</v>
          </cell>
          <cell r="N819">
            <v>0</v>
          </cell>
          <cell r="P819">
            <v>0</v>
          </cell>
        </row>
        <row r="820">
          <cell r="B820">
            <v>0</v>
          </cell>
          <cell r="D820">
            <v>0</v>
          </cell>
          <cell r="E820">
            <v>0</v>
          </cell>
          <cell r="F820">
            <v>0</v>
          </cell>
          <cell r="G820">
            <v>0</v>
          </cell>
          <cell r="N820">
            <v>0</v>
          </cell>
          <cell r="P820">
            <v>0</v>
          </cell>
        </row>
        <row r="821">
          <cell r="B821">
            <v>0</v>
          </cell>
          <cell r="D821">
            <v>0</v>
          </cell>
          <cell r="E821">
            <v>0</v>
          </cell>
          <cell r="F821">
            <v>0</v>
          </cell>
          <cell r="G821">
            <v>0</v>
          </cell>
          <cell r="N821">
            <v>0</v>
          </cell>
          <cell r="P821">
            <v>0</v>
          </cell>
        </row>
        <row r="822">
          <cell r="B822">
            <v>0</v>
          </cell>
          <cell r="D822">
            <v>0</v>
          </cell>
          <cell r="E822">
            <v>0</v>
          </cell>
          <cell r="F822">
            <v>0</v>
          </cell>
          <cell r="G822">
            <v>0</v>
          </cell>
          <cell r="N822">
            <v>0</v>
          </cell>
          <cell r="P822">
            <v>0</v>
          </cell>
        </row>
        <row r="823">
          <cell r="B823">
            <v>0</v>
          </cell>
          <cell r="D823">
            <v>0</v>
          </cell>
          <cell r="E823">
            <v>0</v>
          </cell>
          <cell r="F823">
            <v>0</v>
          </cell>
          <cell r="G823">
            <v>0</v>
          </cell>
          <cell r="N823">
            <v>0</v>
          </cell>
          <cell r="P823">
            <v>0</v>
          </cell>
        </row>
        <row r="824">
          <cell r="B824">
            <v>0</v>
          </cell>
          <cell r="D824">
            <v>0</v>
          </cell>
          <cell r="E824">
            <v>0</v>
          </cell>
          <cell r="F824">
            <v>0</v>
          </cell>
          <cell r="G824">
            <v>0</v>
          </cell>
          <cell r="N824">
            <v>0</v>
          </cell>
          <cell r="P824">
            <v>0</v>
          </cell>
        </row>
        <row r="825">
          <cell r="B825">
            <v>0</v>
          </cell>
          <cell r="D825">
            <v>0</v>
          </cell>
          <cell r="E825">
            <v>0</v>
          </cell>
          <cell r="F825">
            <v>0</v>
          </cell>
          <cell r="G825">
            <v>0</v>
          </cell>
          <cell r="N825">
            <v>0</v>
          </cell>
          <cell r="P825">
            <v>0</v>
          </cell>
        </row>
        <row r="826">
          <cell r="B826">
            <v>0</v>
          </cell>
          <cell r="D826">
            <v>0</v>
          </cell>
          <cell r="E826">
            <v>0</v>
          </cell>
          <cell r="F826">
            <v>0</v>
          </cell>
          <cell r="G826">
            <v>0</v>
          </cell>
          <cell r="N826">
            <v>0</v>
          </cell>
          <cell r="P826">
            <v>0</v>
          </cell>
        </row>
        <row r="827">
          <cell r="B827">
            <v>0</v>
          </cell>
          <cell r="D827">
            <v>0</v>
          </cell>
          <cell r="E827">
            <v>0</v>
          </cell>
          <cell r="F827">
            <v>0</v>
          </cell>
          <cell r="G827">
            <v>0</v>
          </cell>
          <cell r="N827">
            <v>0</v>
          </cell>
          <cell r="P827">
            <v>0</v>
          </cell>
        </row>
        <row r="828">
          <cell r="B828">
            <v>0</v>
          </cell>
          <cell r="D828">
            <v>0</v>
          </cell>
          <cell r="E828">
            <v>0</v>
          </cell>
          <cell r="F828">
            <v>0</v>
          </cell>
          <cell r="G828">
            <v>0</v>
          </cell>
          <cell r="N828">
            <v>0</v>
          </cell>
          <cell r="P828">
            <v>0</v>
          </cell>
        </row>
        <row r="829">
          <cell r="B829">
            <v>0</v>
          </cell>
          <cell r="D829">
            <v>0</v>
          </cell>
          <cell r="E829">
            <v>0</v>
          </cell>
          <cell r="F829">
            <v>0</v>
          </cell>
          <cell r="G829">
            <v>0</v>
          </cell>
          <cell r="N829">
            <v>0</v>
          </cell>
          <cell r="P829">
            <v>0</v>
          </cell>
        </row>
        <row r="830">
          <cell r="B830">
            <v>0</v>
          </cell>
          <cell r="D830">
            <v>0</v>
          </cell>
          <cell r="E830">
            <v>0</v>
          </cell>
          <cell r="F830">
            <v>0</v>
          </cell>
          <cell r="G830">
            <v>0</v>
          </cell>
          <cell r="N830">
            <v>0</v>
          </cell>
          <cell r="P830">
            <v>0</v>
          </cell>
        </row>
        <row r="831">
          <cell r="B831">
            <v>0</v>
          </cell>
          <cell r="D831">
            <v>0</v>
          </cell>
          <cell r="E831">
            <v>0</v>
          </cell>
          <cell r="F831">
            <v>0</v>
          </cell>
          <cell r="G831">
            <v>0</v>
          </cell>
          <cell r="N831">
            <v>0</v>
          </cell>
          <cell r="P831">
            <v>0</v>
          </cell>
        </row>
        <row r="832">
          <cell r="B832">
            <v>0</v>
          </cell>
          <cell r="D832">
            <v>0</v>
          </cell>
          <cell r="E832">
            <v>0</v>
          </cell>
          <cell r="F832">
            <v>0</v>
          </cell>
          <cell r="G832">
            <v>0</v>
          </cell>
          <cell r="N832">
            <v>0</v>
          </cell>
          <cell r="P832">
            <v>0</v>
          </cell>
        </row>
        <row r="833">
          <cell r="B833">
            <v>0</v>
          </cell>
          <cell r="D833">
            <v>0</v>
          </cell>
          <cell r="E833">
            <v>0</v>
          </cell>
          <cell r="F833">
            <v>0</v>
          </cell>
          <cell r="G833">
            <v>0</v>
          </cell>
          <cell r="N833">
            <v>0</v>
          </cell>
          <cell r="P833">
            <v>0</v>
          </cell>
        </row>
        <row r="834">
          <cell r="B834">
            <v>0</v>
          </cell>
          <cell r="D834">
            <v>0</v>
          </cell>
          <cell r="E834">
            <v>0</v>
          </cell>
          <cell r="F834">
            <v>0</v>
          </cell>
          <cell r="G834">
            <v>0</v>
          </cell>
          <cell r="N834">
            <v>0</v>
          </cell>
          <cell r="P834">
            <v>0</v>
          </cell>
        </row>
        <row r="835">
          <cell r="B835">
            <v>0</v>
          </cell>
          <cell r="D835">
            <v>0</v>
          </cell>
          <cell r="E835">
            <v>0</v>
          </cell>
          <cell r="F835">
            <v>0</v>
          </cell>
          <cell r="G835">
            <v>0</v>
          </cell>
          <cell r="N835">
            <v>0</v>
          </cell>
          <cell r="P835">
            <v>0</v>
          </cell>
        </row>
        <row r="836">
          <cell r="B836">
            <v>0</v>
          </cell>
          <cell r="D836">
            <v>0</v>
          </cell>
          <cell r="E836">
            <v>0</v>
          </cell>
          <cell r="F836">
            <v>0</v>
          </cell>
          <cell r="G836">
            <v>0</v>
          </cell>
          <cell r="N836">
            <v>0</v>
          </cell>
          <cell r="P836">
            <v>0</v>
          </cell>
        </row>
        <row r="837">
          <cell r="B837">
            <v>0</v>
          </cell>
          <cell r="D837">
            <v>0</v>
          </cell>
          <cell r="E837">
            <v>0</v>
          </cell>
          <cell r="F837">
            <v>0</v>
          </cell>
          <cell r="G837">
            <v>0</v>
          </cell>
          <cell r="N837">
            <v>0</v>
          </cell>
          <cell r="P837">
            <v>0</v>
          </cell>
        </row>
        <row r="838">
          <cell r="B838">
            <v>0</v>
          </cell>
          <cell r="D838">
            <v>0</v>
          </cell>
          <cell r="E838">
            <v>0</v>
          </cell>
          <cell r="F838">
            <v>0</v>
          </cell>
          <cell r="G838">
            <v>0</v>
          </cell>
          <cell r="N838">
            <v>0</v>
          </cell>
          <cell r="P838">
            <v>0</v>
          </cell>
        </row>
        <row r="839">
          <cell r="B839">
            <v>0</v>
          </cell>
          <cell r="D839">
            <v>0</v>
          </cell>
          <cell r="E839">
            <v>0</v>
          </cell>
          <cell r="F839">
            <v>0</v>
          </cell>
          <cell r="G839">
            <v>0</v>
          </cell>
          <cell r="N839">
            <v>0</v>
          </cell>
          <cell r="P839">
            <v>0</v>
          </cell>
        </row>
        <row r="840">
          <cell r="B840">
            <v>0</v>
          </cell>
          <cell r="D840">
            <v>0</v>
          </cell>
          <cell r="E840">
            <v>0</v>
          </cell>
          <cell r="F840">
            <v>0</v>
          </cell>
          <cell r="G840">
            <v>0</v>
          </cell>
          <cell r="N840">
            <v>0</v>
          </cell>
          <cell r="P840">
            <v>0</v>
          </cell>
        </row>
        <row r="841">
          <cell r="B841">
            <v>0</v>
          </cell>
          <cell r="D841">
            <v>0</v>
          </cell>
          <cell r="E841">
            <v>0</v>
          </cell>
          <cell r="F841">
            <v>0</v>
          </cell>
          <cell r="G841">
            <v>0</v>
          </cell>
          <cell r="N841">
            <v>0</v>
          </cell>
          <cell r="P841">
            <v>0</v>
          </cell>
        </row>
        <row r="842">
          <cell r="B842">
            <v>0</v>
          </cell>
          <cell r="D842">
            <v>0</v>
          </cell>
          <cell r="E842">
            <v>0</v>
          </cell>
          <cell r="F842">
            <v>0</v>
          </cell>
          <cell r="G842">
            <v>0</v>
          </cell>
          <cell r="N842">
            <v>0</v>
          </cell>
          <cell r="P842">
            <v>0</v>
          </cell>
        </row>
        <row r="843">
          <cell r="B843">
            <v>0</v>
          </cell>
          <cell r="D843">
            <v>0</v>
          </cell>
          <cell r="E843">
            <v>0</v>
          </cell>
          <cell r="F843">
            <v>0</v>
          </cell>
          <cell r="G843">
            <v>0</v>
          </cell>
          <cell r="N843">
            <v>0</v>
          </cell>
          <cell r="P843">
            <v>0</v>
          </cell>
        </row>
        <row r="844">
          <cell r="B844">
            <v>0</v>
          </cell>
          <cell r="D844">
            <v>0</v>
          </cell>
          <cell r="E844">
            <v>0</v>
          </cell>
          <cell r="F844">
            <v>0</v>
          </cell>
          <cell r="G844">
            <v>0</v>
          </cell>
          <cell r="N844">
            <v>0</v>
          </cell>
          <cell r="P844">
            <v>0</v>
          </cell>
        </row>
        <row r="845">
          <cell r="B845">
            <v>0</v>
          </cell>
          <cell r="D845">
            <v>0</v>
          </cell>
          <cell r="E845">
            <v>0</v>
          </cell>
          <cell r="F845">
            <v>0</v>
          </cell>
          <cell r="G845">
            <v>0</v>
          </cell>
          <cell r="N845">
            <v>0</v>
          </cell>
          <cell r="P845">
            <v>0</v>
          </cell>
        </row>
        <row r="846">
          <cell r="B846">
            <v>0</v>
          </cell>
          <cell r="D846">
            <v>0</v>
          </cell>
          <cell r="E846">
            <v>0</v>
          </cell>
          <cell r="F846">
            <v>0</v>
          </cell>
          <cell r="G846">
            <v>0</v>
          </cell>
          <cell r="N846">
            <v>0</v>
          </cell>
          <cell r="P846">
            <v>0</v>
          </cell>
        </row>
        <row r="847">
          <cell r="B847">
            <v>0</v>
          </cell>
          <cell r="D847">
            <v>0</v>
          </cell>
          <cell r="E847">
            <v>0</v>
          </cell>
          <cell r="F847">
            <v>0</v>
          </cell>
          <cell r="G847">
            <v>0</v>
          </cell>
          <cell r="N847">
            <v>0</v>
          </cell>
          <cell r="P847">
            <v>0</v>
          </cell>
        </row>
        <row r="848">
          <cell r="B848">
            <v>0</v>
          </cell>
          <cell r="D848">
            <v>0</v>
          </cell>
          <cell r="E848">
            <v>0</v>
          </cell>
          <cell r="F848">
            <v>0</v>
          </cell>
          <cell r="G848">
            <v>0</v>
          </cell>
          <cell r="N848">
            <v>0</v>
          </cell>
          <cell r="P848">
            <v>0</v>
          </cell>
        </row>
        <row r="849">
          <cell r="B849">
            <v>0</v>
          </cell>
          <cell r="D849">
            <v>0</v>
          </cell>
          <cell r="E849">
            <v>0</v>
          </cell>
          <cell r="F849">
            <v>0</v>
          </cell>
          <cell r="G849">
            <v>0</v>
          </cell>
          <cell r="N849">
            <v>0</v>
          </cell>
          <cell r="P849">
            <v>0</v>
          </cell>
        </row>
        <row r="850">
          <cell r="B850">
            <v>0</v>
          </cell>
          <cell r="D850">
            <v>0</v>
          </cell>
          <cell r="E850">
            <v>0</v>
          </cell>
          <cell r="F850">
            <v>0</v>
          </cell>
          <cell r="G850">
            <v>0</v>
          </cell>
          <cell r="N850">
            <v>0</v>
          </cell>
          <cell r="P850">
            <v>0</v>
          </cell>
        </row>
        <row r="851">
          <cell r="B851">
            <v>0</v>
          </cell>
          <cell r="D851">
            <v>0</v>
          </cell>
          <cell r="E851">
            <v>0</v>
          </cell>
          <cell r="F851">
            <v>0</v>
          </cell>
          <cell r="G851">
            <v>0</v>
          </cell>
          <cell r="N851">
            <v>0</v>
          </cell>
          <cell r="P851">
            <v>0</v>
          </cell>
        </row>
        <row r="852">
          <cell r="B852">
            <v>0</v>
          </cell>
          <cell r="D852">
            <v>0</v>
          </cell>
          <cell r="E852">
            <v>0</v>
          </cell>
          <cell r="F852">
            <v>0</v>
          </cell>
          <cell r="G852">
            <v>0</v>
          </cell>
          <cell r="N852">
            <v>0</v>
          </cell>
          <cell r="P852">
            <v>0</v>
          </cell>
        </row>
        <row r="853">
          <cell r="B853">
            <v>0</v>
          </cell>
          <cell r="D853">
            <v>0</v>
          </cell>
          <cell r="E853">
            <v>0</v>
          </cell>
          <cell r="F853">
            <v>0</v>
          </cell>
          <cell r="G853">
            <v>0</v>
          </cell>
          <cell r="N853">
            <v>0</v>
          </cell>
          <cell r="P853">
            <v>0</v>
          </cell>
        </row>
        <row r="854">
          <cell r="B854">
            <v>0</v>
          </cell>
          <cell r="D854">
            <v>0</v>
          </cell>
          <cell r="E854">
            <v>0</v>
          </cell>
          <cell r="F854">
            <v>0</v>
          </cell>
          <cell r="G854">
            <v>0</v>
          </cell>
          <cell r="N854">
            <v>0</v>
          </cell>
          <cell r="P854">
            <v>0</v>
          </cell>
        </row>
        <row r="855">
          <cell r="B855">
            <v>0</v>
          </cell>
          <cell r="D855">
            <v>0</v>
          </cell>
          <cell r="E855">
            <v>0</v>
          </cell>
          <cell r="F855">
            <v>0</v>
          </cell>
          <cell r="G855">
            <v>0</v>
          </cell>
          <cell r="N855">
            <v>0</v>
          </cell>
          <cell r="P855">
            <v>0</v>
          </cell>
        </row>
        <row r="856">
          <cell r="B856">
            <v>0</v>
          </cell>
          <cell r="D856">
            <v>0</v>
          </cell>
          <cell r="E856">
            <v>0</v>
          </cell>
          <cell r="F856">
            <v>0</v>
          </cell>
          <cell r="G856">
            <v>0</v>
          </cell>
          <cell r="N856">
            <v>0</v>
          </cell>
          <cell r="P856">
            <v>0</v>
          </cell>
        </row>
        <row r="857">
          <cell r="B857">
            <v>0</v>
          </cell>
          <cell r="D857">
            <v>0</v>
          </cell>
          <cell r="E857">
            <v>0</v>
          </cell>
          <cell r="F857">
            <v>0</v>
          </cell>
          <cell r="G857">
            <v>0</v>
          </cell>
          <cell r="N857">
            <v>0</v>
          </cell>
          <cell r="P857">
            <v>0</v>
          </cell>
        </row>
        <row r="858">
          <cell r="B858">
            <v>0</v>
          </cell>
          <cell r="D858">
            <v>0</v>
          </cell>
          <cell r="E858">
            <v>0</v>
          </cell>
          <cell r="F858">
            <v>0</v>
          </cell>
          <cell r="G858">
            <v>0</v>
          </cell>
          <cell r="N858">
            <v>0</v>
          </cell>
          <cell r="P858">
            <v>0</v>
          </cell>
        </row>
        <row r="859">
          <cell r="B859">
            <v>0</v>
          </cell>
          <cell r="D859">
            <v>0</v>
          </cell>
          <cell r="E859">
            <v>0</v>
          </cell>
          <cell r="F859">
            <v>0</v>
          </cell>
          <cell r="G859">
            <v>0</v>
          </cell>
          <cell r="N859">
            <v>0</v>
          </cell>
          <cell r="P859">
            <v>0</v>
          </cell>
        </row>
        <row r="860">
          <cell r="B860">
            <v>0</v>
          </cell>
          <cell r="D860">
            <v>0</v>
          </cell>
          <cell r="E860">
            <v>0</v>
          </cell>
          <cell r="F860">
            <v>0</v>
          </cell>
          <cell r="G860">
            <v>0</v>
          </cell>
          <cell r="N860">
            <v>0</v>
          </cell>
          <cell r="P860">
            <v>0</v>
          </cell>
        </row>
        <row r="861">
          <cell r="B861">
            <v>0</v>
          </cell>
          <cell r="D861">
            <v>0</v>
          </cell>
          <cell r="E861">
            <v>0</v>
          </cell>
          <cell r="F861">
            <v>0</v>
          </cell>
          <cell r="G861">
            <v>0</v>
          </cell>
          <cell r="N861">
            <v>0</v>
          </cell>
          <cell r="P861">
            <v>0</v>
          </cell>
        </row>
        <row r="862">
          <cell r="B862">
            <v>0</v>
          </cell>
          <cell r="D862">
            <v>0</v>
          </cell>
          <cell r="E862">
            <v>0</v>
          </cell>
          <cell r="F862">
            <v>0</v>
          </cell>
          <cell r="G862">
            <v>0</v>
          </cell>
          <cell r="N862">
            <v>0</v>
          </cell>
          <cell r="P862">
            <v>0</v>
          </cell>
        </row>
        <row r="863">
          <cell r="B863">
            <v>0</v>
          </cell>
          <cell r="D863">
            <v>0</v>
          </cell>
          <cell r="E863">
            <v>0</v>
          </cell>
          <cell r="F863">
            <v>0</v>
          </cell>
          <cell r="G863">
            <v>0</v>
          </cell>
          <cell r="N863">
            <v>0</v>
          </cell>
          <cell r="P863">
            <v>0</v>
          </cell>
        </row>
        <row r="864">
          <cell r="B864">
            <v>0</v>
          </cell>
          <cell r="D864">
            <v>0</v>
          </cell>
          <cell r="E864">
            <v>0</v>
          </cell>
          <cell r="F864">
            <v>0</v>
          </cell>
          <cell r="G864">
            <v>0</v>
          </cell>
          <cell r="N864">
            <v>0</v>
          </cell>
          <cell r="P864">
            <v>0</v>
          </cell>
        </row>
        <row r="865">
          <cell r="B865">
            <v>0</v>
          </cell>
          <cell r="D865">
            <v>0</v>
          </cell>
          <cell r="E865">
            <v>0</v>
          </cell>
          <cell r="F865">
            <v>0</v>
          </cell>
          <cell r="G865">
            <v>0</v>
          </cell>
          <cell r="N865">
            <v>0</v>
          </cell>
          <cell r="P865">
            <v>0</v>
          </cell>
        </row>
        <row r="866">
          <cell r="B866">
            <v>0</v>
          </cell>
          <cell r="D866">
            <v>0</v>
          </cell>
          <cell r="E866">
            <v>0</v>
          </cell>
          <cell r="F866">
            <v>0</v>
          </cell>
          <cell r="G866">
            <v>0</v>
          </cell>
          <cell r="N866">
            <v>0</v>
          </cell>
          <cell r="P866">
            <v>0</v>
          </cell>
        </row>
        <row r="867">
          <cell r="B867">
            <v>0</v>
          </cell>
          <cell r="D867">
            <v>0</v>
          </cell>
          <cell r="E867">
            <v>0</v>
          </cell>
          <cell r="F867">
            <v>0</v>
          </cell>
          <cell r="G867">
            <v>0</v>
          </cell>
          <cell r="N867">
            <v>0</v>
          </cell>
          <cell r="P867">
            <v>0</v>
          </cell>
        </row>
        <row r="868">
          <cell r="B868">
            <v>0</v>
          </cell>
          <cell r="D868">
            <v>0</v>
          </cell>
          <cell r="E868">
            <v>0</v>
          </cell>
          <cell r="F868">
            <v>0</v>
          </cell>
          <cell r="G868">
            <v>0</v>
          </cell>
          <cell r="N868">
            <v>0</v>
          </cell>
          <cell r="P868">
            <v>0</v>
          </cell>
        </row>
        <row r="869">
          <cell r="B869">
            <v>0</v>
          </cell>
          <cell r="D869">
            <v>0</v>
          </cell>
          <cell r="E869">
            <v>0</v>
          </cell>
          <cell r="F869">
            <v>0</v>
          </cell>
          <cell r="G869">
            <v>0</v>
          </cell>
          <cell r="N869">
            <v>0</v>
          </cell>
          <cell r="P869">
            <v>0</v>
          </cell>
        </row>
        <row r="870">
          <cell r="B870">
            <v>0</v>
          </cell>
          <cell r="D870">
            <v>0</v>
          </cell>
          <cell r="E870">
            <v>0</v>
          </cell>
          <cell r="F870">
            <v>0</v>
          </cell>
          <cell r="G870">
            <v>0</v>
          </cell>
          <cell r="N870">
            <v>0</v>
          </cell>
          <cell r="P870">
            <v>0</v>
          </cell>
        </row>
        <row r="871">
          <cell r="B871">
            <v>0</v>
          </cell>
          <cell r="D871">
            <v>0</v>
          </cell>
          <cell r="E871">
            <v>0</v>
          </cell>
          <cell r="F871">
            <v>0</v>
          </cell>
          <cell r="G871">
            <v>0</v>
          </cell>
          <cell r="N871">
            <v>0</v>
          </cell>
          <cell r="P871">
            <v>0</v>
          </cell>
        </row>
        <row r="872">
          <cell r="B872">
            <v>0</v>
          </cell>
          <cell r="D872">
            <v>0</v>
          </cell>
          <cell r="E872">
            <v>0</v>
          </cell>
          <cell r="F872">
            <v>0</v>
          </cell>
          <cell r="G872">
            <v>0</v>
          </cell>
          <cell r="N872">
            <v>0</v>
          </cell>
          <cell r="P872">
            <v>0</v>
          </cell>
        </row>
        <row r="873">
          <cell r="B873">
            <v>0</v>
          </cell>
          <cell r="D873">
            <v>0</v>
          </cell>
          <cell r="E873">
            <v>0</v>
          </cell>
          <cell r="F873">
            <v>0</v>
          </cell>
          <cell r="G873">
            <v>0</v>
          </cell>
          <cell r="N873">
            <v>0</v>
          </cell>
          <cell r="P873">
            <v>0</v>
          </cell>
        </row>
        <row r="874">
          <cell r="B874">
            <v>0</v>
          </cell>
          <cell r="D874">
            <v>0</v>
          </cell>
          <cell r="E874">
            <v>0</v>
          </cell>
          <cell r="F874">
            <v>0</v>
          </cell>
          <cell r="G874">
            <v>0</v>
          </cell>
          <cell r="N874">
            <v>0</v>
          </cell>
          <cell r="P874">
            <v>0</v>
          </cell>
        </row>
        <row r="875">
          <cell r="B875">
            <v>0</v>
          </cell>
          <cell r="D875">
            <v>0</v>
          </cell>
          <cell r="E875">
            <v>0</v>
          </cell>
          <cell r="F875">
            <v>0</v>
          </cell>
          <cell r="G875">
            <v>0</v>
          </cell>
          <cell r="N875">
            <v>0</v>
          </cell>
          <cell r="P875">
            <v>0</v>
          </cell>
        </row>
        <row r="876">
          <cell r="B876">
            <v>0</v>
          </cell>
          <cell r="D876">
            <v>0</v>
          </cell>
          <cell r="E876">
            <v>0</v>
          </cell>
          <cell r="F876">
            <v>0</v>
          </cell>
          <cell r="G876">
            <v>0</v>
          </cell>
          <cell r="N876">
            <v>0</v>
          </cell>
          <cell r="P876">
            <v>0</v>
          </cell>
        </row>
        <row r="877">
          <cell r="B877">
            <v>0</v>
          </cell>
          <cell r="D877">
            <v>0</v>
          </cell>
          <cell r="E877">
            <v>0</v>
          </cell>
          <cell r="F877">
            <v>0</v>
          </cell>
          <cell r="G877">
            <v>0</v>
          </cell>
          <cell r="N877">
            <v>0</v>
          </cell>
          <cell r="P877">
            <v>0</v>
          </cell>
        </row>
        <row r="878">
          <cell r="B878">
            <v>0</v>
          </cell>
          <cell r="D878">
            <v>0</v>
          </cell>
          <cell r="E878">
            <v>0</v>
          </cell>
          <cell r="F878">
            <v>0</v>
          </cell>
          <cell r="G878">
            <v>0</v>
          </cell>
          <cell r="N878">
            <v>0</v>
          </cell>
          <cell r="P878">
            <v>0</v>
          </cell>
        </row>
        <row r="879">
          <cell r="B879">
            <v>0</v>
          </cell>
          <cell r="D879">
            <v>0</v>
          </cell>
          <cell r="E879">
            <v>0</v>
          </cell>
          <cell r="F879">
            <v>0</v>
          </cell>
          <cell r="G879">
            <v>0</v>
          </cell>
          <cell r="N879">
            <v>0</v>
          </cell>
          <cell r="P879">
            <v>0</v>
          </cell>
        </row>
        <row r="880">
          <cell r="B880">
            <v>0</v>
          </cell>
          <cell r="D880">
            <v>0</v>
          </cell>
          <cell r="E880">
            <v>0</v>
          </cell>
          <cell r="F880">
            <v>0</v>
          </cell>
          <cell r="G880">
            <v>0</v>
          </cell>
          <cell r="N880">
            <v>0</v>
          </cell>
          <cell r="P880">
            <v>0</v>
          </cell>
        </row>
        <row r="881">
          <cell r="B881">
            <v>0</v>
          </cell>
          <cell r="D881">
            <v>0</v>
          </cell>
          <cell r="E881">
            <v>0</v>
          </cell>
          <cell r="F881">
            <v>0</v>
          </cell>
          <cell r="G881">
            <v>0</v>
          </cell>
          <cell r="N881">
            <v>0</v>
          </cell>
          <cell r="P881">
            <v>0</v>
          </cell>
        </row>
        <row r="882">
          <cell r="B882">
            <v>0</v>
          </cell>
          <cell r="D882">
            <v>0</v>
          </cell>
          <cell r="E882">
            <v>0</v>
          </cell>
          <cell r="F882">
            <v>0</v>
          </cell>
          <cell r="G882">
            <v>0</v>
          </cell>
          <cell r="N882">
            <v>0</v>
          </cell>
          <cell r="P882">
            <v>0</v>
          </cell>
        </row>
        <row r="883">
          <cell r="B883">
            <v>0</v>
          </cell>
          <cell r="D883">
            <v>0</v>
          </cell>
          <cell r="E883">
            <v>0</v>
          </cell>
          <cell r="F883">
            <v>0</v>
          </cell>
          <cell r="G883">
            <v>0</v>
          </cell>
          <cell r="N883">
            <v>0</v>
          </cell>
          <cell r="P883">
            <v>0</v>
          </cell>
        </row>
        <row r="884">
          <cell r="B884">
            <v>0</v>
          </cell>
          <cell r="D884">
            <v>0</v>
          </cell>
          <cell r="E884">
            <v>0</v>
          </cell>
          <cell r="F884">
            <v>0</v>
          </cell>
          <cell r="G884">
            <v>0</v>
          </cell>
          <cell r="N884">
            <v>0</v>
          </cell>
          <cell r="P884">
            <v>0</v>
          </cell>
        </row>
        <row r="885">
          <cell r="B885">
            <v>0</v>
          </cell>
          <cell r="D885">
            <v>0</v>
          </cell>
          <cell r="E885">
            <v>0</v>
          </cell>
          <cell r="F885">
            <v>0</v>
          </cell>
          <cell r="G885">
            <v>0</v>
          </cell>
          <cell r="N885">
            <v>0</v>
          </cell>
          <cell r="P885">
            <v>0</v>
          </cell>
        </row>
        <row r="886">
          <cell r="B886">
            <v>0</v>
          </cell>
          <cell r="D886">
            <v>0</v>
          </cell>
          <cell r="E886">
            <v>0</v>
          </cell>
          <cell r="F886">
            <v>0</v>
          </cell>
          <cell r="G886">
            <v>0</v>
          </cell>
          <cell r="N886">
            <v>0</v>
          </cell>
          <cell r="P886">
            <v>0</v>
          </cell>
        </row>
        <row r="887">
          <cell r="B887">
            <v>0</v>
          </cell>
          <cell r="D887">
            <v>0</v>
          </cell>
          <cell r="E887">
            <v>0</v>
          </cell>
          <cell r="F887">
            <v>0</v>
          </cell>
          <cell r="G887">
            <v>0</v>
          </cell>
          <cell r="N887">
            <v>0</v>
          </cell>
          <cell r="P887">
            <v>0</v>
          </cell>
        </row>
        <row r="888">
          <cell r="B888">
            <v>0</v>
          </cell>
          <cell r="D888">
            <v>0</v>
          </cell>
          <cell r="E888">
            <v>0</v>
          </cell>
          <cell r="F888">
            <v>0</v>
          </cell>
          <cell r="G888">
            <v>0</v>
          </cell>
          <cell r="N888">
            <v>0</v>
          </cell>
          <cell r="P888">
            <v>0</v>
          </cell>
        </row>
        <row r="889">
          <cell r="B889">
            <v>0</v>
          </cell>
          <cell r="D889">
            <v>0</v>
          </cell>
          <cell r="E889">
            <v>0</v>
          </cell>
          <cell r="F889">
            <v>0</v>
          </cell>
          <cell r="G889">
            <v>0</v>
          </cell>
          <cell r="N889">
            <v>0</v>
          </cell>
          <cell r="P889">
            <v>0</v>
          </cell>
        </row>
        <row r="890">
          <cell r="B890">
            <v>0</v>
          </cell>
          <cell r="D890">
            <v>0</v>
          </cell>
          <cell r="E890">
            <v>0</v>
          </cell>
          <cell r="F890">
            <v>0</v>
          </cell>
          <cell r="G890">
            <v>0</v>
          </cell>
          <cell r="N890">
            <v>0</v>
          </cell>
          <cell r="P890">
            <v>0</v>
          </cell>
        </row>
        <row r="891">
          <cell r="B891">
            <v>0</v>
          </cell>
          <cell r="D891">
            <v>0</v>
          </cell>
          <cell r="E891">
            <v>0</v>
          </cell>
          <cell r="F891">
            <v>0</v>
          </cell>
          <cell r="G891">
            <v>0</v>
          </cell>
          <cell r="N891">
            <v>0</v>
          </cell>
          <cell r="P891">
            <v>0</v>
          </cell>
        </row>
        <row r="892">
          <cell r="B892">
            <v>0</v>
          </cell>
          <cell r="D892">
            <v>0</v>
          </cell>
          <cell r="E892">
            <v>0</v>
          </cell>
          <cell r="F892">
            <v>0</v>
          </cell>
          <cell r="G892">
            <v>0</v>
          </cell>
          <cell r="N892">
            <v>0</v>
          </cell>
          <cell r="P892">
            <v>0</v>
          </cell>
        </row>
        <row r="893">
          <cell r="B893">
            <v>0</v>
          </cell>
          <cell r="D893">
            <v>0</v>
          </cell>
          <cell r="E893">
            <v>0</v>
          </cell>
          <cell r="F893">
            <v>0</v>
          </cell>
          <cell r="G893">
            <v>0</v>
          </cell>
          <cell r="N893">
            <v>0</v>
          </cell>
          <cell r="P893">
            <v>0</v>
          </cell>
        </row>
        <row r="894">
          <cell r="B894">
            <v>0</v>
          </cell>
          <cell r="D894">
            <v>0</v>
          </cell>
          <cell r="E894">
            <v>0</v>
          </cell>
          <cell r="F894">
            <v>0</v>
          </cell>
          <cell r="G894">
            <v>0</v>
          </cell>
          <cell r="N894">
            <v>0</v>
          </cell>
          <cell r="P894">
            <v>0</v>
          </cell>
        </row>
        <row r="895">
          <cell r="B895">
            <v>0</v>
          </cell>
          <cell r="D895">
            <v>0</v>
          </cell>
          <cell r="E895">
            <v>0</v>
          </cell>
          <cell r="F895">
            <v>0</v>
          </cell>
          <cell r="G895">
            <v>0</v>
          </cell>
          <cell r="N895">
            <v>0</v>
          </cell>
          <cell r="P895">
            <v>0</v>
          </cell>
        </row>
        <row r="896">
          <cell r="B896">
            <v>0</v>
          </cell>
          <cell r="D896">
            <v>0</v>
          </cell>
          <cell r="E896">
            <v>0</v>
          </cell>
          <cell r="F896">
            <v>0</v>
          </cell>
          <cell r="G896">
            <v>0</v>
          </cell>
          <cell r="N896">
            <v>0</v>
          </cell>
          <cell r="P896">
            <v>0</v>
          </cell>
        </row>
        <row r="897">
          <cell r="B897">
            <v>0</v>
          </cell>
          <cell r="D897">
            <v>0</v>
          </cell>
          <cell r="E897">
            <v>0</v>
          </cell>
          <cell r="F897">
            <v>0</v>
          </cell>
          <cell r="G897">
            <v>0</v>
          </cell>
          <cell r="N897">
            <v>0</v>
          </cell>
          <cell r="P897">
            <v>0</v>
          </cell>
        </row>
        <row r="898">
          <cell r="B898">
            <v>0</v>
          </cell>
          <cell r="D898">
            <v>0</v>
          </cell>
          <cell r="E898">
            <v>0</v>
          </cell>
          <cell r="F898">
            <v>0</v>
          </cell>
          <cell r="G898">
            <v>0</v>
          </cell>
          <cell r="N898">
            <v>0</v>
          </cell>
          <cell r="P898">
            <v>0</v>
          </cell>
        </row>
        <row r="899">
          <cell r="B899">
            <v>0</v>
          </cell>
          <cell r="D899">
            <v>0</v>
          </cell>
          <cell r="E899">
            <v>0</v>
          </cell>
          <cell r="F899">
            <v>0</v>
          </cell>
          <cell r="G899">
            <v>0</v>
          </cell>
          <cell r="N899">
            <v>0</v>
          </cell>
          <cell r="P899">
            <v>0</v>
          </cell>
        </row>
        <row r="900">
          <cell r="B900">
            <v>0</v>
          </cell>
          <cell r="D900">
            <v>0</v>
          </cell>
          <cell r="E900">
            <v>0</v>
          </cell>
          <cell r="F900">
            <v>0</v>
          </cell>
          <cell r="G900">
            <v>0</v>
          </cell>
          <cell r="N900">
            <v>0</v>
          </cell>
          <cell r="P900">
            <v>0</v>
          </cell>
        </row>
        <row r="901">
          <cell r="B901">
            <v>0</v>
          </cell>
          <cell r="D901">
            <v>0</v>
          </cell>
          <cell r="E901">
            <v>0</v>
          </cell>
          <cell r="F901">
            <v>0</v>
          </cell>
          <cell r="G901">
            <v>0</v>
          </cell>
          <cell r="N901">
            <v>0</v>
          </cell>
          <cell r="P901">
            <v>0</v>
          </cell>
        </row>
        <row r="902">
          <cell r="B902">
            <v>0</v>
          </cell>
          <cell r="D902">
            <v>0</v>
          </cell>
          <cell r="E902">
            <v>0</v>
          </cell>
          <cell r="F902">
            <v>0</v>
          </cell>
          <cell r="G902">
            <v>0</v>
          </cell>
          <cell r="N902">
            <v>0</v>
          </cell>
          <cell r="P902">
            <v>0</v>
          </cell>
        </row>
        <row r="903">
          <cell r="B903">
            <v>0</v>
          </cell>
          <cell r="D903">
            <v>0</v>
          </cell>
          <cell r="E903">
            <v>0</v>
          </cell>
          <cell r="F903">
            <v>0</v>
          </cell>
          <cell r="G903">
            <v>0</v>
          </cell>
          <cell r="N903">
            <v>0</v>
          </cell>
          <cell r="P903">
            <v>0</v>
          </cell>
        </row>
        <row r="904">
          <cell r="B904">
            <v>0</v>
          </cell>
          <cell r="D904">
            <v>0</v>
          </cell>
          <cell r="E904">
            <v>0</v>
          </cell>
          <cell r="F904">
            <v>0</v>
          </cell>
          <cell r="G904">
            <v>0</v>
          </cell>
          <cell r="N904">
            <v>0</v>
          </cell>
          <cell r="P904">
            <v>0</v>
          </cell>
        </row>
        <row r="905">
          <cell r="B905">
            <v>0</v>
          </cell>
          <cell r="D905">
            <v>0</v>
          </cell>
          <cell r="E905">
            <v>0</v>
          </cell>
          <cell r="F905">
            <v>0</v>
          </cell>
          <cell r="G905">
            <v>0</v>
          </cell>
          <cell r="N905">
            <v>0</v>
          </cell>
          <cell r="P905">
            <v>0</v>
          </cell>
        </row>
        <row r="906">
          <cell r="B906">
            <v>0</v>
          </cell>
          <cell r="D906">
            <v>0</v>
          </cell>
          <cell r="E906">
            <v>0</v>
          </cell>
          <cell r="F906">
            <v>0</v>
          </cell>
          <cell r="G906">
            <v>0</v>
          </cell>
          <cell r="N906">
            <v>0</v>
          </cell>
          <cell r="P906">
            <v>0</v>
          </cell>
        </row>
        <row r="907">
          <cell r="B907">
            <v>0</v>
          </cell>
          <cell r="D907">
            <v>0</v>
          </cell>
          <cell r="E907">
            <v>0</v>
          </cell>
          <cell r="F907">
            <v>0</v>
          </cell>
          <cell r="G907">
            <v>0</v>
          </cell>
          <cell r="N907">
            <v>0</v>
          </cell>
          <cell r="P907">
            <v>0</v>
          </cell>
        </row>
        <row r="908">
          <cell r="B908">
            <v>0</v>
          </cell>
          <cell r="D908">
            <v>0</v>
          </cell>
          <cell r="E908">
            <v>0</v>
          </cell>
          <cell r="F908">
            <v>0</v>
          </cell>
          <cell r="G908">
            <v>0</v>
          </cell>
          <cell r="N908">
            <v>0</v>
          </cell>
          <cell r="P908">
            <v>0</v>
          </cell>
        </row>
        <row r="909">
          <cell r="B909">
            <v>0</v>
          </cell>
          <cell r="D909">
            <v>0</v>
          </cell>
          <cell r="E909">
            <v>0</v>
          </cell>
          <cell r="F909">
            <v>0</v>
          </cell>
          <cell r="G909">
            <v>0</v>
          </cell>
          <cell r="N909">
            <v>0</v>
          </cell>
          <cell r="P909">
            <v>0</v>
          </cell>
        </row>
        <row r="910">
          <cell r="B910">
            <v>0</v>
          </cell>
          <cell r="D910">
            <v>0</v>
          </cell>
          <cell r="E910">
            <v>0</v>
          </cell>
          <cell r="F910">
            <v>0</v>
          </cell>
          <cell r="G910">
            <v>0</v>
          </cell>
          <cell r="N910">
            <v>0</v>
          </cell>
          <cell r="P910">
            <v>0</v>
          </cell>
        </row>
        <row r="911">
          <cell r="B911">
            <v>0</v>
          </cell>
          <cell r="D911">
            <v>0</v>
          </cell>
          <cell r="E911">
            <v>0</v>
          </cell>
          <cell r="F911">
            <v>0</v>
          </cell>
          <cell r="G911">
            <v>0</v>
          </cell>
          <cell r="N911">
            <v>0</v>
          </cell>
          <cell r="P911">
            <v>0</v>
          </cell>
        </row>
        <row r="912">
          <cell r="B912">
            <v>0</v>
          </cell>
          <cell r="D912">
            <v>0</v>
          </cell>
          <cell r="E912">
            <v>0</v>
          </cell>
          <cell r="F912">
            <v>0</v>
          </cell>
          <cell r="G912">
            <v>0</v>
          </cell>
          <cell r="N912">
            <v>0</v>
          </cell>
          <cell r="P912">
            <v>0</v>
          </cell>
        </row>
        <row r="913">
          <cell r="B913">
            <v>0</v>
          </cell>
          <cell r="D913">
            <v>0</v>
          </cell>
          <cell r="E913">
            <v>0</v>
          </cell>
          <cell r="F913">
            <v>0</v>
          </cell>
          <cell r="G913">
            <v>0</v>
          </cell>
          <cell r="N913">
            <v>0</v>
          </cell>
          <cell r="P913">
            <v>0</v>
          </cell>
        </row>
        <row r="914">
          <cell r="B914">
            <v>0</v>
          </cell>
          <cell r="D914">
            <v>0</v>
          </cell>
          <cell r="E914">
            <v>0</v>
          </cell>
          <cell r="F914">
            <v>0</v>
          </cell>
          <cell r="G914">
            <v>0</v>
          </cell>
          <cell r="N914">
            <v>0</v>
          </cell>
          <cell r="P914">
            <v>0</v>
          </cell>
        </row>
        <row r="915">
          <cell r="B915">
            <v>0</v>
          </cell>
          <cell r="D915">
            <v>0</v>
          </cell>
          <cell r="E915">
            <v>0</v>
          </cell>
          <cell r="F915">
            <v>0</v>
          </cell>
          <cell r="G915">
            <v>0</v>
          </cell>
          <cell r="N915">
            <v>0</v>
          </cell>
          <cell r="P915">
            <v>0</v>
          </cell>
        </row>
        <row r="916">
          <cell r="B916">
            <v>0</v>
          </cell>
          <cell r="D916">
            <v>0</v>
          </cell>
          <cell r="E916">
            <v>0</v>
          </cell>
          <cell r="F916">
            <v>0</v>
          </cell>
          <cell r="G916">
            <v>0</v>
          </cell>
          <cell r="N916">
            <v>0</v>
          </cell>
          <cell r="P916">
            <v>0</v>
          </cell>
        </row>
        <row r="917">
          <cell r="B917">
            <v>0</v>
          </cell>
          <cell r="D917">
            <v>0</v>
          </cell>
          <cell r="E917">
            <v>0</v>
          </cell>
          <cell r="F917">
            <v>0</v>
          </cell>
          <cell r="G917">
            <v>0</v>
          </cell>
          <cell r="N917">
            <v>0</v>
          </cell>
          <cell r="P917">
            <v>0</v>
          </cell>
        </row>
        <row r="918">
          <cell r="B918">
            <v>0</v>
          </cell>
          <cell r="D918">
            <v>0</v>
          </cell>
          <cell r="E918">
            <v>0</v>
          </cell>
          <cell r="F918">
            <v>0</v>
          </cell>
          <cell r="G918">
            <v>0</v>
          </cell>
          <cell r="N918">
            <v>0</v>
          </cell>
          <cell r="P918">
            <v>0</v>
          </cell>
        </row>
        <row r="919">
          <cell r="B919">
            <v>0</v>
          </cell>
          <cell r="D919">
            <v>0</v>
          </cell>
          <cell r="E919">
            <v>0</v>
          </cell>
          <cell r="F919">
            <v>0</v>
          </cell>
          <cell r="G919">
            <v>0</v>
          </cell>
          <cell r="N919">
            <v>0</v>
          </cell>
          <cell r="P919">
            <v>0</v>
          </cell>
        </row>
        <row r="920">
          <cell r="B920">
            <v>0</v>
          </cell>
          <cell r="D920">
            <v>0</v>
          </cell>
          <cell r="E920">
            <v>0</v>
          </cell>
          <cell r="F920">
            <v>0</v>
          </cell>
          <cell r="G920">
            <v>0</v>
          </cell>
          <cell r="N920">
            <v>0</v>
          </cell>
          <cell r="P920">
            <v>0</v>
          </cell>
        </row>
        <row r="921">
          <cell r="B921">
            <v>0</v>
          </cell>
          <cell r="D921">
            <v>0</v>
          </cell>
          <cell r="E921">
            <v>0</v>
          </cell>
          <cell r="F921">
            <v>0</v>
          </cell>
          <cell r="G921">
            <v>0</v>
          </cell>
          <cell r="N921">
            <v>0</v>
          </cell>
          <cell r="P921">
            <v>0</v>
          </cell>
        </row>
        <row r="922">
          <cell r="B922">
            <v>0</v>
          </cell>
          <cell r="D922">
            <v>0</v>
          </cell>
          <cell r="E922">
            <v>0</v>
          </cell>
          <cell r="F922">
            <v>0</v>
          </cell>
          <cell r="G922">
            <v>0</v>
          </cell>
          <cell r="N922">
            <v>0</v>
          </cell>
          <cell r="P922">
            <v>0</v>
          </cell>
        </row>
        <row r="923">
          <cell r="B923">
            <v>0</v>
          </cell>
          <cell r="D923">
            <v>0</v>
          </cell>
          <cell r="E923">
            <v>0</v>
          </cell>
          <cell r="F923">
            <v>0</v>
          </cell>
          <cell r="G923">
            <v>0</v>
          </cell>
          <cell r="N923">
            <v>0</v>
          </cell>
          <cell r="P923">
            <v>0</v>
          </cell>
        </row>
        <row r="924">
          <cell r="B924">
            <v>0</v>
          </cell>
          <cell r="D924">
            <v>0</v>
          </cell>
          <cell r="E924">
            <v>0</v>
          </cell>
          <cell r="F924">
            <v>0</v>
          </cell>
          <cell r="G924">
            <v>0</v>
          </cell>
          <cell r="N924">
            <v>0</v>
          </cell>
          <cell r="P924">
            <v>0</v>
          </cell>
        </row>
        <row r="925">
          <cell r="B925">
            <v>0</v>
          </cell>
          <cell r="D925">
            <v>0</v>
          </cell>
          <cell r="E925">
            <v>0</v>
          </cell>
          <cell r="F925">
            <v>0</v>
          </cell>
          <cell r="G925">
            <v>0</v>
          </cell>
          <cell r="N925">
            <v>0</v>
          </cell>
          <cell r="P925">
            <v>0</v>
          </cell>
        </row>
        <row r="926">
          <cell r="B926">
            <v>0</v>
          </cell>
          <cell r="D926">
            <v>0</v>
          </cell>
          <cell r="E926">
            <v>0</v>
          </cell>
          <cell r="F926">
            <v>0</v>
          </cell>
          <cell r="G926">
            <v>0</v>
          </cell>
          <cell r="N926">
            <v>0</v>
          </cell>
          <cell r="P926">
            <v>0</v>
          </cell>
        </row>
        <row r="927">
          <cell r="B927">
            <v>0</v>
          </cell>
          <cell r="D927">
            <v>0</v>
          </cell>
          <cell r="E927">
            <v>0</v>
          </cell>
          <cell r="F927">
            <v>0</v>
          </cell>
          <cell r="G927">
            <v>0</v>
          </cell>
          <cell r="N927">
            <v>0</v>
          </cell>
          <cell r="P927">
            <v>0</v>
          </cell>
        </row>
        <row r="928">
          <cell r="B928">
            <v>0</v>
          </cell>
          <cell r="D928">
            <v>0</v>
          </cell>
          <cell r="E928">
            <v>0</v>
          </cell>
          <cell r="F928">
            <v>0</v>
          </cell>
          <cell r="G928">
            <v>0</v>
          </cell>
          <cell r="N928">
            <v>0</v>
          </cell>
          <cell r="P928">
            <v>0</v>
          </cell>
        </row>
        <row r="929">
          <cell r="B929">
            <v>0</v>
          </cell>
          <cell r="D929">
            <v>0</v>
          </cell>
          <cell r="E929">
            <v>0</v>
          </cell>
          <cell r="F929">
            <v>0</v>
          </cell>
          <cell r="G929">
            <v>0</v>
          </cell>
          <cell r="N929">
            <v>0</v>
          </cell>
          <cell r="P929">
            <v>0</v>
          </cell>
        </row>
        <row r="930">
          <cell r="B930">
            <v>0</v>
          </cell>
          <cell r="D930">
            <v>0</v>
          </cell>
          <cell r="E930">
            <v>0</v>
          </cell>
          <cell r="F930">
            <v>0</v>
          </cell>
          <cell r="G930">
            <v>0</v>
          </cell>
          <cell r="N930">
            <v>0</v>
          </cell>
          <cell r="P930">
            <v>0</v>
          </cell>
        </row>
        <row r="931">
          <cell r="B931">
            <v>0</v>
          </cell>
          <cell r="D931">
            <v>0</v>
          </cell>
          <cell r="E931">
            <v>0</v>
          </cell>
          <cell r="F931">
            <v>0</v>
          </cell>
          <cell r="G931">
            <v>0</v>
          </cell>
          <cell r="N931">
            <v>0</v>
          </cell>
          <cell r="P931">
            <v>0</v>
          </cell>
        </row>
        <row r="932">
          <cell r="B932">
            <v>0</v>
          </cell>
          <cell r="D932">
            <v>0</v>
          </cell>
          <cell r="E932">
            <v>0</v>
          </cell>
          <cell r="F932">
            <v>0</v>
          </cell>
          <cell r="G932">
            <v>0</v>
          </cell>
          <cell r="N932">
            <v>0</v>
          </cell>
          <cell r="P932">
            <v>0</v>
          </cell>
        </row>
        <row r="933">
          <cell r="B933">
            <v>0</v>
          </cell>
          <cell r="D933">
            <v>0</v>
          </cell>
          <cell r="E933">
            <v>0</v>
          </cell>
          <cell r="F933">
            <v>0</v>
          </cell>
          <cell r="G933">
            <v>0</v>
          </cell>
          <cell r="N933">
            <v>0</v>
          </cell>
          <cell r="P933">
            <v>0</v>
          </cell>
        </row>
        <row r="934">
          <cell r="B934">
            <v>0</v>
          </cell>
          <cell r="D934">
            <v>0</v>
          </cell>
          <cell r="E934">
            <v>0</v>
          </cell>
          <cell r="F934">
            <v>0</v>
          </cell>
          <cell r="G934">
            <v>0</v>
          </cell>
          <cell r="N934">
            <v>0</v>
          </cell>
          <cell r="P934">
            <v>0</v>
          </cell>
        </row>
        <row r="935">
          <cell r="B935">
            <v>0</v>
          </cell>
          <cell r="D935">
            <v>0</v>
          </cell>
          <cell r="E935">
            <v>0</v>
          </cell>
          <cell r="F935">
            <v>0</v>
          </cell>
          <cell r="G935">
            <v>0</v>
          </cell>
          <cell r="N935">
            <v>0</v>
          </cell>
          <cell r="P935">
            <v>0</v>
          </cell>
        </row>
        <row r="936">
          <cell r="B936">
            <v>0</v>
          </cell>
          <cell r="D936">
            <v>0</v>
          </cell>
          <cell r="E936">
            <v>0</v>
          </cell>
          <cell r="F936">
            <v>0</v>
          </cell>
          <cell r="G936">
            <v>0</v>
          </cell>
          <cell r="N936">
            <v>0</v>
          </cell>
          <cell r="P936">
            <v>0</v>
          </cell>
        </row>
        <row r="937">
          <cell r="B937">
            <v>0</v>
          </cell>
          <cell r="D937">
            <v>0</v>
          </cell>
          <cell r="E937">
            <v>0</v>
          </cell>
          <cell r="F937">
            <v>0</v>
          </cell>
          <cell r="G937">
            <v>0</v>
          </cell>
          <cell r="N937">
            <v>0</v>
          </cell>
          <cell r="P937">
            <v>0</v>
          </cell>
        </row>
        <row r="938">
          <cell r="B938">
            <v>0</v>
          </cell>
          <cell r="D938">
            <v>0</v>
          </cell>
          <cell r="E938">
            <v>0</v>
          </cell>
          <cell r="F938">
            <v>0</v>
          </cell>
          <cell r="G938">
            <v>0</v>
          </cell>
          <cell r="N938">
            <v>0</v>
          </cell>
          <cell r="P938">
            <v>0</v>
          </cell>
        </row>
        <row r="939">
          <cell r="B939">
            <v>0</v>
          </cell>
          <cell r="D939">
            <v>0</v>
          </cell>
          <cell r="E939">
            <v>0</v>
          </cell>
          <cell r="F939">
            <v>0</v>
          </cell>
          <cell r="G939">
            <v>0</v>
          </cell>
          <cell r="N939">
            <v>0</v>
          </cell>
          <cell r="P939">
            <v>0</v>
          </cell>
        </row>
        <row r="940">
          <cell r="B940">
            <v>0</v>
          </cell>
          <cell r="D940">
            <v>0</v>
          </cell>
          <cell r="E940">
            <v>0</v>
          </cell>
          <cell r="F940">
            <v>0</v>
          </cell>
          <cell r="G940">
            <v>0</v>
          </cell>
          <cell r="N940">
            <v>0</v>
          </cell>
          <cell r="P940">
            <v>0</v>
          </cell>
        </row>
        <row r="941">
          <cell r="B941">
            <v>0</v>
          </cell>
          <cell r="D941">
            <v>0</v>
          </cell>
          <cell r="E941">
            <v>0</v>
          </cell>
          <cell r="F941">
            <v>0</v>
          </cell>
          <cell r="G941">
            <v>0</v>
          </cell>
          <cell r="N941">
            <v>0</v>
          </cell>
          <cell r="P941">
            <v>0</v>
          </cell>
        </row>
        <row r="942">
          <cell r="B942">
            <v>0</v>
          </cell>
          <cell r="D942">
            <v>0</v>
          </cell>
          <cell r="E942">
            <v>0</v>
          </cell>
          <cell r="F942">
            <v>0</v>
          </cell>
          <cell r="G942">
            <v>0</v>
          </cell>
          <cell r="N942">
            <v>0</v>
          </cell>
          <cell r="P942">
            <v>0</v>
          </cell>
        </row>
        <row r="943">
          <cell r="B943">
            <v>0</v>
          </cell>
          <cell r="D943">
            <v>0</v>
          </cell>
          <cell r="E943">
            <v>0</v>
          </cell>
          <cell r="F943">
            <v>0</v>
          </cell>
          <cell r="G943">
            <v>0</v>
          </cell>
          <cell r="N943">
            <v>0</v>
          </cell>
          <cell r="P943">
            <v>0</v>
          </cell>
        </row>
        <row r="944">
          <cell r="B944">
            <v>0</v>
          </cell>
          <cell r="D944">
            <v>0</v>
          </cell>
          <cell r="E944">
            <v>0</v>
          </cell>
          <cell r="F944">
            <v>0</v>
          </cell>
          <cell r="G944">
            <v>0</v>
          </cell>
          <cell r="N944">
            <v>0</v>
          </cell>
          <cell r="P944">
            <v>0</v>
          </cell>
        </row>
        <row r="945">
          <cell r="B945">
            <v>0</v>
          </cell>
          <cell r="D945">
            <v>0</v>
          </cell>
          <cell r="E945">
            <v>0</v>
          </cell>
          <cell r="F945">
            <v>0</v>
          </cell>
          <cell r="G945">
            <v>0</v>
          </cell>
          <cell r="N945">
            <v>0</v>
          </cell>
          <cell r="P945">
            <v>0</v>
          </cell>
        </row>
        <row r="946">
          <cell r="B946">
            <v>0</v>
          </cell>
          <cell r="D946">
            <v>0</v>
          </cell>
          <cell r="E946">
            <v>0</v>
          </cell>
          <cell r="F946">
            <v>0</v>
          </cell>
          <cell r="G946">
            <v>0</v>
          </cell>
          <cell r="N946">
            <v>0</v>
          </cell>
          <cell r="P946">
            <v>0</v>
          </cell>
        </row>
        <row r="947">
          <cell r="B947">
            <v>0</v>
          </cell>
          <cell r="D947">
            <v>0</v>
          </cell>
          <cell r="E947">
            <v>0</v>
          </cell>
          <cell r="F947">
            <v>0</v>
          </cell>
          <cell r="G947">
            <v>0</v>
          </cell>
          <cell r="N947">
            <v>0</v>
          </cell>
          <cell r="P947">
            <v>0</v>
          </cell>
        </row>
        <row r="948">
          <cell r="B948">
            <v>0</v>
          </cell>
          <cell r="D948">
            <v>0</v>
          </cell>
          <cell r="E948">
            <v>0</v>
          </cell>
          <cell r="F948">
            <v>0</v>
          </cell>
          <cell r="G948">
            <v>0</v>
          </cell>
          <cell r="N948">
            <v>0</v>
          </cell>
          <cell r="P948">
            <v>0</v>
          </cell>
        </row>
        <row r="949">
          <cell r="B949">
            <v>0</v>
          </cell>
          <cell r="D949">
            <v>0</v>
          </cell>
          <cell r="E949">
            <v>0</v>
          </cell>
          <cell r="F949">
            <v>0</v>
          </cell>
          <cell r="G949">
            <v>0</v>
          </cell>
          <cell r="N949">
            <v>0</v>
          </cell>
          <cell r="P949">
            <v>0</v>
          </cell>
        </row>
        <row r="950">
          <cell r="B950">
            <v>0</v>
          </cell>
          <cell r="D950">
            <v>0</v>
          </cell>
          <cell r="E950">
            <v>0</v>
          </cell>
          <cell r="F950">
            <v>0</v>
          </cell>
          <cell r="G950">
            <v>0</v>
          </cell>
          <cell r="N950">
            <v>0</v>
          </cell>
          <cell r="P950">
            <v>0</v>
          </cell>
        </row>
        <row r="951">
          <cell r="B951">
            <v>0</v>
          </cell>
          <cell r="D951">
            <v>0</v>
          </cell>
          <cell r="E951">
            <v>0</v>
          </cell>
          <cell r="F951">
            <v>0</v>
          </cell>
          <cell r="G951">
            <v>0</v>
          </cell>
          <cell r="N951">
            <v>0</v>
          </cell>
          <cell r="P951">
            <v>0</v>
          </cell>
        </row>
        <row r="952">
          <cell r="B952">
            <v>0</v>
          </cell>
          <cell r="D952">
            <v>0</v>
          </cell>
          <cell r="E952">
            <v>0</v>
          </cell>
          <cell r="F952">
            <v>0</v>
          </cell>
          <cell r="G952">
            <v>0</v>
          </cell>
          <cell r="N952">
            <v>0</v>
          </cell>
          <cell r="P952">
            <v>0</v>
          </cell>
        </row>
        <row r="953">
          <cell r="B953">
            <v>0</v>
          </cell>
          <cell r="D953">
            <v>0</v>
          </cell>
          <cell r="E953">
            <v>0</v>
          </cell>
          <cell r="F953">
            <v>0</v>
          </cell>
          <cell r="G953">
            <v>0</v>
          </cell>
          <cell r="N953">
            <v>0</v>
          </cell>
          <cell r="P953">
            <v>0</v>
          </cell>
        </row>
        <row r="954">
          <cell r="B954">
            <v>0</v>
          </cell>
          <cell r="D954">
            <v>0</v>
          </cell>
          <cell r="E954">
            <v>0</v>
          </cell>
          <cell r="F954">
            <v>0</v>
          </cell>
          <cell r="G954">
            <v>0</v>
          </cell>
          <cell r="N954">
            <v>0</v>
          </cell>
          <cell r="P954">
            <v>0</v>
          </cell>
        </row>
        <row r="955">
          <cell r="B955">
            <v>0</v>
          </cell>
          <cell r="D955">
            <v>0</v>
          </cell>
          <cell r="E955">
            <v>0</v>
          </cell>
          <cell r="F955">
            <v>0</v>
          </cell>
          <cell r="G955">
            <v>0</v>
          </cell>
          <cell r="N955">
            <v>0</v>
          </cell>
          <cell r="P955">
            <v>0</v>
          </cell>
        </row>
        <row r="956">
          <cell r="B956">
            <v>0</v>
          </cell>
          <cell r="D956">
            <v>0</v>
          </cell>
          <cell r="E956">
            <v>0</v>
          </cell>
          <cell r="F956">
            <v>0</v>
          </cell>
          <cell r="G956">
            <v>0</v>
          </cell>
          <cell r="N956">
            <v>0</v>
          </cell>
          <cell r="P956">
            <v>0</v>
          </cell>
        </row>
        <row r="957">
          <cell r="B957">
            <v>0</v>
          </cell>
          <cell r="D957">
            <v>0</v>
          </cell>
          <cell r="E957">
            <v>0</v>
          </cell>
          <cell r="F957">
            <v>0</v>
          </cell>
          <cell r="G957">
            <v>0</v>
          </cell>
          <cell r="N957">
            <v>0</v>
          </cell>
          <cell r="P957">
            <v>0</v>
          </cell>
        </row>
        <row r="958">
          <cell r="B958">
            <v>0</v>
          </cell>
          <cell r="D958">
            <v>0</v>
          </cell>
          <cell r="E958">
            <v>0</v>
          </cell>
          <cell r="F958">
            <v>0</v>
          </cell>
          <cell r="G958">
            <v>0</v>
          </cell>
          <cell r="N958">
            <v>0</v>
          </cell>
          <cell r="P958">
            <v>0</v>
          </cell>
        </row>
        <row r="959">
          <cell r="B959">
            <v>0</v>
          </cell>
          <cell r="D959">
            <v>0</v>
          </cell>
          <cell r="E959">
            <v>0</v>
          </cell>
          <cell r="F959">
            <v>0</v>
          </cell>
          <cell r="G959">
            <v>0</v>
          </cell>
          <cell r="N959">
            <v>0</v>
          </cell>
          <cell r="P959">
            <v>0</v>
          </cell>
        </row>
        <row r="960">
          <cell r="B960">
            <v>0</v>
          </cell>
          <cell r="D960">
            <v>0</v>
          </cell>
          <cell r="E960">
            <v>0</v>
          </cell>
          <cell r="F960">
            <v>0</v>
          </cell>
          <cell r="G960">
            <v>0</v>
          </cell>
          <cell r="N960">
            <v>0</v>
          </cell>
          <cell r="P960">
            <v>0</v>
          </cell>
        </row>
        <row r="961">
          <cell r="B961">
            <v>0</v>
          </cell>
          <cell r="D961">
            <v>0</v>
          </cell>
          <cell r="E961">
            <v>0</v>
          </cell>
          <cell r="F961">
            <v>0</v>
          </cell>
          <cell r="G961">
            <v>0</v>
          </cell>
          <cell r="N961">
            <v>0</v>
          </cell>
          <cell r="P961">
            <v>0</v>
          </cell>
        </row>
        <row r="962">
          <cell r="B962">
            <v>0</v>
          </cell>
          <cell r="D962">
            <v>0</v>
          </cell>
          <cell r="E962">
            <v>0</v>
          </cell>
          <cell r="F962">
            <v>0</v>
          </cell>
          <cell r="G962">
            <v>0</v>
          </cell>
          <cell r="N962">
            <v>0</v>
          </cell>
          <cell r="P962">
            <v>0</v>
          </cell>
        </row>
        <row r="963">
          <cell r="B963">
            <v>0</v>
          </cell>
          <cell r="D963">
            <v>0</v>
          </cell>
          <cell r="E963">
            <v>0</v>
          </cell>
          <cell r="F963">
            <v>0</v>
          </cell>
          <cell r="G963">
            <v>0</v>
          </cell>
          <cell r="N963">
            <v>0</v>
          </cell>
          <cell r="P963">
            <v>0</v>
          </cell>
        </row>
        <row r="964">
          <cell r="B964">
            <v>0</v>
          </cell>
          <cell r="D964">
            <v>0</v>
          </cell>
          <cell r="E964">
            <v>0</v>
          </cell>
          <cell r="F964">
            <v>0</v>
          </cell>
          <cell r="G964">
            <v>0</v>
          </cell>
          <cell r="N964">
            <v>0</v>
          </cell>
          <cell r="P964">
            <v>0</v>
          </cell>
        </row>
        <row r="965">
          <cell r="B965">
            <v>0</v>
          </cell>
          <cell r="D965">
            <v>0</v>
          </cell>
          <cell r="E965">
            <v>0</v>
          </cell>
          <cell r="F965">
            <v>0</v>
          </cell>
          <cell r="G965">
            <v>0</v>
          </cell>
          <cell r="N965">
            <v>0</v>
          </cell>
          <cell r="P965">
            <v>0</v>
          </cell>
        </row>
        <row r="966">
          <cell r="B966">
            <v>0</v>
          </cell>
          <cell r="D966">
            <v>0</v>
          </cell>
          <cell r="E966">
            <v>0</v>
          </cell>
          <cell r="F966">
            <v>0</v>
          </cell>
          <cell r="G966">
            <v>0</v>
          </cell>
          <cell r="N966">
            <v>0</v>
          </cell>
          <cell r="P966">
            <v>0</v>
          </cell>
        </row>
        <row r="967">
          <cell r="B967">
            <v>0</v>
          </cell>
          <cell r="D967">
            <v>0</v>
          </cell>
          <cell r="E967">
            <v>0</v>
          </cell>
          <cell r="F967">
            <v>0</v>
          </cell>
          <cell r="G967">
            <v>0</v>
          </cell>
          <cell r="N967">
            <v>0</v>
          </cell>
          <cell r="P967">
            <v>0</v>
          </cell>
        </row>
        <row r="968">
          <cell r="B968">
            <v>0</v>
          </cell>
          <cell r="D968">
            <v>0</v>
          </cell>
          <cell r="E968">
            <v>0</v>
          </cell>
          <cell r="F968">
            <v>0</v>
          </cell>
          <cell r="G968">
            <v>0</v>
          </cell>
          <cell r="N968">
            <v>0</v>
          </cell>
          <cell r="P968">
            <v>0</v>
          </cell>
        </row>
        <row r="969">
          <cell r="B969">
            <v>0</v>
          </cell>
          <cell r="D969">
            <v>0</v>
          </cell>
          <cell r="E969">
            <v>0</v>
          </cell>
          <cell r="F969">
            <v>0</v>
          </cell>
          <cell r="G969">
            <v>0</v>
          </cell>
          <cell r="N969">
            <v>0</v>
          </cell>
          <cell r="P969">
            <v>0</v>
          </cell>
        </row>
        <row r="970">
          <cell r="B970">
            <v>0</v>
          </cell>
          <cell r="D970">
            <v>0</v>
          </cell>
          <cell r="E970">
            <v>0</v>
          </cell>
          <cell r="F970">
            <v>0</v>
          </cell>
          <cell r="G970">
            <v>0</v>
          </cell>
          <cell r="N970">
            <v>0</v>
          </cell>
          <cell r="P970">
            <v>0</v>
          </cell>
        </row>
        <row r="971">
          <cell r="B971">
            <v>0</v>
          </cell>
          <cell r="D971">
            <v>0</v>
          </cell>
          <cell r="E971">
            <v>0</v>
          </cell>
          <cell r="F971">
            <v>0</v>
          </cell>
          <cell r="G971">
            <v>0</v>
          </cell>
          <cell r="N971">
            <v>0</v>
          </cell>
          <cell r="P971">
            <v>0</v>
          </cell>
        </row>
        <row r="972">
          <cell r="B972">
            <v>0</v>
          </cell>
          <cell r="D972">
            <v>0</v>
          </cell>
          <cell r="E972">
            <v>0</v>
          </cell>
          <cell r="F972">
            <v>0</v>
          </cell>
          <cell r="G972">
            <v>0</v>
          </cell>
          <cell r="N972">
            <v>0</v>
          </cell>
          <cell r="P972">
            <v>0</v>
          </cell>
        </row>
        <row r="973">
          <cell r="B973">
            <v>0</v>
          </cell>
          <cell r="D973">
            <v>0</v>
          </cell>
          <cell r="E973">
            <v>0</v>
          </cell>
          <cell r="F973">
            <v>0</v>
          </cell>
          <cell r="G973">
            <v>0</v>
          </cell>
          <cell r="N973">
            <v>0</v>
          </cell>
          <cell r="P973">
            <v>0</v>
          </cell>
        </row>
        <row r="974">
          <cell r="B974">
            <v>0</v>
          </cell>
          <cell r="D974">
            <v>0</v>
          </cell>
          <cell r="E974">
            <v>0</v>
          </cell>
          <cell r="F974">
            <v>0</v>
          </cell>
          <cell r="G974">
            <v>0</v>
          </cell>
          <cell r="N974">
            <v>0</v>
          </cell>
          <cell r="P974">
            <v>0</v>
          </cell>
        </row>
        <row r="975">
          <cell r="B975">
            <v>0</v>
          </cell>
          <cell r="D975">
            <v>0</v>
          </cell>
          <cell r="E975">
            <v>0</v>
          </cell>
          <cell r="F975">
            <v>0</v>
          </cell>
          <cell r="G975">
            <v>0</v>
          </cell>
          <cell r="N975">
            <v>0</v>
          </cell>
          <cell r="P975">
            <v>0</v>
          </cell>
        </row>
        <row r="976">
          <cell r="B976">
            <v>0</v>
          </cell>
          <cell r="D976">
            <v>0</v>
          </cell>
          <cell r="E976">
            <v>0</v>
          </cell>
          <cell r="F976">
            <v>0</v>
          </cell>
          <cell r="G976">
            <v>0</v>
          </cell>
          <cell r="N976">
            <v>0</v>
          </cell>
          <cell r="P976">
            <v>0</v>
          </cell>
        </row>
        <row r="977">
          <cell r="B977">
            <v>0</v>
          </cell>
          <cell r="D977">
            <v>0</v>
          </cell>
          <cell r="E977">
            <v>0</v>
          </cell>
          <cell r="F977">
            <v>0</v>
          </cell>
          <cell r="G977">
            <v>0</v>
          </cell>
          <cell r="N977">
            <v>0</v>
          </cell>
          <cell r="P977">
            <v>0</v>
          </cell>
        </row>
        <row r="978">
          <cell r="B978">
            <v>0</v>
          </cell>
          <cell r="D978">
            <v>0</v>
          </cell>
          <cell r="E978">
            <v>0</v>
          </cell>
          <cell r="F978">
            <v>0</v>
          </cell>
          <cell r="G978">
            <v>0</v>
          </cell>
          <cell r="N978">
            <v>0</v>
          </cell>
          <cell r="P978">
            <v>0</v>
          </cell>
        </row>
        <row r="979">
          <cell r="B979">
            <v>0</v>
          </cell>
          <cell r="D979">
            <v>0</v>
          </cell>
          <cell r="E979">
            <v>0</v>
          </cell>
          <cell r="F979">
            <v>0</v>
          </cell>
          <cell r="G979">
            <v>0</v>
          </cell>
          <cell r="N979">
            <v>0</v>
          </cell>
          <cell r="P979">
            <v>0</v>
          </cell>
        </row>
        <row r="980">
          <cell r="B980">
            <v>0</v>
          </cell>
          <cell r="D980">
            <v>0</v>
          </cell>
          <cell r="E980">
            <v>0</v>
          </cell>
          <cell r="F980">
            <v>0</v>
          </cell>
          <cell r="G980">
            <v>0</v>
          </cell>
          <cell r="N980">
            <v>0</v>
          </cell>
          <cell r="P980">
            <v>0</v>
          </cell>
        </row>
        <row r="981">
          <cell r="B981">
            <v>0</v>
          </cell>
          <cell r="D981">
            <v>0</v>
          </cell>
          <cell r="E981">
            <v>0</v>
          </cell>
          <cell r="F981">
            <v>0</v>
          </cell>
          <cell r="G981">
            <v>0</v>
          </cell>
          <cell r="N981">
            <v>0</v>
          </cell>
          <cell r="P981">
            <v>0</v>
          </cell>
        </row>
        <row r="982">
          <cell r="B982">
            <v>0</v>
          </cell>
          <cell r="D982">
            <v>0</v>
          </cell>
          <cell r="E982">
            <v>0</v>
          </cell>
          <cell r="F982">
            <v>0</v>
          </cell>
          <cell r="G982">
            <v>0</v>
          </cell>
          <cell r="N982">
            <v>0</v>
          </cell>
          <cell r="P982">
            <v>0</v>
          </cell>
        </row>
        <row r="983">
          <cell r="B983">
            <v>0</v>
          </cell>
          <cell r="D983">
            <v>0</v>
          </cell>
          <cell r="E983">
            <v>0</v>
          </cell>
          <cell r="F983">
            <v>0</v>
          </cell>
          <cell r="G983">
            <v>0</v>
          </cell>
          <cell r="N983">
            <v>0</v>
          </cell>
          <cell r="P983">
            <v>0</v>
          </cell>
        </row>
        <row r="984">
          <cell r="B984">
            <v>0</v>
          </cell>
          <cell r="D984">
            <v>0</v>
          </cell>
          <cell r="E984">
            <v>0</v>
          </cell>
          <cell r="F984">
            <v>0</v>
          </cell>
          <cell r="G984">
            <v>0</v>
          </cell>
          <cell r="N984">
            <v>0</v>
          </cell>
          <cell r="P984">
            <v>0</v>
          </cell>
        </row>
        <row r="985">
          <cell r="B985">
            <v>0</v>
          </cell>
          <cell r="D985">
            <v>0</v>
          </cell>
          <cell r="E985">
            <v>0</v>
          </cell>
          <cell r="F985">
            <v>0</v>
          </cell>
          <cell r="G985">
            <v>0</v>
          </cell>
          <cell r="N985">
            <v>0</v>
          </cell>
          <cell r="P985">
            <v>0</v>
          </cell>
        </row>
        <row r="986">
          <cell r="B986">
            <v>0</v>
          </cell>
          <cell r="D986">
            <v>0</v>
          </cell>
          <cell r="E986">
            <v>0</v>
          </cell>
          <cell r="F986">
            <v>0</v>
          </cell>
          <cell r="G986">
            <v>0</v>
          </cell>
          <cell r="N986">
            <v>0</v>
          </cell>
          <cell r="P986">
            <v>0</v>
          </cell>
        </row>
        <row r="987">
          <cell r="B987">
            <v>0</v>
          </cell>
          <cell r="D987">
            <v>0</v>
          </cell>
          <cell r="E987">
            <v>0</v>
          </cell>
          <cell r="F987">
            <v>0</v>
          </cell>
          <cell r="G987">
            <v>0</v>
          </cell>
          <cell r="N987">
            <v>0</v>
          </cell>
          <cell r="P987">
            <v>0</v>
          </cell>
        </row>
        <row r="988">
          <cell r="B988">
            <v>0</v>
          </cell>
          <cell r="D988">
            <v>0</v>
          </cell>
          <cell r="E988">
            <v>0</v>
          </cell>
          <cell r="F988">
            <v>0</v>
          </cell>
          <cell r="G988">
            <v>0</v>
          </cell>
          <cell r="N988">
            <v>0</v>
          </cell>
          <cell r="P988">
            <v>0</v>
          </cell>
        </row>
        <row r="989">
          <cell r="B989">
            <v>0</v>
          </cell>
          <cell r="D989">
            <v>0</v>
          </cell>
          <cell r="E989">
            <v>0</v>
          </cell>
          <cell r="F989">
            <v>0</v>
          </cell>
          <cell r="G989">
            <v>0</v>
          </cell>
          <cell r="N989">
            <v>0</v>
          </cell>
          <cell r="P989">
            <v>0</v>
          </cell>
        </row>
        <row r="990">
          <cell r="B990">
            <v>0</v>
          </cell>
          <cell r="D990">
            <v>0</v>
          </cell>
          <cell r="E990">
            <v>0</v>
          </cell>
          <cell r="F990">
            <v>0</v>
          </cell>
          <cell r="G990">
            <v>0</v>
          </cell>
          <cell r="N990">
            <v>0</v>
          </cell>
          <cell r="P990">
            <v>0</v>
          </cell>
        </row>
        <row r="991">
          <cell r="B991">
            <v>0</v>
          </cell>
          <cell r="D991">
            <v>0</v>
          </cell>
          <cell r="E991">
            <v>0</v>
          </cell>
          <cell r="F991">
            <v>0</v>
          </cell>
          <cell r="G991">
            <v>0</v>
          </cell>
          <cell r="N991">
            <v>0</v>
          </cell>
          <cell r="P991">
            <v>0</v>
          </cell>
        </row>
        <row r="992">
          <cell r="B992">
            <v>0</v>
          </cell>
          <cell r="D992">
            <v>0</v>
          </cell>
          <cell r="E992">
            <v>0</v>
          </cell>
          <cell r="F992">
            <v>0</v>
          </cell>
          <cell r="G992">
            <v>0</v>
          </cell>
          <cell r="N992">
            <v>0</v>
          </cell>
          <cell r="P992">
            <v>0</v>
          </cell>
        </row>
        <row r="993">
          <cell r="B993">
            <v>0</v>
          </cell>
          <cell r="D993">
            <v>0</v>
          </cell>
          <cell r="E993">
            <v>0</v>
          </cell>
          <cell r="F993">
            <v>0</v>
          </cell>
          <cell r="G993">
            <v>0</v>
          </cell>
          <cell r="N993">
            <v>0</v>
          </cell>
          <cell r="P993">
            <v>0</v>
          </cell>
        </row>
        <row r="994">
          <cell r="B994">
            <v>0</v>
          </cell>
          <cell r="D994">
            <v>0</v>
          </cell>
          <cell r="E994">
            <v>0</v>
          </cell>
          <cell r="F994">
            <v>0</v>
          </cell>
          <cell r="G994">
            <v>0</v>
          </cell>
          <cell r="N994">
            <v>0</v>
          </cell>
          <cell r="P994">
            <v>0</v>
          </cell>
        </row>
        <row r="995">
          <cell r="B995">
            <v>0</v>
          </cell>
          <cell r="D995">
            <v>0</v>
          </cell>
          <cell r="E995">
            <v>0</v>
          </cell>
          <cell r="F995">
            <v>0</v>
          </cell>
          <cell r="G995">
            <v>0</v>
          </cell>
          <cell r="N995">
            <v>0</v>
          </cell>
          <cell r="P995">
            <v>0</v>
          </cell>
        </row>
        <row r="996">
          <cell r="B996">
            <v>0</v>
          </cell>
          <cell r="D996">
            <v>0</v>
          </cell>
          <cell r="E996">
            <v>0</v>
          </cell>
          <cell r="F996">
            <v>0</v>
          </cell>
          <cell r="G996">
            <v>0</v>
          </cell>
          <cell r="N996">
            <v>0</v>
          </cell>
          <cell r="P996">
            <v>0</v>
          </cell>
        </row>
        <row r="997">
          <cell r="B997">
            <v>0</v>
          </cell>
          <cell r="D997">
            <v>0</v>
          </cell>
          <cell r="E997">
            <v>0</v>
          </cell>
          <cell r="F997">
            <v>0</v>
          </cell>
          <cell r="G997">
            <v>0</v>
          </cell>
          <cell r="N997">
            <v>0</v>
          </cell>
          <cell r="P997">
            <v>0</v>
          </cell>
        </row>
        <row r="998">
          <cell r="B998">
            <v>0</v>
          </cell>
          <cell r="D998">
            <v>0</v>
          </cell>
          <cell r="E998">
            <v>0</v>
          </cell>
          <cell r="F998">
            <v>0</v>
          </cell>
          <cell r="G998">
            <v>0</v>
          </cell>
          <cell r="N998">
            <v>0</v>
          </cell>
          <cell r="P998">
            <v>0</v>
          </cell>
        </row>
        <row r="999">
          <cell r="B999">
            <v>0</v>
          </cell>
          <cell r="D999">
            <v>0</v>
          </cell>
          <cell r="E999">
            <v>0</v>
          </cell>
          <cell r="F999">
            <v>0</v>
          </cell>
          <cell r="G999">
            <v>0</v>
          </cell>
          <cell r="N999">
            <v>0</v>
          </cell>
          <cell r="P999">
            <v>0</v>
          </cell>
        </row>
        <row r="1000">
          <cell r="B1000">
            <v>0</v>
          </cell>
          <cell r="D1000">
            <v>0</v>
          </cell>
          <cell r="E1000">
            <v>0</v>
          </cell>
          <cell r="F1000">
            <v>0</v>
          </cell>
          <cell r="G1000">
            <v>0</v>
          </cell>
          <cell r="N1000">
            <v>0</v>
          </cell>
          <cell r="P1000">
            <v>0</v>
          </cell>
        </row>
        <row r="1001">
          <cell r="B1001">
            <v>0</v>
          </cell>
          <cell r="D1001">
            <v>0</v>
          </cell>
          <cell r="E1001">
            <v>0</v>
          </cell>
          <cell r="F1001">
            <v>0</v>
          </cell>
          <cell r="G1001">
            <v>0</v>
          </cell>
          <cell r="N1001">
            <v>0</v>
          </cell>
          <cell r="P1001">
            <v>0</v>
          </cell>
        </row>
        <row r="1002">
          <cell r="B1002">
            <v>0</v>
          </cell>
          <cell r="D1002">
            <v>0</v>
          </cell>
          <cell r="E1002">
            <v>0</v>
          </cell>
          <cell r="F1002">
            <v>0</v>
          </cell>
          <cell r="G1002">
            <v>0</v>
          </cell>
          <cell r="N1002">
            <v>0</v>
          </cell>
          <cell r="P1002">
            <v>0</v>
          </cell>
        </row>
        <row r="1003">
          <cell r="B1003">
            <v>0</v>
          </cell>
          <cell r="D1003">
            <v>0</v>
          </cell>
          <cell r="E1003">
            <v>0</v>
          </cell>
          <cell r="F1003">
            <v>0</v>
          </cell>
          <cell r="G1003">
            <v>0</v>
          </cell>
          <cell r="N1003">
            <v>0</v>
          </cell>
          <cell r="P1003">
            <v>0</v>
          </cell>
        </row>
        <row r="1004">
          <cell r="B1004">
            <v>0</v>
          </cell>
          <cell r="D1004">
            <v>0</v>
          </cell>
          <cell r="E1004">
            <v>0</v>
          </cell>
          <cell r="F1004">
            <v>0</v>
          </cell>
          <cell r="G1004">
            <v>0</v>
          </cell>
          <cell r="N1004">
            <v>0</v>
          </cell>
          <cell r="P1004">
            <v>0</v>
          </cell>
        </row>
        <row r="1005">
          <cell r="B1005">
            <v>0</v>
          </cell>
          <cell r="D1005">
            <v>0</v>
          </cell>
          <cell r="E1005">
            <v>0</v>
          </cell>
          <cell r="F1005">
            <v>0</v>
          </cell>
          <cell r="G1005">
            <v>0</v>
          </cell>
          <cell r="N1005">
            <v>0</v>
          </cell>
          <cell r="P1005">
            <v>0</v>
          </cell>
        </row>
        <row r="1006">
          <cell r="B1006">
            <v>0</v>
          </cell>
          <cell r="D1006">
            <v>0</v>
          </cell>
          <cell r="E1006">
            <v>0</v>
          </cell>
          <cell r="F1006">
            <v>0</v>
          </cell>
          <cell r="G1006">
            <v>0</v>
          </cell>
          <cell r="N1006">
            <v>0</v>
          </cell>
          <cell r="P1006">
            <v>0</v>
          </cell>
        </row>
        <row r="1007">
          <cell r="B1007">
            <v>0</v>
          </cell>
          <cell r="D1007">
            <v>0</v>
          </cell>
          <cell r="E1007">
            <v>0</v>
          </cell>
          <cell r="F1007">
            <v>0</v>
          </cell>
          <cell r="G1007">
            <v>0</v>
          </cell>
          <cell r="N1007">
            <v>0</v>
          </cell>
          <cell r="P1007">
            <v>0</v>
          </cell>
        </row>
        <row r="1008">
          <cell r="B1008">
            <v>0</v>
          </cell>
          <cell r="D1008">
            <v>0</v>
          </cell>
          <cell r="E1008">
            <v>0</v>
          </cell>
          <cell r="F1008">
            <v>0</v>
          </cell>
          <cell r="G1008">
            <v>0</v>
          </cell>
          <cell r="N1008">
            <v>0</v>
          </cell>
          <cell r="P1008">
            <v>0</v>
          </cell>
        </row>
        <row r="1009">
          <cell r="B1009">
            <v>0</v>
          </cell>
          <cell r="D1009">
            <v>0</v>
          </cell>
          <cell r="E1009">
            <v>0</v>
          </cell>
          <cell r="F1009">
            <v>0</v>
          </cell>
          <cell r="G1009">
            <v>0</v>
          </cell>
          <cell r="N1009">
            <v>0</v>
          </cell>
          <cell r="P1009">
            <v>0</v>
          </cell>
        </row>
        <row r="1010">
          <cell r="B1010">
            <v>0</v>
          </cell>
          <cell r="D1010">
            <v>0</v>
          </cell>
          <cell r="E1010">
            <v>0</v>
          </cell>
          <cell r="F1010">
            <v>0</v>
          </cell>
          <cell r="G1010">
            <v>0</v>
          </cell>
          <cell r="N1010">
            <v>0</v>
          </cell>
          <cell r="P1010">
            <v>0</v>
          </cell>
        </row>
        <row r="1011">
          <cell r="B1011">
            <v>0</v>
          </cell>
          <cell r="D1011">
            <v>0</v>
          </cell>
          <cell r="E1011">
            <v>0</v>
          </cell>
          <cell r="F1011">
            <v>0</v>
          </cell>
          <cell r="G1011">
            <v>0</v>
          </cell>
          <cell r="N1011">
            <v>0</v>
          </cell>
          <cell r="P1011">
            <v>0</v>
          </cell>
        </row>
        <row r="1012">
          <cell r="B1012">
            <v>0</v>
          </cell>
          <cell r="D1012">
            <v>0</v>
          </cell>
          <cell r="E1012">
            <v>0</v>
          </cell>
          <cell r="F1012">
            <v>0</v>
          </cell>
          <cell r="G1012">
            <v>0</v>
          </cell>
          <cell r="N1012">
            <v>0</v>
          </cell>
          <cell r="P1012">
            <v>0</v>
          </cell>
        </row>
        <row r="1013">
          <cell r="B1013">
            <v>0</v>
          </cell>
          <cell r="D1013">
            <v>0</v>
          </cell>
          <cell r="E1013">
            <v>0</v>
          </cell>
          <cell r="F1013">
            <v>0</v>
          </cell>
          <cell r="G1013">
            <v>0</v>
          </cell>
          <cell r="N1013">
            <v>0</v>
          </cell>
          <cell r="P1013">
            <v>0</v>
          </cell>
        </row>
        <row r="1014">
          <cell r="B1014">
            <v>0</v>
          </cell>
          <cell r="D1014">
            <v>0</v>
          </cell>
          <cell r="E1014">
            <v>0</v>
          </cell>
          <cell r="F1014">
            <v>0</v>
          </cell>
          <cell r="G1014">
            <v>0</v>
          </cell>
          <cell r="N1014">
            <v>0</v>
          </cell>
          <cell r="P1014">
            <v>0</v>
          </cell>
        </row>
        <row r="1015">
          <cell r="B1015">
            <v>0</v>
          </cell>
          <cell r="D1015">
            <v>0</v>
          </cell>
          <cell r="E1015">
            <v>0</v>
          </cell>
          <cell r="F1015">
            <v>0</v>
          </cell>
          <cell r="G1015">
            <v>0</v>
          </cell>
          <cell r="N1015">
            <v>0</v>
          </cell>
          <cell r="P1015">
            <v>0</v>
          </cell>
        </row>
        <row r="1016">
          <cell r="B1016">
            <v>0</v>
          </cell>
          <cell r="D1016">
            <v>0</v>
          </cell>
          <cell r="E1016">
            <v>0</v>
          </cell>
          <cell r="F1016">
            <v>0</v>
          </cell>
          <cell r="G1016">
            <v>0</v>
          </cell>
          <cell r="N1016">
            <v>0</v>
          </cell>
          <cell r="P1016">
            <v>0</v>
          </cell>
        </row>
        <row r="1017">
          <cell r="B1017">
            <v>0</v>
          </cell>
          <cell r="D1017">
            <v>0</v>
          </cell>
          <cell r="E1017">
            <v>0</v>
          </cell>
          <cell r="F1017">
            <v>0</v>
          </cell>
          <cell r="G1017">
            <v>0</v>
          </cell>
          <cell r="N1017">
            <v>0</v>
          </cell>
          <cell r="P1017">
            <v>0</v>
          </cell>
        </row>
        <row r="1018">
          <cell r="B1018">
            <v>0</v>
          </cell>
          <cell r="D1018">
            <v>0</v>
          </cell>
          <cell r="E1018">
            <v>0</v>
          </cell>
          <cell r="F1018">
            <v>0</v>
          </cell>
          <cell r="G1018">
            <v>0</v>
          </cell>
          <cell r="N1018">
            <v>0</v>
          </cell>
          <cell r="P1018">
            <v>0</v>
          </cell>
        </row>
        <row r="1019">
          <cell r="B1019">
            <v>0</v>
          </cell>
          <cell r="D1019">
            <v>0</v>
          </cell>
          <cell r="E1019">
            <v>0</v>
          </cell>
          <cell r="F1019">
            <v>0</v>
          </cell>
          <cell r="G1019">
            <v>0</v>
          </cell>
          <cell r="N1019">
            <v>0</v>
          </cell>
          <cell r="P1019">
            <v>0</v>
          </cell>
        </row>
        <row r="1020">
          <cell r="B1020">
            <v>0</v>
          </cell>
          <cell r="D1020">
            <v>0</v>
          </cell>
          <cell r="E1020">
            <v>0</v>
          </cell>
          <cell r="F1020">
            <v>0</v>
          </cell>
          <cell r="G1020">
            <v>0</v>
          </cell>
          <cell r="N1020">
            <v>0</v>
          </cell>
          <cell r="P1020">
            <v>0</v>
          </cell>
        </row>
        <row r="1021">
          <cell r="B1021">
            <v>0</v>
          </cell>
          <cell r="D1021">
            <v>0</v>
          </cell>
          <cell r="E1021">
            <v>0</v>
          </cell>
          <cell r="F1021">
            <v>0</v>
          </cell>
          <cell r="G1021">
            <v>0</v>
          </cell>
          <cell r="N1021">
            <v>0</v>
          </cell>
          <cell r="P1021">
            <v>0</v>
          </cell>
        </row>
        <row r="1022">
          <cell r="B1022">
            <v>0</v>
          </cell>
          <cell r="D1022">
            <v>0</v>
          </cell>
          <cell r="E1022">
            <v>0</v>
          </cell>
          <cell r="F1022">
            <v>0</v>
          </cell>
          <cell r="G1022">
            <v>0</v>
          </cell>
          <cell r="N1022">
            <v>0</v>
          </cell>
          <cell r="P1022">
            <v>0</v>
          </cell>
        </row>
        <row r="1023">
          <cell r="B1023">
            <v>0</v>
          </cell>
          <cell r="D1023">
            <v>0</v>
          </cell>
          <cell r="E1023">
            <v>0</v>
          </cell>
          <cell r="F1023">
            <v>0</v>
          </cell>
          <cell r="G1023">
            <v>0</v>
          </cell>
          <cell r="N1023">
            <v>0</v>
          </cell>
          <cell r="P1023">
            <v>0</v>
          </cell>
        </row>
        <row r="1024">
          <cell r="B1024">
            <v>0</v>
          </cell>
          <cell r="D1024">
            <v>0</v>
          </cell>
          <cell r="E1024">
            <v>0</v>
          </cell>
          <cell r="F1024">
            <v>0</v>
          </cell>
          <cell r="G1024">
            <v>0</v>
          </cell>
          <cell r="N1024">
            <v>0</v>
          </cell>
          <cell r="P1024">
            <v>0</v>
          </cell>
        </row>
        <row r="1025">
          <cell r="B1025">
            <v>0</v>
          </cell>
          <cell r="D1025">
            <v>0</v>
          </cell>
          <cell r="E1025">
            <v>0</v>
          </cell>
          <cell r="F1025">
            <v>0</v>
          </cell>
          <cell r="G1025">
            <v>0</v>
          </cell>
          <cell r="N1025">
            <v>0</v>
          </cell>
          <cell r="P1025">
            <v>0</v>
          </cell>
        </row>
        <row r="1026">
          <cell r="B1026">
            <v>0</v>
          </cell>
          <cell r="D1026">
            <v>0</v>
          </cell>
          <cell r="E1026">
            <v>0</v>
          </cell>
          <cell r="F1026">
            <v>0</v>
          </cell>
          <cell r="G1026">
            <v>0</v>
          </cell>
          <cell r="N1026">
            <v>0</v>
          </cell>
          <cell r="P1026">
            <v>0</v>
          </cell>
        </row>
        <row r="1027">
          <cell r="B1027">
            <v>0</v>
          </cell>
          <cell r="D1027">
            <v>0</v>
          </cell>
          <cell r="E1027">
            <v>0</v>
          </cell>
          <cell r="F1027">
            <v>0</v>
          </cell>
          <cell r="G1027">
            <v>0</v>
          </cell>
          <cell r="N1027">
            <v>0</v>
          </cell>
          <cell r="P1027">
            <v>0</v>
          </cell>
        </row>
        <row r="1028">
          <cell r="B1028">
            <v>0</v>
          </cell>
          <cell r="D1028">
            <v>0</v>
          </cell>
          <cell r="E1028">
            <v>0</v>
          </cell>
          <cell r="F1028">
            <v>0</v>
          </cell>
          <cell r="G1028">
            <v>0</v>
          </cell>
          <cell r="N1028">
            <v>0</v>
          </cell>
          <cell r="P1028">
            <v>0</v>
          </cell>
        </row>
        <row r="1029">
          <cell r="B1029">
            <v>0</v>
          </cell>
          <cell r="D1029">
            <v>0</v>
          </cell>
          <cell r="E1029">
            <v>0</v>
          </cell>
          <cell r="F1029">
            <v>0</v>
          </cell>
          <cell r="G1029">
            <v>0</v>
          </cell>
          <cell r="N1029">
            <v>0</v>
          </cell>
          <cell r="P1029">
            <v>0</v>
          </cell>
        </row>
        <row r="1030">
          <cell r="B1030">
            <v>0</v>
          </cell>
          <cell r="D1030">
            <v>0</v>
          </cell>
          <cell r="E1030">
            <v>0</v>
          </cell>
          <cell r="F1030">
            <v>0</v>
          </cell>
          <cell r="G1030">
            <v>0</v>
          </cell>
          <cell r="N1030">
            <v>0</v>
          </cell>
          <cell r="P1030">
            <v>0</v>
          </cell>
        </row>
        <row r="1031">
          <cell r="B1031">
            <v>0</v>
          </cell>
          <cell r="D1031">
            <v>0</v>
          </cell>
          <cell r="E1031">
            <v>0</v>
          </cell>
          <cell r="F1031">
            <v>0</v>
          </cell>
          <cell r="G1031">
            <v>0</v>
          </cell>
          <cell r="N1031">
            <v>0</v>
          </cell>
          <cell r="P1031">
            <v>0</v>
          </cell>
        </row>
        <row r="1032">
          <cell r="B1032">
            <v>0</v>
          </cell>
          <cell r="D1032">
            <v>0</v>
          </cell>
          <cell r="E1032">
            <v>0</v>
          </cell>
          <cell r="F1032">
            <v>0</v>
          </cell>
          <cell r="G1032">
            <v>0</v>
          </cell>
          <cell r="N1032">
            <v>0</v>
          </cell>
          <cell r="P1032">
            <v>0</v>
          </cell>
        </row>
        <row r="1033">
          <cell r="B1033">
            <v>0</v>
          </cell>
          <cell r="D1033">
            <v>0</v>
          </cell>
          <cell r="E1033">
            <v>0</v>
          </cell>
          <cell r="F1033">
            <v>0</v>
          </cell>
          <cell r="G1033">
            <v>0</v>
          </cell>
          <cell r="N1033">
            <v>0</v>
          </cell>
          <cell r="P1033">
            <v>0</v>
          </cell>
        </row>
        <row r="1034">
          <cell r="B1034">
            <v>0</v>
          </cell>
          <cell r="D1034">
            <v>0</v>
          </cell>
          <cell r="E1034">
            <v>0</v>
          </cell>
          <cell r="F1034">
            <v>0</v>
          </cell>
          <cell r="G1034">
            <v>0</v>
          </cell>
          <cell r="N1034">
            <v>0</v>
          </cell>
          <cell r="P1034">
            <v>0</v>
          </cell>
        </row>
        <row r="1035">
          <cell r="B1035">
            <v>0</v>
          </cell>
          <cell r="D1035">
            <v>0</v>
          </cell>
          <cell r="E1035">
            <v>0</v>
          </cell>
          <cell r="F1035">
            <v>0</v>
          </cell>
          <cell r="G1035">
            <v>0</v>
          </cell>
          <cell r="N1035">
            <v>0</v>
          </cell>
          <cell r="P1035">
            <v>0</v>
          </cell>
        </row>
        <row r="1036">
          <cell r="B1036">
            <v>0</v>
          </cell>
          <cell r="D1036">
            <v>0</v>
          </cell>
          <cell r="E1036">
            <v>0</v>
          </cell>
          <cell r="F1036">
            <v>0</v>
          </cell>
          <cell r="G1036">
            <v>0</v>
          </cell>
          <cell r="N1036">
            <v>0</v>
          </cell>
          <cell r="P1036">
            <v>0</v>
          </cell>
        </row>
        <row r="1037">
          <cell r="B1037">
            <v>0</v>
          </cell>
          <cell r="D1037">
            <v>0</v>
          </cell>
          <cell r="E1037">
            <v>0</v>
          </cell>
          <cell r="F1037">
            <v>0</v>
          </cell>
          <cell r="G1037">
            <v>0</v>
          </cell>
          <cell r="N1037">
            <v>0</v>
          </cell>
          <cell r="P1037">
            <v>0</v>
          </cell>
        </row>
        <row r="1038">
          <cell r="B1038">
            <v>0</v>
          </cell>
          <cell r="D1038">
            <v>0</v>
          </cell>
          <cell r="E1038">
            <v>0</v>
          </cell>
          <cell r="F1038">
            <v>0</v>
          </cell>
          <cell r="G1038">
            <v>0</v>
          </cell>
          <cell r="N1038">
            <v>0</v>
          </cell>
          <cell r="P1038">
            <v>0</v>
          </cell>
        </row>
        <row r="1039">
          <cell r="B1039">
            <v>0</v>
          </cell>
          <cell r="D1039">
            <v>0</v>
          </cell>
          <cell r="E1039">
            <v>0</v>
          </cell>
          <cell r="F1039">
            <v>0</v>
          </cell>
          <cell r="G1039">
            <v>0</v>
          </cell>
          <cell r="N1039">
            <v>0</v>
          </cell>
          <cell r="P1039">
            <v>0</v>
          </cell>
        </row>
        <row r="1040">
          <cell r="B1040">
            <v>0</v>
          </cell>
          <cell r="D1040">
            <v>0</v>
          </cell>
          <cell r="E1040">
            <v>0</v>
          </cell>
          <cell r="F1040">
            <v>0</v>
          </cell>
          <cell r="G1040">
            <v>0</v>
          </cell>
          <cell r="N1040">
            <v>0</v>
          </cell>
          <cell r="P1040">
            <v>0</v>
          </cell>
        </row>
        <row r="1041">
          <cell r="B1041">
            <v>0</v>
          </cell>
          <cell r="D1041">
            <v>0</v>
          </cell>
          <cell r="E1041">
            <v>0</v>
          </cell>
          <cell r="F1041">
            <v>0</v>
          </cell>
          <cell r="G1041">
            <v>0</v>
          </cell>
          <cell r="N1041">
            <v>0</v>
          </cell>
          <cell r="P1041">
            <v>0</v>
          </cell>
        </row>
        <row r="1042">
          <cell r="B1042">
            <v>0</v>
          </cell>
          <cell r="D1042">
            <v>0</v>
          </cell>
          <cell r="E1042">
            <v>0</v>
          </cell>
          <cell r="F1042">
            <v>0</v>
          </cell>
          <cell r="G1042">
            <v>0</v>
          </cell>
          <cell r="N1042">
            <v>0</v>
          </cell>
          <cell r="P1042">
            <v>0</v>
          </cell>
        </row>
        <row r="1043">
          <cell r="B1043">
            <v>0</v>
          </cell>
          <cell r="D1043">
            <v>0</v>
          </cell>
          <cell r="E1043">
            <v>0</v>
          </cell>
          <cell r="F1043">
            <v>0</v>
          </cell>
          <cell r="G1043">
            <v>0</v>
          </cell>
          <cell r="N1043">
            <v>0</v>
          </cell>
          <cell r="P1043">
            <v>0</v>
          </cell>
        </row>
        <row r="1044">
          <cell r="B1044">
            <v>0</v>
          </cell>
          <cell r="D1044">
            <v>0</v>
          </cell>
          <cell r="E1044">
            <v>0</v>
          </cell>
          <cell r="F1044">
            <v>0</v>
          </cell>
          <cell r="G1044">
            <v>0</v>
          </cell>
          <cell r="N1044">
            <v>0</v>
          </cell>
          <cell r="P1044">
            <v>0</v>
          </cell>
        </row>
        <row r="1045">
          <cell r="B1045">
            <v>0</v>
          </cell>
          <cell r="D1045">
            <v>0</v>
          </cell>
          <cell r="E1045">
            <v>0</v>
          </cell>
          <cell r="F1045">
            <v>0</v>
          </cell>
          <cell r="G1045">
            <v>0</v>
          </cell>
          <cell r="N1045">
            <v>0</v>
          </cell>
          <cell r="P1045">
            <v>0</v>
          </cell>
        </row>
        <row r="1046">
          <cell r="B1046">
            <v>0</v>
          </cell>
          <cell r="D1046">
            <v>0</v>
          </cell>
          <cell r="E1046">
            <v>0</v>
          </cell>
          <cell r="F1046">
            <v>0</v>
          </cell>
          <cell r="G1046">
            <v>0</v>
          </cell>
          <cell r="N1046">
            <v>0</v>
          </cell>
          <cell r="P1046">
            <v>0</v>
          </cell>
        </row>
        <row r="1047">
          <cell r="B1047">
            <v>0</v>
          </cell>
          <cell r="D1047">
            <v>0</v>
          </cell>
          <cell r="E1047">
            <v>0</v>
          </cell>
          <cell r="F1047">
            <v>0</v>
          </cell>
          <cell r="G1047">
            <v>0</v>
          </cell>
          <cell r="N1047">
            <v>0</v>
          </cell>
          <cell r="P1047">
            <v>0</v>
          </cell>
        </row>
        <row r="1048">
          <cell r="B1048">
            <v>0</v>
          </cell>
          <cell r="D1048">
            <v>0</v>
          </cell>
          <cell r="E1048">
            <v>0</v>
          </cell>
          <cell r="F1048">
            <v>0</v>
          </cell>
          <cell r="G1048">
            <v>0</v>
          </cell>
          <cell r="N1048">
            <v>0</v>
          </cell>
          <cell r="P1048">
            <v>0</v>
          </cell>
        </row>
        <row r="1049">
          <cell r="B1049">
            <v>0</v>
          </cell>
          <cell r="D1049">
            <v>0</v>
          </cell>
          <cell r="E1049">
            <v>0</v>
          </cell>
          <cell r="F1049">
            <v>0</v>
          </cell>
          <cell r="G1049">
            <v>0</v>
          </cell>
          <cell r="N1049">
            <v>0</v>
          </cell>
          <cell r="P1049">
            <v>0</v>
          </cell>
        </row>
        <row r="1050">
          <cell r="B1050">
            <v>0</v>
          </cell>
          <cell r="D1050">
            <v>0</v>
          </cell>
          <cell r="E1050">
            <v>0</v>
          </cell>
          <cell r="F1050">
            <v>0</v>
          </cell>
          <cell r="G1050">
            <v>0</v>
          </cell>
          <cell r="N1050">
            <v>0</v>
          </cell>
          <cell r="P1050">
            <v>0</v>
          </cell>
        </row>
        <row r="1051">
          <cell r="B1051">
            <v>0</v>
          </cell>
          <cell r="D1051">
            <v>0</v>
          </cell>
          <cell r="E1051">
            <v>0</v>
          </cell>
          <cell r="F1051">
            <v>0</v>
          </cell>
          <cell r="G1051">
            <v>0</v>
          </cell>
          <cell r="N1051">
            <v>0</v>
          </cell>
          <cell r="P1051">
            <v>0</v>
          </cell>
        </row>
        <row r="1052">
          <cell r="B1052">
            <v>0</v>
          </cell>
          <cell r="D1052">
            <v>0</v>
          </cell>
          <cell r="E1052">
            <v>0</v>
          </cell>
          <cell r="F1052">
            <v>0</v>
          </cell>
          <cell r="G1052">
            <v>0</v>
          </cell>
          <cell r="N1052">
            <v>0</v>
          </cell>
          <cell r="P1052">
            <v>0</v>
          </cell>
        </row>
        <row r="1053">
          <cell r="B1053">
            <v>0</v>
          </cell>
          <cell r="D1053">
            <v>0</v>
          </cell>
          <cell r="E1053">
            <v>0</v>
          </cell>
          <cell r="F1053">
            <v>0</v>
          </cell>
          <cell r="G1053">
            <v>0</v>
          </cell>
          <cell r="N1053">
            <v>0</v>
          </cell>
          <cell r="P1053">
            <v>0</v>
          </cell>
        </row>
        <row r="1054">
          <cell r="B1054">
            <v>0</v>
          </cell>
          <cell r="D1054">
            <v>0</v>
          </cell>
          <cell r="E1054">
            <v>0</v>
          </cell>
          <cell r="F1054">
            <v>0</v>
          </cell>
          <cell r="G1054">
            <v>0</v>
          </cell>
          <cell r="N1054">
            <v>0</v>
          </cell>
          <cell r="P1054">
            <v>0</v>
          </cell>
        </row>
        <row r="1055">
          <cell r="B1055">
            <v>0</v>
          </cell>
          <cell r="D1055">
            <v>0</v>
          </cell>
          <cell r="E1055">
            <v>0</v>
          </cell>
          <cell r="F1055">
            <v>0</v>
          </cell>
          <cell r="G1055">
            <v>0</v>
          </cell>
          <cell r="N1055">
            <v>0</v>
          </cell>
          <cell r="P1055">
            <v>0</v>
          </cell>
        </row>
        <row r="1056">
          <cell r="B1056">
            <v>0</v>
          </cell>
          <cell r="D1056">
            <v>0</v>
          </cell>
          <cell r="E1056">
            <v>0</v>
          </cell>
          <cell r="F1056">
            <v>0</v>
          </cell>
          <cell r="G1056">
            <v>0</v>
          </cell>
          <cell r="N1056">
            <v>0</v>
          </cell>
          <cell r="P1056">
            <v>0</v>
          </cell>
        </row>
        <row r="1057">
          <cell r="B1057">
            <v>0</v>
          </cell>
          <cell r="D1057">
            <v>0</v>
          </cell>
          <cell r="E1057">
            <v>0</v>
          </cell>
          <cell r="F1057">
            <v>0</v>
          </cell>
          <cell r="G1057">
            <v>0</v>
          </cell>
          <cell r="N1057">
            <v>0</v>
          </cell>
          <cell r="P1057">
            <v>0</v>
          </cell>
        </row>
        <row r="1058">
          <cell r="B1058">
            <v>0</v>
          </cell>
          <cell r="D1058">
            <v>0</v>
          </cell>
          <cell r="E1058">
            <v>0</v>
          </cell>
          <cell r="F1058">
            <v>0</v>
          </cell>
          <cell r="G1058">
            <v>0</v>
          </cell>
          <cell r="N1058">
            <v>0</v>
          </cell>
          <cell r="P1058">
            <v>0</v>
          </cell>
        </row>
        <row r="1059">
          <cell r="B1059">
            <v>0</v>
          </cell>
          <cell r="D1059">
            <v>0</v>
          </cell>
          <cell r="E1059">
            <v>0</v>
          </cell>
          <cell r="F1059">
            <v>0</v>
          </cell>
          <cell r="G1059">
            <v>0</v>
          </cell>
          <cell r="N1059">
            <v>0</v>
          </cell>
          <cell r="P1059">
            <v>0</v>
          </cell>
        </row>
        <row r="1060">
          <cell r="B1060">
            <v>0</v>
          </cell>
          <cell r="D1060">
            <v>0</v>
          </cell>
          <cell r="E1060">
            <v>0</v>
          </cell>
          <cell r="F1060">
            <v>0</v>
          </cell>
          <cell r="G1060">
            <v>0</v>
          </cell>
          <cell r="N1060">
            <v>0</v>
          </cell>
          <cell r="P1060">
            <v>0</v>
          </cell>
        </row>
        <row r="1061">
          <cell r="B1061">
            <v>0</v>
          </cell>
          <cell r="D1061">
            <v>0</v>
          </cell>
          <cell r="E1061">
            <v>0</v>
          </cell>
          <cell r="F1061">
            <v>0</v>
          </cell>
          <cell r="G1061">
            <v>0</v>
          </cell>
          <cell r="N1061">
            <v>0</v>
          </cell>
          <cell r="P1061">
            <v>0</v>
          </cell>
        </row>
        <row r="1062">
          <cell r="B1062">
            <v>0</v>
          </cell>
          <cell r="D1062">
            <v>0</v>
          </cell>
          <cell r="E1062">
            <v>0</v>
          </cell>
          <cell r="F1062">
            <v>0</v>
          </cell>
          <cell r="G1062">
            <v>0</v>
          </cell>
          <cell r="N1062">
            <v>0</v>
          </cell>
          <cell r="P1062">
            <v>0</v>
          </cell>
        </row>
        <row r="1063">
          <cell r="B1063">
            <v>0</v>
          </cell>
          <cell r="D1063">
            <v>0</v>
          </cell>
          <cell r="E1063">
            <v>0</v>
          </cell>
          <cell r="F1063">
            <v>0</v>
          </cell>
          <cell r="G1063">
            <v>0</v>
          </cell>
          <cell r="N1063">
            <v>0</v>
          </cell>
          <cell r="P1063">
            <v>0</v>
          </cell>
        </row>
        <row r="1064">
          <cell r="B1064">
            <v>0</v>
          </cell>
          <cell r="D1064">
            <v>0</v>
          </cell>
          <cell r="E1064">
            <v>0</v>
          </cell>
          <cell r="F1064">
            <v>0</v>
          </cell>
          <cell r="G1064">
            <v>0</v>
          </cell>
          <cell r="N1064">
            <v>0</v>
          </cell>
          <cell r="P1064">
            <v>0</v>
          </cell>
        </row>
        <row r="1065">
          <cell r="B1065">
            <v>0</v>
          </cell>
          <cell r="D1065">
            <v>0</v>
          </cell>
          <cell r="E1065">
            <v>0</v>
          </cell>
          <cell r="F1065">
            <v>0</v>
          </cell>
          <cell r="G1065">
            <v>0</v>
          </cell>
          <cell r="N1065">
            <v>0</v>
          </cell>
          <cell r="P1065">
            <v>0</v>
          </cell>
        </row>
        <row r="1066">
          <cell r="B1066">
            <v>0</v>
          </cell>
          <cell r="D1066">
            <v>0</v>
          </cell>
          <cell r="E1066">
            <v>0</v>
          </cell>
          <cell r="F1066">
            <v>0</v>
          </cell>
          <cell r="G1066">
            <v>0</v>
          </cell>
          <cell r="N1066">
            <v>0</v>
          </cell>
          <cell r="P1066">
            <v>0</v>
          </cell>
        </row>
        <row r="1067">
          <cell r="B1067">
            <v>0</v>
          </cell>
          <cell r="D1067">
            <v>0</v>
          </cell>
          <cell r="E1067">
            <v>0</v>
          </cell>
          <cell r="F1067">
            <v>0</v>
          </cell>
          <cell r="G1067">
            <v>0</v>
          </cell>
          <cell r="N1067">
            <v>0</v>
          </cell>
          <cell r="P1067">
            <v>0</v>
          </cell>
        </row>
        <row r="1068">
          <cell r="B1068">
            <v>0</v>
          </cell>
          <cell r="D1068">
            <v>0</v>
          </cell>
          <cell r="E1068">
            <v>0</v>
          </cell>
          <cell r="F1068">
            <v>0</v>
          </cell>
          <cell r="G1068">
            <v>0</v>
          </cell>
          <cell r="N1068">
            <v>0</v>
          </cell>
          <cell r="P1068">
            <v>0</v>
          </cell>
        </row>
        <row r="1069">
          <cell r="B1069">
            <v>0</v>
          </cell>
          <cell r="D1069">
            <v>0</v>
          </cell>
          <cell r="E1069">
            <v>0</v>
          </cell>
          <cell r="F1069">
            <v>0</v>
          </cell>
          <cell r="G1069">
            <v>0</v>
          </cell>
          <cell r="N1069">
            <v>0</v>
          </cell>
          <cell r="P1069">
            <v>0</v>
          </cell>
        </row>
        <row r="1070">
          <cell r="B1070">
            <v>0</v>
          </cell>
          <cell r="D1070">
            <v>0</v>
          </cell>
          <cell r="E1070">
            <v>0</v>
          </cell>
          <cell r="F1070">
            <v>0</v>
          </cell>
          <cell r="G1070">
            <v>0</v>
          </cell>
          <cell r="N1070">
            <v>0</v>
          </cell>
          <cell r="P1070">
            <v>0</v>
          </cell>
        </row>
        <row r="1071">
          <cell r="B1071">
            <v>0</v>
          </cell>
          <cell r="D1071">
            <v>0</v>
          </cell>
          <cell r="E1071">
            <v>0</v>
          </cell>
          <cell r="F1071">
            <v>0</v>
          </cell>
          <cell r="G1071">
            <v>0</v>
          </cell>
          <cell r="N1071">
            <v>0</v>
          </cell>
          <cell r="P1071">
            <v>0</v>
          </cell>
        </row>
        <row r="1072">
          <cell r="B1072">
            <v>0</v>
          </cell>
          <cell r="D1072">
            <v>0</v>
          </cell>
          <cell r="E1072">
            <v>0</v>
          </cell>
          <cell r="F1072">
            <v>0</v>
          </cell>
          <cell r="G1072">
            <v>0</v>
          </cell>
          <cell r="N1072">
            <v>0</v>
          </cell>
          <cell r="P1072">
            <v>0</v>
          </cell>
        </row>
        <row r="1073">
          <cell r="B1073">
            <v>0</v>
          </cell>
          <cell r="D1073">
            <v>0</v>
          </cell>
          <cell r="E1073">
            <v>0</v>
          </cell>
          <cell r="F1073">
            <v>0</v>
          </cell>
          <cell r="G1073">
            <v>0</v>
          </cell>
          <cell r="N1073">
            <v>0</v>
          </cell>
          <cell r="P1073">
            <v>0</v>
          </cell>
        </row>
        <row r="1074">
          <cell r="B1074">
            <v>0</v>
          </cell>
          <cell r="D1074">
            <v>0</v>
          </cell>
          <cell r="E1074">
            <v>0</v>
          </cell>
          <cell r="F1074">
            <v>0</v>
          </cell>
          <cell r="G1074">
            <v>0</v>
          </cell>
          <cell r="N1074">
            <v>0</v>
          </cell>
          <cell r="P1074">
            <v>0</v>
          </cell>
        </row>
        <row r="1075">
          <cell r="B1075">
            <v>0</v>
          </cell>
          <cell r="D1075">
            <v>0</v>
          </cell>
          <cell r="E1075">
            <v>0</v>
          </cell>
          <cell r="F1075">
            <v>0</v>
          </cell>
          <cell r="G1075">
            <v>0</v>
          </cell>
          <cell r="N1075">
            <v>0</v>
          </cell>
          <cell r="P1075">
            <v>0</v>
          </cell>
        </row>
        <row r="1076">
          <cell r="B1076">
            <v>0</v>
          </cell>
          <cell r="D1076">
            <v>0</v>
          </cell>
          <cell r="E1076">
            <v>0</v>
          </cell>
          <cell r="F1076">
            <v>0</v>
          </cell>
          <cell r="G1076">
            <v>0</v>
          </cell>
          <cell r="N1076">
            <v>0</v>
          </cell>
          <cell r="P1076">
            <v>0</v>
          </cell>
        </row>
        <row r="1077">
          <cell r="B1077">
            <v>0</v>
          </cell>
          <cell r="D1077">
            <v>0</v>
          </cell>
          <cell r="E1077">
            <v>0</v>
          </cell>
          <cell r="F1077">
            <v>0</v>
          </cell>
          <cell r="G1077">
            <v>0</v>
          </cell>
          <cell r="N1077">
            <v>0</v>
          </cell>
          <cell r="P1077">
            <v>0</v>
          </cell>
        </row>
        <row r="1078">
          <cell r="B1078">
            <v>0</v>
          </cell>
          <cell r="D1078">
            <v>0</v>
          </cell>
          <cell r="E1078">
            <v>0</v>
          </cell>
          <cell r="F1078">
            <v>0</v>
          </cell>
          <cell r="G1078">
            <v>0</v>
          </cell>
          <cell r="N1078">
            <v>0</v>
          </cell>
          <cell r="P1078">
            <v>0</v>
          </cell>
        </row>
        <row r="1079">
          <cell r="B1079">
            <v>0</v>
          </cell>
          <cell r="D1079">
            <v>0</v>
          </cell>
          <cell r="E1079">
            <v>0</v>
          </cell>
          <cell r="F1079">
            <v>0</v>
          </cell>
          <cell r="G1079">
            <v>0</v>
          </cell>
          <cell r="N1079">
            <v>0</v>
          </cell>
          <cell r="P1079">
            <v>0</v>
          </cell>
        </row>
        <row r="1080">
          <cell r="B1080">
            <v>0</v>
          </cell>
          <cell r="D1080">
            <v>0</v>
          </cell>
          <cell r="E1080">
            <v>0</v>
          </cell>
          <cell r="F1080">
            <v>0</v>
          </cell>
          <cell r="G1080">
            <v>0</v>
          </cell>
          <cell r="N1080">
            <v>0</v>
          </cell>
          <cell r="P1080">
            <v>0</v>
          </cell>
        </row>
        <row r="1081">
          <cell r="B1081">
            <v>0</v>
          </cell>
          <cell r="D1081">
            <v>0</v>
          </cell>
          <cell r="E1081">
            <v>0</v>
          </cell>
          <cell r="F1081">
            <v>0</v>
          </cell>
          <cell r="G1081">
            <v>0</v>
          </cell>
          <cell r="N1081">
            <v>0</v>
          </cell>
          <cell r="P1081">
            <v>0</v>
          </cell>
        </row>
        <row r="1082">
          <cell r="B1082">
            <v>0</v>
          </cell>
          <cell r="D1082">
            <v>0</v>
          </cell>
          <cell r="E1082">
            <v>0</v>
          </cell>
          <cell r="F1082">
            <v>0</v>
          </cell>
          <cell r="G1082">
            <v>0</v>
          </cell>
          <cell r="N1082">
            <v>0</v>
          </cell>
          <cell r="P1082">
            <v>0</v>
          </cell>
        </row>
        <row r="1083">
          <cell r="B1083">
            <v>0</v>
          </cell>
          <cell r="D1083">
            <v>0</v>
          </cell>
          <cell r="E1083">
            <v>0</v>
          </cell>
          <cell r="F1083">
            <v>0</v>
          </cell>
          <cell r="G1083">
            <v>0</v>
          </cell>
          <cell r="N1083">
            <v>0</v>
          </cell>
          <cell r="P1083">
            <v>0</v>
          </cell>
        </row>
        <row r="1084">
          <cell r="B1084">
            <v>0</v>
          </cell>
          <cell r="D1084">
            <v>0</v>
          </cell>
          <cell r="E1084">
            <v>0</v>
          </cell>
          <cell r="F1084">
            <v>0</v>
          </cell>
          <cell r="G1084">
            <v>0</v>
          </cell>
          <cell r="N1084">
            <v>0</v>
          </cell>
          <cell r="P1084">
            <v>0</v>
          </cell>
        </row>
        <row r="1085">
          <cell r="B1085">
            <v>0</v>
          </cell>
          <cell r="D1085">
            <v>0</v>
          </cell>
          <cell r="E1085">
            <v>0</v>
          </cell>
          <cell r="F1085">
            <v>0</v>
          </cell>
          <cell r="G1085">
            <v>0</v>
          </cell>
          <cell r="N1085">
            <v>0</v>
          </cell>
          <cell r="P1085">
            <v>0</v>
          </cell>
        </row>
        <row r="1086">
          <cell r="B1086">
            <v>0</v>
          </cell>
          <cell r="D1086">
            <v>0</v>
          </cell>
          <cell r="E1086">
            <v>0</v>
          </cell>
          <cell r="F1086">
            <v>0</v>
          </cell>
          <cell r="G1086">
            <v>0</v>
          </cell>
          <cell r="N1086">
            <v>0</v>
          </cell>
          <cell r="P1086">
            <v>0</v>
          </cell>
        </row>
        <row r="1087">
          <cell r="B1087">
            <v>0</v>
          </cell>
          <cell r="D1087">
            <v>0</v>
          </cell>
          <cell r="E1087">
            <v>0</v>
          </cell>
          <cell r="F1087">
            <v>0</v>
          </cell>
          <cell r="G1087">
            <v>0</v>
          </cell>
          <cell r="N1087">
            <v>0</v>
          </cell>
          <cell r="P1087">
            <v>0</v>
          </cell>
        </row>
        <row r="1088">
          <cell r="B1088">
            <v>0</v>
          </cell>
          <cell r="D1088">
            <v>0</v>
          </cell>
          <cell r="E1088">
            <v>0</v>
          </cell>
          <cell r="F1088">
            <v>0</v>
          </cell>
          <cell r="G1088">
            <v>0</v>
          </cell>
          <cell r="N1088">
            <v>0</v>
          </cell>
          <cell r="P1088">
            <v>0</v>
          </cell>
        </row>
        <row r="1089">
          <cell r="B1089">
            <v>0</v>
          </cell>
          <cell r="D1089">
            <v>0</v>
          </cell>
          <cell r="E1089">
            <v>0</v>
          </cell>
          <cell r="F1089">
            <v>0</v>
          </cell>
          <cell r="G1089">
            <v>0</v>
          </cell>
          <cell r="N1089">
            <v>0</v>
          </cell>
          <cell r="P1089">
            <v>0</v>
          </cell>
        </row>
        <row r="1090">
          <cell r="B1090">
            <v>0</v>
          </cell>
          <cell r="D1090">
            <v>0</v>
          </cell>
          <cell r="E1090">
            <v>0</v>
          </cell>
          <cell r="F1090">
            <v>0</v>
          </cell>
          <cell r="G1090">
            <v>0</v>
          </cell>
          <cell r="N1090">
            <v>0</v>
          </cell>
          <cell r="P1090">
            <v>0</v>
          </cell>
        </row>
        <row r="1091">
          <cell r="B1091">
            <v>0</v>
          </cell>
          <cell r="D1091">
            <v>0</v>
          </cell>
          <cell r="E1091">
            <v>0</v>
          </cell>
          <cell r="F1091">
            <v>0</v>
          </cell>
          <cell r="G1091">
            <v>0</v>
          </cell>
          <cell r="N1091">
            <v>0</v>
          </cell>
          <cell r="P1091">
            <v>0</v>
          </cell>
        </row>
        <row r="1092">
          <cell r="B1092">
            <v>0</v>
          </cell>
          <cell r="D1092">
            <v>0</v>
          </cell>
          <cell r="E1092">
            <v>0</v>
          </cell>
          <cell r="F1092">
            <v>0</v>
          </cell>
          <cell r="G1092">
            <v>0</v>
          </cell>
          <cell r="N1092">
            <v>0</v>
          </cell>
          <cell r="P1092">
            <v>0</v>
          </cell>
        </row>
        <row r="1093">
          <cell r="B1093">
            <v>0</v>
          </cell>
          <cell r="D1093">
            <v>0</v>
          </cell>
          <cell r="E1093">
            <v>0</v>
          </cell>
          <cell r="F1093">
            <v>0</v>
          </cell>
          <cell r="G1093">
            <v>0</v>
          </cell>
          <cell r="N1093">
            <v>0</v>
          </cell>
          <cell r="P1093">
            <v>0</v>
          </cell>
        </row>
        <row r="1094">
          <cell r="B1094">
            <v>0</v>
          </cell>
          <cell r="D1094">
            <v>0</v>
          </cell>
          <cell r="E1094">
            <v>0</v>
          </cell>
          <cell r="F1094">
            <v>0</v>
          </cell>
          <cell r="G1094">
            <v>0</v>
          </cell>
          <cell r="N1094">
            <v>0</v>
          </cell>
          <cell r="P1094">
            <v>0</v>
          </cell>
        </row>
        <row r="1095">
          <cell r="B1095">
            <v>0</v>
          </cell>
          <cell r="D1095">
            <v>0</v>
          </cell>
          <cell r="E1095">
            <v>0</v>
          </cell>
          <cell r="F1095">
            <v>0</v>
          </cell>
          <cell r="G1095">
            <v>0</v>
          </cell>
          <cell r="N1095">
            <v>0</v>
          </cell>
          <cell r="P1095">
            <v>0</v>
          </cell>
        </row>
        <row r="1096">
          <cell r="B1096">
            <v>0</v>
          </cell>
          <cell r="D1096">
            <v>0</v>
          </cell>
          <cell r="E1096">
            <v>0</v>
          </cell>
          <cell r="F1096">
            <v>0</v>
          </cell>
          <cell r="G1096">
            <v>0</v>
          </cell>
          <cell r="N1096">
            <v>0</v>
          </cell>
          <cell r="P1096">
            <v>0</v>
          </cell>
        </row>
        <row r="1097">
          <cell r="B1097">
            <v>0</v>
          </cell>
          <cell r="D1097">
            <v>0</v>
          </cell>
          <cell r="E1097">
            <v>0</v>
          </cell>
          <cell r="F1097">
            <v>0</v>
          </cell>
          <cell r="G1097">
            <v>0</v>
          </cell>
          <cell r="N1097">
            <v>0</v>
          </cell>
          <cell r="P1097">
            <v>0</v>
          </cell>
        </row>
        <row r="1098">
          <cell r="B1098">
            <v>0</v>
          </cell>
          <cell r="D1098">
            <v>0</v>
          </cell>
          <cell r="E1098">
            <v>0</v>
          </cell>
          <cell r="F1098">
            <v>0</v>
          </cell>
          <cell r="G1098">
            <v>0</v>
          </cell>
          <cell r="N1098">
            <v>0</v>
          </cell>
          <cell r="P1098">
            <v>0</v>
          </cell>
        </row>
        <row r="1099">
          <cell r="B1099">
            <v>0</v>
          </cell>
          <cell r="D1099">
            <v>0</v>
          </cell>
          <cell r="E1099">
            <v>0</v>
          </cell>
          <cell r="F1099">
            <v>0</v>
          </cell>
          <cell r="G1099">
            <v>0</v>
          </cell>
          <cell r="N1099">
            <v>0</v>
          </cell>
          <cell r="P1099">
            <v>0</v>
          </cell>
        </row>
        <row r="1100">
          <cell r="B1100">
            <v>0</v>
          </cell>
          <cell r="D1100">
            <v>0</v>
          </cell>
          <cell r="E1100">
            <v>0</v>
          </cell>
          <cell r="F1100">
            <v>0</v>
          </cell>
          <cell r="G1100">
            <v>0</v>
          </cell>
          <cell r="N1100">
            <v>0</v>
          </cell>
          <cell r="P1100">
            <v>0</v>
          </cell>
        </row>
        <row r="1101">
          <cell r="B1101">
            <v>0</v>
          </cell>
          <cell r="D1101">
            <v>0</v>
          </cell>
          <cell r="E1101">
            <v>0</v>
          </cell>
          <cell r="F1101">
            <v>0</v>
          </cell>
          <cell r="G1101">
            <v>0</v>
          </cell>
          <cell r="N1101">
            <v>0</v>
          </cell>
          <cell r="P1101">
            <v>0</v>
          </cell>
        </row>
        <row r="1102">
          <cell r="B1102">
            <v>0</v>
          </cell>
          <cell r="D1102">
            <v>0</v>
          </cell>
          <cell r="E1102">
            <v>0</v>
          </cell>
          <cell r="F1102">
            <v>0</v>
          </cell>
          <cell r="G1102">
            <v>0</v>
          </cell>
          <cell r="N1102">
            <v>0</v>
          </cell>
          <cell r="P1102">
            <v>0</v>
          </cell>
        </row>
        <row r="1103">
          <cell r="B1103">
            <v>0</v>
          </cell>
          <cell r="D1103">
            <v>0</v>
          </cell>
          <cell r="E1103">
            <v>0</v>
          </cell>
          <cell r="F1103">
            <v>0</v>
          </cell>
          <cell r="G1103">
            <v>0</v>
          </cell>
          <cell r="N1103">
            <v>0</v>
          </cell>
          <cell r="P1103">
            <v>0</v>
          </cell>
        </row>
        <row r="1104">
          <cell r="B1104">
            <v>0</v>
          </cell>
          <cell r="D1104">
            <v>0</v>
          </cell>
          <cell r="E1104">
            <v>0</v>
          </cell>
          <cell r="F1104">
            <v>0</v>
          </cell>
          <cell r="G1104">
            <v>0</v>
          </cell>
          <cell r="N1104">
            <v>0</v>
          </cell>
          <cell r="P1104">
            <v>0</v>
          </cell>
        </row>
        <row r="1105">
          <cell r="B1105">
            <v>0</v>
          </cell>
          <cell r="D1105">
            <v>0</v>
          </cell>
          <cell r="E1105">
            <v>0</v>
          </cell>
          <cell r="F1105">
            <v>0</v>
          </cell>
          <cell r="G1105">
            <v>0</v>
          </cell>
          <cell r="N1105">
            <v>0</v>
          </cell>
          <cell r="P1105">
            <v>0</v>
          </cell>
        </row>
        <row r="1106">
          <cell r="B1106">
            <v>0</v>
          </cell>
          <cell r="D1106">
            <v>0</v>
          </cell>
          <cell r="E1106">
            <v>0</v>
          </cell>
          <cell r="F1106">
            <v>0</v>
          </cell>
          <cell r="G1106">
            <v>0</v>
          </cell>
          <cell r="N1106">
            <v>0</v>
          </cell>
          <cell r="P1106">
            <v>0</v>
          </cell>
        </row>
        <row r="1107">
          <cell r="B1107">
            <v>0</v>
          </cell>
          <cell r="D1107">
            <v>0</v>
          </cell>
          <cell r="E1107">
            <v>0</v>
          </cell>
          <cell r="F1107">
            <v>0</v>
          </cell>
          <cell r="G1107">
            <v>0</v>
          </cell>
          <cell r="N1107">
            <v>0</v>
          </cell>
          <cell r="P1107">
            <v>0</v>
          </cell>
        </row>
        <row r="1108">
          <cell r="B1108">
            <v>0</v>
          </cell>
          <cell r="D1108">
            <v>0</v>
          </cell>
          <cell r="E1108">
            <v>0</v>
          </cell>
          <cell r="F1108">
            <v>0</v>
          </cell>
          <cell r="G1108">
            <v>0</v>
          </cell>
          <cell r="N1108">
            <v>0</v>
          </cell>
          <cell r="P1108">
            <v>0</v>
          </cell>
        </row>
        <row r="1109">
          <cell r="B1109">
            <v>0</v>
          </cell>
          <cell r="D1109">
            <v>0</v>
          </cell>
          <cell r="E1109">
            <v>0</v>
          </cell>
          <cell r="F1109">
            <v>0</v>
          </cell>
          <cell r="G1109">
            <v>0</v>
          </cell>
          <cell r="N1109">
            <v>0</v>
          </cell>
          <cell r="P1109">
            <v>0</v>
          </cell>
        </row>
        <row r="1110">
          <cell r="B1110">
            <v>0</v>
          </cell>
          <cell r="D1110">
            <v>0</v>
          </cell>
          <cell r="E1110">
            <v>0</v>
          </cell>
          <cell r="F1110">
            <v>0</v>
          </cell>
          <cell r="G1110">
            <v>0</v>
          </cell>
          <cell r="N1110">
            <v>0</v>
          </cell>
          <cell r="P1110">
            <v>0</v>
          </cell>
        </row>
        <row r="1111">
          <cell r="B1111">
            <v>0</v>
          </cell>
          <cell r="D1111">
            <v>0</v>
          </cell>
          <cell r="E1111">
            <v>0</v>
          </cell>
          <cell r="F1111">
            <v>0</v>
          </cell>
          <cell r="G1111">
            <v>0</v>
          </cell>
          <cell r="N1111">
            <v>0</v>
          </cell>
          <cell r="P1111">
            <v>0</v>
          </cell>
        </row>
        <row r="1112">
          <cell r="B1112">
            <v>0</v>
          </cell>
          <cell r="D1112">
            <v>0</v>
          </cell>
          <cell r="E1112">
            <v>0</v>
          </cell>
          <cell r="F1112">
            <v>0</v>
          </cell>
          <cell r="G1112">
            <v>0</v>
          </cell>
          <cell r="N1112">
            <v>0</v>
          </cell>
          <cell r="P1112">
            <v>0</v>
          </cell>
        </row>
        <row r="1113">
          <cell r="B1113">
            <v>0</v>
          </cell>
          <cell r="D1113">
            <v>0</v>
          </cell>
          <cell r="E1113">
            <v>0</v>
          </cell>
          <cell r="F1113">
            <v>0</v>
          </cell>
          <cell r="G1113">
            <v>0</v>
          </cell>
          <cell r="N1113">
            <v>0</v>
          </cell>
          <cell r="P1113">
            <v>0</v>
          </cell>
        </row>
        <row r="1114">
          <cell r="B1114">
            <v>0</v>
          </cell>
          <cell r="D1114">
            <v>0</v>
          </cell>
          <cell r="E1114">
            <v>0</v>
          </cell>
          <cell r="F1114">
            <v>0</v>
          </cell>
          <cell r="G1114">
            <v>0</v>
          </cell>
          <cell r="N1114">
            <v>0</v>
          </cell>
          <cell r="P1114">
            <v>0</v>
          </cell>
        </row>
        <row r="1115">
          <cell r="B1115">
            <v>0</v>
          </cell>
          <cell r="D1115">
            <v>0</v>
          </cell>
          <cell r="E1115">
            <v>0</v>
          </cell>
          <cell r="F1115">
            <v>0</v>
          </cell>
          <cell r="G1115">
            <v>0</v>
          </cell>
          <cell r="N1115">
            <v>0</v>
          </cell>
          <cell r="P1115">
            <v>0</v>
          </cell>
        </row>
        <row r="1116">
          <cell r="B1116">
            <v>0</v>
          </cell>
          <cell r="D1116">
            <v>0</v>
          </cell>
          <cell r="E1116">
            <v>0</v>
          </cell>
          <cell r="F1116">
            <v>0</v>
          </cell>
          <cell r="G1116">
            <v>0</v>
          </cell>
          <cell r="N1116">
            <v>0</v>
          </cell>
          <cell r="P1116">
            <v>0</v>
          </cell>
        </row>
        <row r="1117">
          <cell r="B1117">
            <v>0</v>
          </cell>
          <cell r="D1117">
            <v>0</v>
          </cell>
          <cell r="E1117">
            <v>0</v>
          </cell>
          <cell r="F1117">
            <v>0</v>
          </cell>
          <cell r="G1117">
            <v>0</v>
          </cell>
          <cell r="N1117">
            <v>0</v>
          </cell>
          <cell r="P1117">
            <v>0</v>
          </cell>
        </row>
        <row r="1118">
          <cell r="B1118">
            <v>0</v>
          </cell>
          <cell r="D1118">
            <v>0</v>
          </cell>
          <cell r="E1118">
            <v>0</v>
          </cell>
          <cell r="F1118">
            <v>0</v>
          </cell>
          <cell r="G1118">
            <v>0</v>
          </cell>
          <cell r="N1118">
            <v>0</v>
          </cell>
          <cell r="P1118">
            <v>0</v>
          </cell>
        </row>
        <row r="1119">
          <cell r="B1119">
            <v>0</v>
          </cell>
          <cell r="D1119">
            <v>0</v>
          </cell>
          <cell r="E1119">
            <v>0</v>
          </cell>
          <cell r="F1119">
            <v>0</v>
          </cell>
          <cell r="G1119">
            <v>0</v>
          </cell>
          <cell r="N1119">
            <v>0</v>
          </cell>
          <cell r="P1119">
            <v>0</v>
          </cell>
        </row>
        <row r="1120">
          <cell r="B1120">
            <v>0</v>
          </cell>
          <cell r="D1120">
            <v>0</v>
          </cell>
          <cell r="E1120">
            <v>0</v>
          </cell>
          <cell r="F1120">
            <v>0</v>
          </cell>
          <cell r="G1120">
            <v>0</v>
          </cell>
          <cell r="N1120">
            <v>0</v>
          </cell>
          <cell r="P1120">
            <v>0</v>
          </cell>
        </row>
        <row r="1121">
          <cell r="B1121">
            <v>0</v>
          </cell>
          <cell r="D1121">
            <v>0</v>
          </cell>
          <cell r="E1121">
            <v>0</v>
          </cell>
          <cell r="F1121">
            <v>0</v>
          </cell>
          <cell r="G1121">
            <v>0</v>
          </cell>
          <cell r="N1121">
            <v>0</v>
          </cell>
          <cell r="P1121">
            <v>0</v>
          </cell>
        </row>
        <row r="1122">
          <cell r="B1122">
            <v>0</v>
          </cell>
          <cell r="D1122">
            <v>0</v>
          </cell>
          <cell r="E1122">
            <v>0</v>
          </cell>
          <cell r="F1122">
            <v>0</v>
          </cell>
          <cell r="G1122">
            <v>0</v>
          </cell>
          <cell r="N1122">
            <v>0</v>
          </cell>
          <cell r="P1122">
            <v>0</v>
          </cell>
        </row>
        <row r="1123">
          <cell r="B1123">
            <v>0</v>
          </cell>
          <cell r="D1123">
            <v>0</v>
          </cell>
          <cell r="E1123">
            <v>0</v>
          </cell>
          <cell r="F1123">
            <v>0</v>
          </cell>
          <cell r="G1123">
            <v>0</v>
          </cell>
          <cell r="N1123">
            <v>0</v>
          </cell>
          <cell r="P1123">
            <v>0</v>
          </cell>
        </row>
        <row r="1124">
          <cell r="B1124">
            <v>0</v>
          </cell>
          <cell r="D1124">
            <v>0</v>
          </cell>
          <cell r="E1124">
            <v>0</v>
          </cell>
          <cell r="F1124">
            <v>0</v>
          </cell>
          <cell r="G1124">
            <v>0</v>
          </cell>
          <cell r="N1124">
            <v>0</v>
          </cell>
          <cell r="P1124">
            <v>0</v>
          </cell>
        </row>
        <row r="1125">
          <cell r="B1125">
            <v>0</v>
          </cell>
          <cell r="D1125">
            <v>0</v>
          </cell>
          <cell r="E1125">
            <v>0</v>
          </cell>
          <cell r="F1125">
            <v>0</v>
          </cell>
          <cell r="G1125">
            <v>0</v>
          </cell>
          <cell r="N1125">
            <v>0</v>
          </cell>
          <cell r="P1125">
            <v>0</v>
          </cell>
        </row>
        <row r="1126">
          <cell r="B1126">
            <v>0</v>
          </cell>
          <cell r="D1126">
            <v>0</v>
          </cell>
          <cell r="E1126">
            <v>0</v>
          </cell>
          <cell r="F1126">
            <v>0</v>
          </cell>
          <cell r="G1126">
            <v>0</v>
          </cell>
          <cell r="N1126">
            <v>0</v>
          </cell>
          <cell r="P1126">
            <v>0</v>
          </cell>
        </row>
        <row r="1127">
          <cell r="B1127">
            <v>0</v>
          </cell>
          <cell r="D1127">
            <v>0</v>
          </cell>
          <cell r="E1127">
            <v>0</v>
          </cell>
          <cell r="F1127">
            <v>0</v>
          </cell>
          <cell r="G1127">
            <v>0</v>
          </cell>
          <cell r="N1127">
            <v>0</v>
          </cell>
          <cell r="P1127">
            <v>0</v>
          </cell>
        </row>
        <row r="1128">
          <cell r="B1128">
            <v>0</v>
          </cell>
          <cell r="D1128">
            <v>0</v>
          </cell>
          <cell r="E1128">
            <v>0</v>
          </cell>
          <cell r="F1128">
            <v>0</v>
          </cell>
          <cell r="G1128">
            <v>0</v>
          </cell>
          <cell r="N1128">
            <v>0</v>
          </cell>
          <cell r="P1128">
            <v>0</v>
          </cell>
        </row>
        <row r="1129">
          <cell r="B1129">
            <v>0</v>
          </cell>
          <cell r="D1129">
            <v>0</v>
          </cell>
          <cell r="E1129">
            <v>0</v>
          </cell>
          <cell r="F1129">
            <v>0</v>
          </cell>
          <cell r="G1129">
            <v>0</v>
          </cell>
          <cell r="N1129">
            <v>0</v>
          </cell>
          <cell r="P1129">
            <v>0</v>
          </cell>
        </row>
        <row r="1130">
          <cell r="B1130">
            <v>0</v>
          </cell>
          <cell r="D1130">
            <v>0</v>
          </cell>
          <cell r="E1130">
            <v>0</v>
          </cell>
          <cell r="F1130">
            <v>0</v>
          </cell>
          <cell r="G1130">
            <v>0</v>
          </cell>
          <cell r="N1130">
            <v>0</v>
          </cell>
          <cell r="P1130">
            <v>0</v>
          </cell>
        </row>
        <row r="1131">
          <cell r="B1131">
            <v>0</v>
          </cell>
          <cell r="D1131">
            <v>0</v>
          </cell>
          <cell r="E1131">
            <v>0</v>
          </cell>
          <cell r="F1131">
            <v>0</v>
          </cell>
          <cell r="G1131">
            <v>0</v>
          </cell>
          <cell r="N1131">
            <v>0</v>
          </cell>
          <cell r="P1131">
            <v>0</v>
          </cell>
        </row>
        <row r="1132">
          <cell r="B1132">
            <v>0</v>
          </cell>
          <cell r="D1132">
            <v>0</v>
          </cell>
          <cell r="E1132">
            <v>0</v>
          </cell>
          <cell r="F1132">
            <v>0</v>
          </cell>
          <cell r="G1132">
            <v>0</v>
          </cell>
          <cell r="N1132">
            <v>0</v>
          </cell>
          <cell r="P1132">
            <v>0</v>
          </cell>
        </row>
        <row r="1133">
          <cell r="B1133">
            <v>0</v>
          </cell>
          <cell r="D1133">
            <v>0</v>
          </cell>
          <cell r="E1133">
            <v>0</v>
          </cell>
          <cell r="F1133">
            <v>0</v>
          </cell>
          <cell r="G1133">
            <v>0</v>
          </cell>
          <cell r="N1133">
            <v>0</v>
          </cell>
          <cell r="P1133">
            <v>0</v>
          </cell>
        </row>
        <row r="1134">
          <cell r="B1134">
            <v>0</v>
          </cell>
          <cell r="D1134">
            <v>0</v>
          </cell>
          <cell r="E1134">
            <v>0</v>
          </cell>
          <cell r="F1134">
            <v>0</v>
          </cell>
          <cell r="G1134">
            <v>0</v>
          </cell>
          <cell r="N1134">
            <v>0</v>
          </cell>
          <cell r="P1134">
            <v>0</v>
          </cell>
        </row>
        <row r="1135">
          <cell r="B1135">
            <v>0</v>
          </cell>
          <cell r="D1135">
            <v>0</v>
          </cell>
          <cell r="E1135">
            <v>0</v>
          </cell>
          <cell r="F1135">
            <v>0</v>
          </cell>
          <cell r="G1135">
            <v>0</v>
          </cell>
          <cell r="N1135">
            <v>0</v>
          </cell>
          <cell r="P1135">
            <v>0</v>
          </cell>
        </row>
        <row r="1136">
          <cell r="B1136">
            <v>0</v>
          </cell>
          <cell r="D1136">
            <v>0</v>
          </cell>
          <cell r="E1136">
            <v>0</v>
          </cell>
          <cell r="F1136">
            <v>0</v>
          </cell>
          <cell r="G1136">
            <v>0</v>
          </cell>
          <cell r="N1136">
            <v>0</v>
          </cell>
          <cell r="P1136">
            <v>0</v>
          </cell>
        </row>
        <row r="1137">
          <cell r="B1137">
            <v>0</v>
          </cell>
          <cell r="D1137">
            <v>0</v>
          </cell>
          <cell r="E1137">
            <v>0</v>
          </cell>
          <cell r="F1137">
            <v>0</v>
          </cell>
          <cell r="G1137">
            <v>0</v>
          </cell>
          <cell r="N1137">
            <v>0</v>
          </cell>
          <cell r="P1137">
            <v>0</v>
          </cell>
        </row>
        <row r="1138">
          <cell r="B1138">
            <v>0</v>
          </cell>
          <cell r="D1138">
            <v>0</v>
          </cell>
          <cell r="E1138">
            <v>0</v>
          </cell>
          <cell r="F1138">
            <v>0</v>
          </cell>
          <cell r="G1138">
            <v>0</v>
          </cell>
          <cell r="N1138">
            <v>0</v>
          </cell>
          <cell r="P1138">
            <v>0</v>
          </cell>
        </row>
        <row r="1139">
          <cell r="B1139">
            <v>0</v>
          </cell>
          <cell r="D1139">
            <v>0</v>
          </cell>
          <cell r="E1139">
            <v>0</v>
          </cell>
          <cell r="F1139">
            <v>0</v>
          </cell>
          <cell r="G1139">
            <v>0</v>
          </cell>
          <cell r="N1139">
            <v>0</v>
          </cell>
          <cell r="P1139">
            <v>0</v>
          </cell>
        </row>
        <row r="1140">
          <cell r="B1140">
            <v>0</v>
          </cell>
          <cell r="D1140">
            <v>0</v>
          </cell>
          <cell r="E1140">
            <v>0</v>
          </cell>
          <cell r="F1140">
            <v>0</v>
          </cell>
          <cell r="G1140">
            <v>0</v>
          </cell>
          <cell r="N1140">
            <v>0</v>
          </cell>
          <cell r="P1140">
            <v>0</v>
          </cell>
        </row>
        <row r="1141">
          <cell r="B1141">
            <v>0</v>
          </cell>
          <cell r="D1141">
            <v>0</v>
          </cell>
          <cell r="E1141">
            <v>0</v>
          </cell>
          <cell r="F1141">
            <v>0</v>
          </cell>
          <cell r="G1141">
            <v>0</v>
          </cell>
          <cell r="N1141">
            <v>0</v>
          </cell>
          <cell r="P1141">
            <v>0</v>
          </cell>
        </row>
        <row r="1142">
          <cell r="B1142">
            <v>0</v>
          </cell>
          <cell r="D1142">
            <v>0</v>
          </cell>
          <cell r="E1142">
            <v>0</v>
          </cell>
          <cell r="F1142">
            <v>0</v>
          </cell>
          <cell r="G1142">
            <v>0</v>
          </cell>
          <cell r="N1142">
            <v>0</v>
          </cell>
          <cell r="P1142">
            <v>0</v>
          </cell>
        </row>
        <row r="1143">
          <cell r="B1143">
            <v>0</v>
          </cell>
          <cell r="D1143">
            <v>0</v>
          </cell>
          <cell r="E1143">
            <v>0</v>
          </cell>
          <cell r="F1143">
            <v>0</v>
          </cell>
          <cell r="G1143">
            <v>0</v>
          </cell>
          <cell r="N1143">
            <v>0</v>
          </cell>
          <cell r="P1143">
            <v>0</v>
          </cell>
        </row>
        <row r="1144">
          <cell r="B1144">
            <v>0</v>
          </cell>
          <cell r="D1144">
            <v>0</v>
          </cell>
          <cell r="E1144">
            <v>0</v>
          </cell>
          <cell r="F1144">
            <v>0</v>
          </cell>
          <cell r="G1144">
            <v>0</v>
          </cell>
          <cell r="N1144">
            <v>0</v>
          </cell>
          <cell r="P1144">
            <v>0</v>
          </cell>
        </row>
        <row r="1145">
          <cell r="B1145">
            <v>0</v>
          </cell>
          <cell r="D1145">
            <v>0</v>
          </cell>
          <cell r="E1145">
            <v>0</v>
          </cell>
          <cell r="F1145">
            <v>0</v>
          </cell>
          <cell r="G1145">
            <v>0</v>
          </cell>
          <cell r="N1145">
            <v>0</v>
          </cell>
          <cell r="P1145">
            <v>0</v>
          </cell>
        </row>
        <row r="1146">
          <cell r="B1146">
            <v>0</v>
          </cell>
          <cell r="D1146">
            <v>0</v>
          </cell>
          <cell r="E1146">
            <v>0</v>
          </cell>
          <cell r="F1146">
            <v>0</v>
          </cell>
          <cell r="G1146">
            <v>0</v>
          </cell>
          <cell r="N1146">
            <v>0</v>
          </cell>
          <cell r="P1146">
            <v>0</v>
          </cell>
        </row>
        <row r="1147">
          <cell r="B1147">
            <v>0</v>
          </cell>
          <cell r="D1147">
            <v>0</v>
          </cell>
          <cell r="E1147">
            <v>0</v>
          </cell>
          <cell r="F1147">
            <v>0</v>
          </cell>
          <cell r="G1147">
            <v>0</v>
          </cell>
          <cell r="N1147">
            <v>0</v>
          </cell>
          <cell r="P1147">
            <v>0</v>
          </cell>
        </row>
        <row r="1148">
          <cell r="B1148">
            <v>0</v>
          </cell>
          <cell r="D1148">
            <v>0</v>
          </cell>
          <cell r="E1148">
            <v>0</v>
          </cell>
          <cell r="F1148">
            <v>0</v>
          </cell>
          <cell r="G1148">
            <v>0</v>
          </cell>
          <cell r="N1148">
            <v>0</v>
          </cell>
          <cell r="P1148">
            <v>0</v>
          </cell>
        </row>
        <row r="1149">
          <cell r="B1149">
            <v>0</v>
          </cell>
          <cell r="D1149">
            <v>0</v>
          </cell>
          <cell r="E1149">
            <v>0</v>
          </cell>
          <cell r="F1149">
            <v>0</v>
          </cell>
          <cell r="G1149">
            <v>0</v>
          </cell>
          <cell r="N1149">
            <v>0</v>
          </cell>
          <cell r="P1149">
            <v>0</v>
          </cell>
        </row>
        <row r="1150">
          <cell r="B1150">
            <v>0</v>
          </cell>
          <cell r="D1150">
            <v>0</v>
          </cell>
          <cell r="E1150">
            <v>0</v>
          </cell>
          <cell r="F1150">
            <v>0</v>
          </cell>
          <cell r="G1150">
            <v>0</v>
          </cell>
          <cell r="N1150">
            <v>0</v>
          </cell>
          <cell r="P1150">
            <v>0</v>
          </cell>
        </row>
        <row r="1151">
          <cell r="B1151">
            <v>0</v>
          </cell>
          <cell r="D1151">
            <v>0</v>
          </cell>
          <cell r="E1151">
            <v>0</v>
          </cell>
          <cell r="F1151">
            <v>0</v>
          </cell>
          <cell r="G1151">
            <v>0</v>
          </cell>
          <cell r="N1151">
            <v>0</v>
          </cell>
          <cell r="P1151">
            <v>0</v>
          </cell>
        </row>
        <row r="1152">
          <cell r="B1152">
            <v>0</v>
          </cell>
          <cell r="D1152">
            <v>0</v>
          </cell>
          <cell r="E1152">
            <v>0</v>
          </cell>
          <cell r="F1152">
            <v>0</v>
          </cell>
          <cell r="G1152">
            <v>0</v>
          </cell>
          <cell r="N1152">
            <v>0</v>
          </cell>
          <cell r="P1152">
            <v>0</v>
          </cell>
        </row>
        <row r="1153">
          <cell r="B1153">
            <v>0</v>
          </cell>
          <cell r="D1153">
            <v>0</v>
          </cell>
          <cell r="E1153">
            <v>0</v>
          </cell>
          <cell r="F1153">
            <v>0</v>
          </cell>
          <cell r="G1153">
            <v>0</v>
          </cell>
          <cell r="N1153">
            <v>0</v>
          </cell>
          <cell r="P1153">
            <v>0</v>
          </cell>
        </row>
        <row r="1154">
          <cell r="B1154">
            <v>0</v>
          </cell>
          <cell r="D1154">
            <v>0</v>
          </cell>
          <cell r="E1154">
            <v>0</v>
          </cell>
          <cell r="F1154">
            <v>0</v>
          </cell>
          <cell r="G1154">
            <v>0</v>
          </cell>
          <cell r="N1154">
            <v>0</v>
          </cell>
          <cell r="P1154">
            <v>0</v>
          </cell>
        </row>
        <row r="1155">
          <cell r="B1155">
            <v>0</v>
          </cell>
          <cell r="D1155">
            <v>0</v>
          </cell>
          <cell r="E1155">
            <v>0</v>
          </cell>
          <cell r="F1155">
            <v>0</v>
          </cell>
          <cell r="G1155">
            <v>0</v>
          </cell>
          <cell r="N1155">
            <v>0</v>
          </cell>
          <cell r="P1155">
            <v>0</v>
          </cell>
        </row>
        <row r="1156">
          <cell r="B1156">
            <v>0</v>
          </cell>
          <cell r="D1156">
            <v>0</v>
          </cell>
          <cell r="E1156">
            <v>0</v>
          </cell>
          <cell r="F1156">
            <v>0</v>
          </cell>
          <cell r="G1156">
            <v>0</v>
          </cell>
          <cell r="N1156">
            <v>0</v>
          </cell>
          <cell r="P1156">
            <v>0</v>
          </cell>
        </row>
        <row r="1157">
          <cell r="B1157">
            <v>0</v>
          </cell>
          <cell r="D1157">
            <v>0</v>
          </cell>
          <cell r="E1157">
            <v>0</v>
          </cell>
          <cell r="F1157">
            <v>0</v>
          </cell>
          <cell r="G1157">
            <v>0</v>
          </cell>
          <cell r="N1157">
            <v>0</v>
          </cell>
          <cell r="P1157">
            <v>0</v>
          </cell>
        </row>
        <row r="1158">
          <cell r="B1158">
            <v>0</v>
          </cell>
          <cell r="D1158">
            <v>0</v>
          </cell>
          <cell r="E1158">
            <v>0</v>
          </cell>
          <cell r="F1158">
            <v>0</v>
          </cell>
          <cell r="G1158">
            <v>0</v>
          </cell>
          <cell r="N1158">
            <v>0</v>
          </cell>
          <cell r="P1158">
            <v>0</v>
          </cell>
        </row>
        <row r="1159">
          <cell r="B1159">
            <v>0</v>
          </cell>
          <cell r="D1159">
            <v>0</v>
          </cell>
          <cell r="E1159">
            <v>0</v>
          </cell>
          <cell r="F1159">
            <v>0</v>
          </cell>
          <cell r="G1159">
            <v>0</v>
          </cell>
          <cell r="N1159">
            <v>0</v>
          </cell>
          <cell r="P1159">
            <v>0</v>
          </cell>
        </row>
        <row r="1160">
          <cell r="B1160">
            <v>0</v>
          </cell>
          <cell r="D1160">
            <v>0</v>
          </cell>
          <cell r="E1160">
            <v>0</v>
          </cell>
          <cell r="F1160">
            <v>0</v>
          </cell>
          <cell r="G1160">
            <v>0</v>
          </cell>
          <cell r="N1160">
            <v>0</v>
          </cell>
          <cell r="P1160">
            <v>0</v>
          </cell>
        </row>
        <row r="1161">
          <cell r="B1161">
            <v>0</v>
          </cell>
          <cell r="D1161">
            <v>0</v>
          </cell>
          <cell r="E1161">
            <v>0</v>
          </cell>
          <cell r="F1161">
            <v>0</v>
          </cell>
          <cell r="G1161">
            <v>0</v>
          </cell>
          <cell r="N1161">
            <v>0</v>
          </cell>
          <cell r="P1161">
            <v>0</v>
          </cell>
        </row>
        <row r="1162">
          <cell r="B1162">
            <v>0</v>
          </cell>
          <cell r="D1162">
            <v>0</v>
          </cell>
          <cell r="E1162">
            <v>0</v>
          </cell>
          <cell r="F1162">
            <v>0</v>
          </cell>
          <cell r="G1162">
            <v>0</v>
          </cell>
          <cell r="N1162">
            <v>0</v>
          </cell>
          <cell r="P1162">
            <v>0</v>
          </cell>
        </row>
        <row r="1163">
          <cell r="B1163">
            <v>0</v>
          </cell>
          <cell r="D1163">
            <v>0</v>
          </cell>
          <cell r="E1163">
            <v>0</v>
          </cell>
          <cell r="F1163">
            <v>0</v>
          </cell>
          <cell r="G1163">
            <v>0</v>
          </cell>
          <cell r="N1163">
            <v>0</v>
          </cell>
          <cell r="P1163">
            <v>0</v>
          </cell>
        </row>
        <row r="1164">
          <cell r="B1164">
            <v>0</v>
          </cell>
          <cell r="D1164">
            <v>0</v>
          </cell>
          <cell r="E1164">
            <v>0</v>
          </cell>
          <cell r="F1164">
            <v>0</v>
          </cell>
          <cell r="G1164">
            <v>0</v>
          </cell>
          <cell r="N1164">
            <v>0</v>
          </cell>
          <cell r="P1164">
            <v>0</v>
          </cell>
        </row>
        <row r="1165">
          <cell r="B1165">
            <v>0</v>
          </cell>
          <cell r="D1165">
            <v>0</v>
          </cell>
          <cell r="E1165">
            <v>0</v>
          </cell>
          <cell r="F1165">
            <v>0</v>
          </cell>
          <cell r="G1165">
            <v>0</v>
          </cell>
          <cell r="N1165">
            <v>0</v>
          </cell>
          <cell r="P1165">
            <v>0</v>
          </cell>
        </row>
        <row r="1166">
          <cell r="B1166">
            <v>0</v>
          </cell>
          <cell r="D1166">
            <v>0</v>
          </cell>
          <cell r="E1166">
            <v>0</v>
          </cell>
          <cell r="F1166">
            <v>0</v>
          </cell>
          <cell r="G1166">
            <v>0</v>
          </cell>
          <cell r="N1166">
            <v>0</v>
          </cell>
          <cell r="P1166">
            <v>0</v>
          </cell>
        </row>
        <row r="1167">
          <cell r="B1167">
            <v>0</v>
          </cell>
          <cell r="D1167">
            <v>0</v>
          </cell>
          <cell r="E1167">
            <v>0</v>
          </cell>
          <cell r="F1167">
            <v>0</v>
          </cell>
          <cell r="G1167">
            <v>0</v>
          </cell>
          <cell r="N1167">
            <v>0</v>
          </cell>
          <cell r="P1167">
            <v>0</v>
          </cell>
        </row>
        <row r="1168">
          <cell r="B1168">
            <v>0</v>
          </cell>
          <cell r="D1168">
            <v>0</v>
          </cell>
          <cell r="E1168">
            <v>0</v>
          </cell>
          <cell r="F1168">
            <v>0</v>
          </cell>
          <cell r="G1168">
            <v>0</v>
          </cell>
          <cell r="N1168">
            <v>0</v>
          </cell>
          <cell r="P1168">
            <v>0</v>
          </cell>
        </row>
        <row r="1169">
          <cell r="B1169">
            <v>0</v>
          </cell>
          <cell r="D1169">
            <v>0</v>
          </cell>
          <cell r="E1169">
            <v>0</v>
          </cell>
          <cell r="F1169">
            <v>0</v>
          </cell>
          <cell r="G1169">
            <v>0</v>
          </cell>
          <cell r="N1169">
            <v>0</v>
          </cell>
          <cell r="P1169">
            <v>0</v>
          </cell>
        </row>
        <row r="1170">
          <cell r="B1170">
            <v>0</v>
          </cell>
          <cell r="D1170">
            <v>0</v>
          </cell>
          <cell r="E1170">
            <v>0</v>
          </cell>
          <cell r="F1170">
            <v>0</v>
          </cell>
          <cell r="G1170">
            <v>0</v>
          </cell>
          <cell r="N1170">
            <v>0</v>
          </cell>
          <cell r="P1170">
            <v>0</v>
          </cell>
        </row>
        <row r="1171">
          <cell r="B1171">
            <v>0</v>
          </cell>
          <cell r="D1171">
            <v>0</v>
          </cell>
          <cell r="E1171">
            <v>0</v>
          </cell>
          <cell r="F1171">
            <v>0</v>
          </cell>
          <cell r="G1171">
            <v>0</v>
          </cell>
          <cell r="N1171">
            <v>0</v>
          </cell>
          <cell r="P1171">
            <v>0</v>
          </cell>
        </row>
        <row r="1172">
          <cell r="B1172">
            <v>0</v>
          </cell>
          <cell r="D1172">
            <v>0</v>
          </cell>
          <cell r="E1172">
            <v>0</v>
          </cell>
          <cell r="F1172">
            <v>0</v>
          </cell>
          <cell r="G1172">
            <v>0</v>
          </cell>
          <cell r="N1172">
            <v>0</v>
          </cell>
          <cell r="P1172">
            <v>0</v>
          </cell>
        </row>
        <row r="1173">
          <cell r="B1173">
            <v>0</v>
          </cell>
          <cell r="D1173">
            <v>0</v>
          </cell>
          <cell r="E1173">
            <v>0</v>
          </cell>
          <cell r="F1173">
            <v>0</v>
          </cell>
          <cell r="G1173">
            <v>0</v>
          </cell>
          <cell r="N1173">
            <v>0</v>
          </cell>
          <cell r="P1173">
            <v>0</v>
          </cell>
        </row>
        <row r="1174">
          <cell r="B1174">
            <v>0</v>
          </cell>
          <cell r="D1174">
            <v>0</v>
          </cell>
          <cell r="E1174">
            <v>0</v>
          </cell>
          <cell r="F1174">
            <v>0</v>
          </cell>
          <cell r="G1174">
            <v>0</v>
          </cell>
          <cell r="N1174">
            <v>0</v>
          </cell>
          <cell r="P1174">
            <v>0</v>
          </cell>
        </row>
        <row r="1175">
          <cell r="B1175">
            <v>0</v>
          </cell>
          <cell r="D1175">
            <v>0</v>
          </cell>
          <cell r="E1175">
            <v>0</v>
          </cell>
          <cell r="F1175">
            <v>0</v>
          </cell>
          <cell r="G1175">
            <v>0</v>
          </cell>
          <cell r="N1175">
            <v>0</v>
          </cell>
          <cell r="P1175">
            <v>0</v>
          </cell>
        </row>
        <row r="1176">
          <cell r="B1176">
            <v>0</v>
          </cell>
          <cell r="D1176">
            <v>0</v>
          </cell>
          <cell r="E1176">
            <v>0</v>
          </cell>
          <cell r="F1176">
            <v>0</v>
          </cell>
          <cell r="G1176">
            <v>0</v>
          </cell>
          <cell r="N1176">
            <v>0</v>
          </cell>
          <cell r="P1176">
            <v>0</v>
          </cell>
        </row>
        <row r="1177">
          <cell r="B1177">
            <v>0</v>
          </cell>
          <cell r="D1177">
            <v>0</v>
          </cell>
          <cell r="E1177">
            <v>0</v>
          </cell>
          <cell r="F1177">
            <v>0</v>
          </cell>
          <cell r="G1177">
            <v>0</v>
          </cell>
          <cell r="N1177">
            <v>0</v>
          </cell>
          <cell r="P1177">
            <v>0</v>
          </cell>
        </row>
        <row r="1178">
          <cell r="B1178">
            <v>0</v>
          </cell>
          <cell r="D1178">
            <v>0</v>
          </cell>
          <cell r="E1178">
            <v>0</v>
          </cell>
          <cell r="F1178">
            <v>0</v>
          </cell>
          <cell r="G1178">
            <v>0</v>
          </cell>
          <cell r="N1178">
            <v>0</v>
          </cell>
          <cell r="P1178">
            <v>0</v>
          </cell>
        </row>
        <row r="1179">
          <cell r="B1179">
            <v>0</v>
          </cell>
          <cell r="D1179">
            <v>0</v>
          </cell>
          <cell r="E1179">
            <v>0</v>
          </cell>
          <cell r="F1179">
            <v>0</v>
          </cell>
          <cell r="G1179">
            <v>0</v>
          </cell>
          <cell r="N1179">
            <v>0</v>
          </cell>
          <cell r="P1179">
            <v>0</v>
          </cell>
        </row>
        <row r="1180">
          <cell r="B1180">
            <v>0</v>
          </cell>
          <cell r="D1180">
            <v>0</v>
          </cell>
          <cell r="E1180">
            <v>0</v>
          </cell>
          <cell r="F1180">
            <v>0</v>
          </cell>
          <cell r="G1180">
            <v>0</v>
          </cell>
          <cell r="N1180">
            <v>0</v>
          </cell>
          <cell r="P1180">
            <v>0</v>
          </cell>
        </row>
        <row r="1181">
          <cell r="B1181">
            <v>0</v>
          </cell>
          <cell r="D1181">
            <v>0</v>
          </cell>
          <cell r="E1181">
            <v>0</v>
          </cell>
          <cell r="F1181">
            <v>0</v>
          </cell>
          <cell r="G1181">
            <v>0</v>
          </cell>
          <cell r="N1181">
            <v>0</v>
          </cell>
          <cell r="P1181">
            <v>0</v>
          </cell>
        </row>
        <row r="1182">
          <cell r="B1182">
            <v>0</v>
          </cell>
          <cell r="D1182">
            <v>0</v>
          </cell>
          <cell r="E1182">
            <v>0</v>
          </cell>
          <cell r="F1182">
            <v>0</v>
          </cell>
          <cell r="G1182">
            <v>0</v>
          </cell>
          <cell r="N1182">
            <v>0</v>
          </cell>
          <cell r="P1182">
            <v>0</v>
          </cell>
        </row>
        <row r="1183">
          <cell r="B1183">
            <v>0</v>
          </cell>
          <cell r="D1183">
            <v>0</v>
          </cell>
          <cell r="E1183">
            <v>0</v>
          </cell>
          <cell r="F1183">
            <v>0</v>
          </cell>
          <cell r="G1183">
            <v>0</v>
          </cell>
          <cell r="N1183">
            <v>0</v>
          </cell>
          <cell r="P1183">
            <v>0</v>
          </cell>
        </row>
        <row r="1184">
          <cell r="B1184">
            <v>0</v>
          </cell>
          <cell r="D1184">
            <v>0</v>
          </cell>
          <cell r="E1184">
            <v>0</v>
          </cell>
          <cell r="F1184">
            <v>0</v>
          </cell>
          <cell r="G1184">
            <v>0</v>
          </cell>
          <cell r="N1184">
            <v>0</v>
          </cell>
          <cell r="P1184">
            <v>0</v>
          </cell>
        </row>
        <row r="1185">
          <cell r="B1185">
            <v>0</v>
          </cell>
          <cell r="D1185">
            <v>0</v>
          </cell>
          <cell r="E1185">
            <v>0</v>
          </cell>
          <cell r="F1185">
            <v>0</v>
          </cell>
          <cell r="G1185">
            <v>0</v>
          </cell>
          <cell r="N1185">
            <v>0</v>
          </cell>
          <cell r="P1185">
            <v>0</v>
          </cell>
        </row>
        <row r="1186">
          <cell r="B1186">
            <v>0</v>
          </cell>
          <cell r="D1186">
            <v>0</v>
          </cell>
          <cell r="E1186">
            <v>0</v>
          </cell>
          <cell r="F1186">
            <v>0</v>
          </cell>
          <cell r="G1186">
            <v>0</v>
          </cell>
          <cell r="N1186">
            <v>0</v>
          </cell>
          <cell r="P1186">
            <v>0</v>
          </cell>
        </row>
        <row r="1187">
          <cell r="B1187">
            <v>0</v>
          </cell>
          <cell r="D1187">
            <v>0</v>
          </cell>
          <cell r="E1187">
            <v>0</v>
          </cell>
          <cell r="F1187">
            <v>0</v>
          </cell>
          <cell r="G1187">
            <v>0</v>
          </cell>
          <cell r="N1187">
            <v>0</v>
          </cell>
          <cell r="P1187">
            <v>0</v>
          </cell>
        </row>
        <row r="1188">
          <cell r="B1188">
            <v>0</v>
          </cell>
          <cell r="D1188">
            <v>0</v>
          </cell>
          <cell r="E1188">
            <v>0</v>
          </cell>
          <cell r="F1188">
            <v>0</v>
          </cell>
          <cell r="G1188">
            <v>0</v>
          </cell>
          <cell r="N1188">
            <v>0</v>
          </cell>
          <cell r="P1188">
            <v>0</v>
          </cell>
        </row>
        <row r="1189">
          <cell r="B1189">
            <v>0</v>
          </cell>
          <cell r="D1189">
            <v>0</v>
          </cell>
          <cell r="E1189">
            <v>0</v>
          </cell>
          <cell r="F1189">
            <v>0</v>
          </cell>
          <cell r="G1189">
            <v>0</v>
          </cell>
          <cell r="N1189">
            <v>0</v>
          </cell>
          <cell r="P1189">
            <v>0</v>
          </cell>
        </row>
        <row r="1190">
          <cell r="B1190">
            <v>0</v>
          </cell>
          <cell r="D1190">
            <v>0</v>
          </cell>
          <cell r="E1190">
            <v>0</v>
          </cell>
          <cell r="F1190">
            <v>0</v>
          </cell>
          <cell r="G1190">
            <v>0</v>
          </cell>
          <cell r="N1190">
            <v>0</v>
          </cell>
          <cell r="P1190">
            <v>0</v>
          </cell>
        </row>
        <row r="1191">
          <cell r="B1191">
            <v>0</v>
          </cell>
          <cell r="D1191">
            <v>0</v>
          </cell>
          <cell r="E1191">
            <v>0</v>
          </cell>
          <cell r="F1191">
            <v>0</v>
          </cell>
          <cell r="G1191">
            <v>0</v>
          </cell>
          <cell r="N1191">
            <v>0</v>
          </cell>
          <cell r="P1191">
            <v>0</v>
          </cell>
        </row>
        <row r="1192">
          <cell r="B1192">
            <v>0</v>
          </cell>
          <cell r="D1192">
            <v>0</v>
          </cell>
          <cell r="E1192">
            <v>0</v>
          </cell>
          <cell r="F1192">
            <v>0</v>
          </cell>
          <cell r="G1192">
            <v>0</v>
          </cell>
          <cell r="N1192">
            <v>0</v>
          </cell>
          <cell r="P1192">
            <v>0</v>
          </cell>
        </row>
        <row r="1193">
          <cell r="B1193">
            <v>0</v>
          </cell>
          <cell r="D1193">
            <v>0</v>
          </cell>
          <cell r="E1193">
            <v>0</v>
          </cell>
          <cell r="F1193">
            <v>0</v>
          </cell>
          <cell r="G1193">
            <v>0</v>
          </cell>
          <cell r="N1193">
            <v>0</v>
          </cell>
          <cell r="P1193">
            <v>0</v>
          </cell>
        </row>
        <row r="1194">
          <cell r="B1194">
            <v>0</v>
          </cell>
          <cell r="D1194">
            <v>0</v>
          </cell>
          <cell r="E1194">
            <v>0</v>
          </cell>
          <cell r="F1194">
            <v>0</v>
          </cell>
          <cell r="G1194">
            <v>0</v>
          </cell>
          <cell r="N1194">
            <v>0</v>
          </cell>
          <cell r="P1194">
            <v>0</v>
          </cell>
        </row>
        <row r="1195">
          <cell r="B1195">
            <v>0</v>
          </cell>
          <cell r="D1195">
            <v>0</v>
          </cell>
          <cell r="E1195">
            <v>0</v>
          </cell>
          <cell r="F1195">
            <v>0</v>
          </cell>
          <cell r="G1195">
            <v>0</v>
          </cell>
          <cell r="N1195">
            <v>0</v>
          </cell>
          <cell r="P1195">
            <v>0</v>
          </cell>
        </row>
        <row r="1196">
          <cell r="B1196">
            <v>0</v>
          </cell>
          <cell r="D1196">
            <v>0</v>
          </cell>
          <cell r="E1196">
            <v>0</v>
          </cell>
          <cell r="F1196">
            <v>0</v>
          </cell>
          <cell r="G1196">
            <v>0</v>
          </cell>
          <cell r="N1196">
            <v>0</v>
          </cell>
          <cell r="P1196">
            <v>0</v>
          </cell>
        </row>
        <row r="1197">
          <cell r="B1197">
            <v>0</v>
          </cell>
          <cell r="D1197">
            <v>0</v>
          </cell>
          <cell r="E1197">
            <v>0</v>
          </cell>
          <cell r="F1197">
            <v>0</v>
          </cell>
          <cell r="G1197">
            <v>0</v>
          </cell>
          <cell r="N1197">
            <v>0</v>
          </cell>
          <cell r="P1197">
            <v>0</v>
          </cell>
        </row>
        <row r="1198">
          <cell r="B1198">
            <v>0</v>
          </cell>
          <cell r="D1198">
            <v>0</v>
          </cell>
          <cell r="E1198">
            <v>0</v>
          </cell>
          <cell r="F1198">
            <v>0</v>
          </cell>
          <cell r="G1198">
            <v>0</v>
          </cell>
          <cell r="N1198">
            <v>0</v>
          </cell>
          <cell r="P1198">
            <v>0</v>
          </cell>
        </row>
        <row r="1199">
          <cell r="B1199">
            <v>0</v>
          </cell>
          <cell r="D1199">
            <v>0</v>
          </cell>
          <cell r="E1199">
            <v>0</v>
          </cell>
          <cell r="F1199">
            <v>0</v>
          </cell>
          <cell r="G1199">
            <v>0</v>
          </cell>
          <cell r="N1199">
            <v>0</v>
          </cell>
          <cell r="P1199">
            <v>0</v>
          </cell>
        </row>
        <row r="1200">
          <cell r="B1200">
            <v>0</v>
          </cell>
          <cell r="D1200">
            <v>0</v>
          </cell>
          <cell r="E1200">
            <v>0</v>
          </cell>
          <cell r="F1200">
            <v>0</v>
          </cell>
          <cell r="G1200">
            <v>0</v>
          </cell>
          <cell r="N1200">
            <v>0</v>
          </cell>
          <cell r="P1200">
            <v>0</v>
          </cell>
        </row>
        <row r="1201">
          <cell r="B1201">
            <v>0</v>
          </cell>
          <cell r="D1201">
            <v>0</v>
          </cell>
          <cell r="E1201">
            <v>0</v>
          </cell>
          <cell r="F1201">
            <v>0</v>
          </cell>
          <cell r="G1201">
            <v>0</v>
          </cell>
          <cell r="N1201">
            <v>0</v>
          </cell>
          <cell r="P1201">
            <v>0</v>
          </cell>
        </row>
        <row r="1202">
          <cell r="B1202">
            <v>0</v>
          </cell>
          <cell r="D1202">
            <v>0</v>
          </cell>
          <cell r="E1202">
            <v>0</v>
          </cell>
          <cell r="F1202">
            <v>0</v>
          </cell>
          <cell r="G1202">
            <v>0</v>
          </cell>
          <cell r="N1202">
            <v>0</v>
          </cell>
          <cell r="P1202">
            <v>0</v>
          </cell>
        </row>
        <row r="1203">
          <cell r="B1203">
            <v>0</v>
          </cell>
          <cell r="D1203">
            <v>0</v>
          </cell>
          <cell r="E1203">
            <v>0</v>
          </cell>
          <cell r="F1203">
            <v>0</v>
          </cell>
          <cell r="G1203">
            <v>0</v>
          </cell>
          <cell r="N1203">
            <v>0</v>
          </cell>
          <cell r="P1203">
            <v>0</v>
          </cell>
        </row>
        <row r="1204">
          <cell r="B1204">
            <v>0</v>
          </cell>
          <cell r="D1204">
            <v>0</v>
          </cell>
          <cell r="E1204">
            <v>0</v>
          </cell>
          <cell r="F1204">
            <v>0</v>
          </cell>
          <cell r="G1204">
            <v>0</v>
          </cell>
          <cell r="N1204">
            <v>0</v>
          </cell>
          <cell r="P1204">
            <v>0</v>
          </cell>
        </row>
        <row r="1205">
          <cell r="B1205">
            <v>0</v>
          </cell>
          <cell r="D1205">
            <v>0</v>
          </cell>
          <cell r="E1205">
            <v>0</v>
          </cell>
          <cell r="F1205">
            <v>0</v>
          </cell>
          <cell r="G1205">
            <v>0</v>
          </cell>
          <cell r="N1205">
            <v>0</v>
          </cell>
          <cell r="P1205">
            <v>0</v>
          </cell>
        </row>
        <row r="1206">
          <cell r="B1206">
            <v>0</v>
          </cell>
          <cell r="D1206">
            <v>0</v>
          </cell>
          <cell r="E1206">
            <v>0</v>
          </cell>
          <cell r="F1206">
            <v>0</v>
          </cell>
          <cell r="G1206">
            <v>0</v>
          </cell>
          <cell r="N1206">
            <v>0</v>
          </cell>
          <cell r="P1206">
            <v>0</v>
          </cell>
        </row>
        <row r="1207">
          <cell r="B1207">
            <v>0</v>
          </cell>
          <cell r="D1207">
            <v>0</v>
          </cell>
          <cell r="E1207">
            <v>0</v>
          </cell>
          <cell r="F1207">
            <v>0</v>
          </cell>
          <cell r="G1207">
            <v>0</v>
          </cell>
          <cell r="N1207">
            <v>0</v>
          </cell>
          <cell r="P1207">
            <v>0</v>
          </cell>
        </row>
        <row r="1208">
          <cell r="B1208">
            <v>0</v>
          </cell>
          <cell r="D1208">
            <v>0</v>
          </cell>
          <cell r="E1208">
            <v>0</v>
          </cell>
          <cell r="F1208">
            <v>0</v>
          </cell>
          <cell r="G1208">
            <v>0</v>
          </cell>
          <cell r="N1208">
            <v>0</v>
          </cell>
          <cell r="P1208">
            <v>0</v>
          </cell>
        </row>
        <row r="1209">
          <cell r="B1209">
            <v>0</v>
          </cell>
          <cell r="D1209">
            <v>0</v>
          </cell>
          <cell r="E1209">
            <v>0</v>
          </cell>
          <cell r="F1209">
            <v>0</v>
          </cell>
          <cell r="G1209">
            <v>0</v>
          </cell>
          <cell r="N1209">
            <v>0</v>
          </cell>
          <cell r="P1209">
            <v>0</v>
          </cell>
        </row>
        <row r="1210">
          <cell r="B1210">
            <v>0</v>
          </cell>
          <cell r="D1210">
            <v>0</v>
          </cell>
          <cell r="E1210">
            <v>0</v>
          </cell>
          <cell r="F1210">
            <v>0</v>
          </cell>
          <cell r="G1210">
            <v>0</v>
          </cell>
          <cell r="N1210">
            <v>0</v>
          </cell>
          <cell r="P1210">
            <v>0</v>
          </cell>
        </row>
        <row r="1211">
          <cell r="B1211">
            <v>0</v>
          </cell>
          <cell r="D1211">
            <v>0</v>
          </cell>
          <cell r="E1211">
            <v>0</v>
          </cell>
          <cell r="F1211">
            <v>0</v>
          </cell>
          <cell r="G1211">
            <v>0</v>
          </cell>
          <cell r="N1211">
            <v>0</v>
          </cell>
          <cell r="P1211">
            <v>0</v>
          </cell>
        </row>
        <row r="1212">
          <cell r="B1212">
            <v>0</v>
          </cell>
          <cell r="D1212">
            <v>0</v>
          </cell>
          <cell r="E1212">
            <v>0</v>
          </cell>
          <cell r="F1212">
            <v>0</v>
          </cell>
          <cell r="G1212">
            <v>0</v>
          </cell>
          <cell r="N1212">
            <v>0</v>
          </cell>
          <cell r="P1212">
            <v>0</v>
          </cell>
        </row>
        <row r="1213">
          <cell r="B1213">
            <v>0</v>
          </cell>
          <cell r="D1213">
            <v>0</v>
          </cell>
          <cell r="E1213">
            <v>0</v>
          </cell>
          <cell r="F1213">
            <v>0</v>
          </cell>
          <cell r="G1213">
            <v>0</v>
          </cell>
          <cell r="N1213">
            <v>0</v>
          </cell>
          <cell r="P1213">
            <v>0</v>
          </cell>
        </row>
        <row r="1214">
          <cell r="B1214">
            <v>0</v>
          </cell>
          <cell r="D1214">
            <v>0</v>
          </cell>
          <cell r="E1214">
            <v>0</v>
          </cell>
          <cell r="F1214">
            <v>0</v>
          </cell>
          <cell r="G1214">
            <v>0</v>
          </cell>
          <cell r="N1214">
            <v>0</v>
          </cell>
          <cell r="P1214">
            <v>0</v>
          </cell>
        </row>
        <row r="1215">
          <cell r="B1215">
            <v>0</v>
          </cell>
          <cell r="D1215">
            <v>0</v>
          </cell>
          <cell r="E1215">
            <v>0</v>
          </cell>
          <cell r="F1215">
            <v>0</v>
          </cell>
          <cell r="G1215">
            <v>0</v>
          </cell>
          <cell r="N1215">
            <v>0</v>
          </cell>
          <cell r="P1215">
            <v>0</v>
          </cell>
        </row>
        <row r="1216">
          <cell r="B1216">
            <v>0</v>
          </cell>
          <cell r="D1216">
            <v>0</v>
          </cell>
          <cell r="E1216">
            <v>0</v>
          </cell>
          <cell r="F1216">
            <v>0</v>
          </cell>
          <cell r="G1216">
            <v>0</v>
          </cell>
          <cell r="N1216">
            <v>0</v>
          </cell>
          <cell r="P1216">
            <v>0</v>
          </cell>
        </row>
        <row r="1217">
          <cell r="B1217">
            <v>0</v>
          </cell>
          <cell r="D1217">
            <v>0</v>
          </cell>
          <cell r="E1217">
            <v>0</v>
          </cell>
          <cell r="F1217">
            <v>0</v>
          </cell>
          <cell r="G1217">
            <v>0</v>
          </cell>
          <cell r="N1217">
            <v>0</v>
          </cell>
          <cell r="P1217">
            <v>0</v>
          </cell>
        </row>
        <row r="1218">
          <cell r="B1218">
            <v>0</v>
          </cell>
          <cell r="D1218">
            <v>0</v>
          </cell>
          <cell r="E1218">
            <v>0</v>
          </cell>
          <cell r="F1218">
            <v>0</v>
          </cell>
          <cell r="G1218">
            <v>0</v>
          </cell>
          <cell r="N1218">
            <v>0</v>
          </cell>
          <cell r="P1218">
            <v>0</v>
          </cell>
        </row>
        <row r="1219">
          <cell r="B1219">
            <v>0</v>
          </cell>
          <cell r="D1219">
            <v>0</v>
          </cell>
          <cell r="E1219">
            <v>0</v>
          </cell>
          <cell r="F1219">
            <v>0</v>
          </cell>
          <cell r="G1219">
            <v>0</v>
          </cell>
          <cell r="N1219">
            <v>0</v>
          </cell>
          <cell r="P1219">
            <v>0</v>
          </cell>
        </row>
        <row r="1220">
          <cell r="B1220">
            <v>0</v>
          </cell>
          <cell r="D1220">
            <v>0</v>
          </cell>
          <cell r="E1220">
            <v>0</v>
          </cell>
          <cell r="F1220">
            <v>0</v>
          </cell>
          <cell r="G1220">
            <v>0</v>
          </cell>
          <cell r="N1220">
            <v>0</v>
          </cell>
          <cell r="P1220">
            <v>0</v>
          </cell>
        </row>
        <row r="1221">
          <cell r="B1221">
            <v>0</v>
          </cell>
          <cell r="D1221">
            <v>0</v>
          </cell>
          <cell r="E1221">
            <v>0</v>
          </cell>
          <cell r="F1221">
            <v>0</v>
          </cell>
          <cell r="G1221">
            <v>0</v>
          </cell>
          <cell r="N1221">
            <v>0</v>
          </cell>
          <cell r="P1221">
            <v>0</v>
          </cell>
        </row>
        <row r="1222">
          <cell r="B1222">
            <v>0</v>
          </cell>
          <cell r="D1222">
            <v>0</v>
          </cell>
          <cell r="E1222">
            <v>0</v>
          </cell>
          <cell r="F1222">
            <v>0</v>
          </cell>
          <cell r="G1222">
            <v>0</v>
          </cell>
          <cell r="N1222">
            <v>0</v>
          </cell>
          <cell r="P1222">
            <v>0</v>
          </cell>
        </row>
        <row r="1223">
          <cell r="B1223">
            <v>0</v>
          </cell>
          <cell r="D1223">
            <v>0</v>
          </cell>
          <cell r="E1223">
            <v>0</v>
          </cell>
          <cell r="F1223">
            <v>0</v>
          </cell>
          <cell r="G1223">
            <v>0</v>
          </cell>
          <cell r="N1223">
            <v>0</v>
          </cell>
          <cell r="P1223">
            <v>0</v>
          </cell>
        </row>
        <row r="1224">
          <cell r="B1224">
            <v>0</v>
          </cell>
          <cell r="D1224">
            <v>0</v>
          </cell>
          <cell r="E1224">
            <v>0</v>
          </cell>
          <cell r="F1224">
            <v>0</v>
          </cell>
          <cell r="G1224">
            <v>0</v>
          </cell>
          <cell r="N1224">
            <v>0</v>
          </cell>
          <cell r="P1224">
            <v>0</v>
          </cell>
        </row>
        <row r="1225">
          <cell r="B1225">
            <v>0</v>
          </cell>
          <cell r="D1225">
            <v>0</v>
          </cell>
          <cell r="E1225">
            <v>0</v>
          </cell>
          <cell r="F1225">
            <v>0</v>
          </cell>
          <cell r="G1225">
            <v>0</v>
          </cell>
          <cell r="N1225">
            <v>0</v>
          </cell>
          <cell r="P1225">
            <v>0</v>
          </cell>
        </row>
        <row r="1226">
          <cell r="B1226">
            <v>0</v>
          </cell>
          <cell r="D1226">
            <v>0</v>
          </cell>
          <cell r="E1226">
            <v>0</v>
          </cell>
          <cell r="F1226">
            <v>0</v>
          </cell>
          <cell r="G1226">
            <v>0</v>
          </cell>
          <cell r="N1226">
            <v>0</v>
          </cell>
          <cell r="P1226">
            <v>0</v>
          </cell>
        </row>
        <row r="1227">
          <cell r="B1227">
            <v>0</v>
          </cell>
          <cell r="D1227">
            <v>0</v>
          </cell>
          <cell r="E1227">
            <v>0</v>
          </cell>
          <cell r="F1227">
            <v>0</v>
          </cell>
          <cell r="G1227">
            <v>0</v>
          </cell>
          <cell r="N1227">
            <v>0</v>
          </cell>
          <cell r="P1227">
            <v>0</v>
          </cell>
        </row>
        <row r="1228">
          <cell r="B1228">
            <v>0</v>
          </cell>
          <cell r="D1228">
            <v>0</v>
          </cell>
          <cell r="E1228">
            <v>0</v>
          </cell>
          <cell r="F1228">
            <v>0</v>
          </cell>
          <cell r="G1228">
            <v>0</v>
          </cell>
          <cell r="N1228">
            <v>0</v>
          </cell>
          <cell r="P1228">
            <v>0</v>
          </cell>
        </row>
        <row r="1229">
          <cell r="B1229">
            <v>0</v>
          </cell>
          <cell r="D1229">
            <v>0</v>
          </cell>
          <cell r="E1229">
            <v>0</v>
          </cell>
          <cell r="F1229">
            <v>0</v>
          </cell>
          <cell r="G1229">
            <v>0</v>
          </cell>
          <cell r="N1229">
            <v>0</v>
          </cell>
          <cell r="P1229">
            <v>0</v>
          </cell>
        </row>
        <row r="1230">
          <cell r="B1230">
            <v>0</v>
          </cell>
          <cell r="D1230">
            <v>0</v>
          </cell>
          <cell r="E1230">
            <v>0</v>
          </cell>
          <cell r="F1230">
            <v>0</v>
          </cell>
          <cell r="G1230">
            <v>0</v>
          </cell>
          <cell r="N1230">
            <v>0</v>
          </cell>
          <cell r="P1230">
            <v>0</v>
          </cell>
        </row>
        <row r="1231">
          <cell r="B1231">
            <v>0</v>
          </cell>
          <cell r="D1231">
            <v>0</v>
          </cell>
          <cell r="E1231">
            <v>0</v>
          </cell>
          <cell r="F1231">
            <v>0</v>
          </cell>
          <cell r="G1231">
            <v>0</v>
          </cell>
          <cell r="N1231">
            <v>0</v>
          </cell>
          <cell r="P1231">
            <v>0</v>
          </cell>
        </row>
        <row r="1232">
          <cell r="B1232">
            <v>0</v>
          </cell>
          <cell r="D1232">
            <v>0</v>
          </cell>
          <cell r="E1232">
            <v>0</v>
          </cell>
          <cell r="F1232">
            <v>0</v>
          </cell>
          <cell r="G1232">
            <v>0</v>
          </cell>
          <cell r="N1232">
            <v>0</v>
          </cell>
          <cell r="P1232">
            <v>0</v>
          </cell>
        </row>
        <row r="1233">
          <cell r="B1233">
            <v>0</v>
          </cell>
          <cell r="D1233">
            <v>0</v>
          </cell>
          <cell r="E1233">
            <v>0</v>
          </cell>
          <cell r="F1233">
            <v>0</v>
          </cell>
          <cell r="G1233">
            <v>0</v>
          </cell>
          <cell r="N1233">
            <v>0</v>
          </cell>
          <cell r="P1233">
            <v>0</v>
          </cell>
        </row>
        <row r="1234">
          <cell r="B1234">
            <v>0</v>
          </cell>
          <cell r="D1234">
            <v>0</v>
          </cell>
          <cell r="E1234">
            <v>0</v>
          </cell>
          <cell r="F1234">
            <v>0</v>
          </cell>
          <cell r="G1234">
            <v>0</v>
          </cell>
          <cell r="N1234">
            <v>0</v>
          </cell>
          <cell r="P1234">
            <v>0</v>
          </cell>
        </row>
        <row r="1235">
          <cell r="B1235">
            <v>0</v>
          </cell>
          <cell r="D1235">
            <v>0</v>
          </cell>
          <cell r="E1235">
            <v>0</v>
          </cell>
          <cell r="F1235">
            <v>0</v>
          </cell>
          <cell r="G1235">
            <v>0</v>
          </cell>
          <cell r="N1235">
            <v>0</v>
          </cell>
          <cell r="P1235">
            <v>0</v>
          </cell>
        </row>
        <row r="1236">
          <cell r="B1236">
            <v>0</v>
          </cell>
          <cell r="D1236">
            <v>0</v>
          </cell>
          <cell r="E1236">
            <v>0</v>
          </cell>
          <cell r="F1236">
            <v>0</v>
          </cell>
          <cell r="G1236">
            <v>0</v>
          </cell>
          <cell r="N1236">
            <v>0</v>
          </cell>
          <cell r="P1236">
            <v>0</v>
          </cell>
        </row>
        <row r="1237">
          <cell r="B1237">
            <v>0</v>
          </cell>
          <cell r="D1237">
            <v>0</v>
          </cell>
          <cell r="E1237">
            <v>0</v>
          </cell>
          <cell r="F1237">
            <v>0</v>
          </cell>
          <cell r="G1237">
            <v>0</v>
          </cell>
          <cell r="N1237">
            <v>0</v>
          </cell>
          <cell r="P1237">
            <v>0</v>
          </cell>
        </row>
        <row r="1238">
          <cell r="B1238">
            <v>0</v>
          </cell>
          <cell r="D1238">
            <v>0</v>
          </cell>
          <cell r="E1238">
            <v>0</v>
          </cell>
          <cell r="F1238">
            <v>0</v>
          </cell>
          <cell r="G1238">
            <v>0</v>
          </cell>
          <cell r="N1238">
            <v>0</v>
          </cell>
          <cell r="P1238">
            <v>0</v>
          </cell>
        </row>
        <row r="1239">
          <cell r="B1239">
            <v>0</v>
          </cell>
          <cell r="D1239">
            <v>0</v>
          </cell>
          <cell r="E1239">
            <v>0</v>
          </cell>
          <cell r="F1239">
            <v>0</v>
          </cell>
          <cell r="G1239">
            <v>0</v>
          </cell>
          <cell r="N1239">
            <v>0</v>
          </cell>
          <cell r="P1239">
            <v>0</v>
          </cell>
        </row>
        <row r="1240">
          <cell r="B1240">
            <v>0</v>
          </cell>
          <cell r="D1240">
            <v>0</v>
          </cell>
          <cell r="E1240">
            <v>0</v>
          </cell>
          <cell r="F1240">
            <v>0</v>
          </cell>
          <cell r="G1240">
            <v>0</v>
          </cell>
          <cell r="N1240">
            <v>0</v>
          </cell>
          <cell r="P1240">
            <v>0</v>
          </cell>
        </row>
        <row r="1241">
          <cell r="B1241">
            <v>0</v>
          </cell>
          <cell r="D1241">
            <v>0</v>
          </cell>
          <cell r="E1241">
            <v>0</v>
          </cell>
          <cell r="F1241">
            <v>0</v>
          </cell>
          <cell r="G1241">
            <v>0</v>
          </cell>
          <cell r="N1241">
            <v>0</v>
          </cell>
          <cell r="P1241">
            <v>0</v>
          </cell>
        </row>
        <row r="1242">
          <cell r="B1242">
            <v>0</v>
          </cell>
          <cell r="D1242">
            <v>0</v>
          </cell>
          <cell r="E1242">
            <v>0</v>
          </cell>
          <cell r="F1242">
            <v>0</v>
          </cell>
          <cell r="G1242">
            <v>0</v>
          </cell>
          <cell r="N1242">
            <v>0</v>
          </cell>
          <cell r="P1242">
            <v>0</v>
          </cell>
        </row>
        <row r="1243">
          <cell r="B1243">
            <v>0</v>
          </cell>
          <cell r="D1243">
            <v>0</v>
          </cell>
          <cell r="E1243">
            <v>0</v>
          </cell>
          <cell r="F1243">
            <v>0</v>
          </cell>
          <cell r="G1243">
            <v>0</v>
          </cell>
          <cell r="N1243">
            <v>0</v>
          </cell>
          <cell r="P1243">
            <v>0</v>
          </cell>
        </row>
        <row r="1244">
          <cell r="B1244">
            <v>0</v>
          </cell>
          <cell r="D1244">
            <v>0</v>
          </cell>
          <cell r="E1244">
            <v>0</v>
          </cell>
          <cell r="F1244">
            <v>0</v>
          </cell>
          <cell r="G1244">
            <v>0</v>
          </cell>
          <cell r="N1244">
            <v>0</v>
          </cell>
          <cell r="P1244">
            <v>0</v>
          </cell>
        </row>
        <row r="1245">
          <cell r="B1245">
            <v>0</v>
          </cell>
          <cell r="D1245">
            <v>0</v>
          </cell>
          <cell r="E1245">
            <v>0</v>
          </cell>
          <cell r="F1245">
            <v>0</v>
          </cell>
          <cell r="G1245">
            <v>0</v>
          </cell>
          <cell r="N1245">
            <v>0</v>
          </cell>
          <cell r="P1245">
            <v>0</v>
          </cell>
        </row>
        <row r="1246">
          <cell r="B1246">
            <v>0</v>
          </cell>
          <cell r="D1246">
            <v>0</v>
          </cell>
          <cell r="E1246">
            <v>0</v>
          </cell>
          <cell r="F1246">
            <v>0</v>
          </cell>
          <cell r="G1246">
            <v>0</v>
          </cell>
          <cell r="N1246">
            <v>0</v>
          </cell>
          <cell r="P1246">
            <v>0</v>
          </cell>
        </row>
        <row r="1247">
          <cell r="B1247">
            <v>0</v>
          </cell>
          <cell r="D1247">
            <v>0</v>
          </cell>
          <cell r="E1247">
            <v>0</v>
          </cell>
          <cell r="F1247">
            <v>0</v>
          </cell>
          <cell r="G1247">
            <v>0</v>
          </cell>
          <cell r="N1247">
            <v>0</v>
          </cell>
          <cell r="P1247">
            <v>0</v>
          </cell>
        </row>
        <row r="1248">
          <cell r="B1248">
            <v>0</v>
          </cell>
          <cell r="D1248">
            <v>0</v>
          </cell>
          <cell r="E1248">
            <v>0</v>
          </cell>
          <cell r="F1248">
            <v>0</v>
          </cell>
          <cell r="G1248">
            <v>0</v>
          </cell>
          <cell r="N1248">
            <v>0</v>
          </cell>
          <cell r="P1248">
            <v>0</v>
          </cell>
        </row>
        <row r="1249">
          <cell r="B1249">
            <v>0</v>
          </cell>
          <cell r="D1249">
            <v>0</v>
          </cell>
          <cell r="E1249">
            <v>0</v>
          </cell>
          <cell r="F1249">
            <v>0</v>
          </cell>
          <cell r="G1249">
            <v>0</v>
          </cell>
          <cell r="N1249">
            <v>0</v>
          </cell>
          <cell r="P1249">
            <v>0</v>
          </cell>
        </row>
        <row r="1250">
          <cell r="B1250">
            <v>0</v>
          </cell>
          <cell r="D1250">
            <v>0</v>
          </cell>
          <cell r="E1250">
            <v>0</v>
          </cell>
          <cell r="F1250">
            <v>0</v>
          </cell>
          <cell r="G1250">
            <v>0</v>
          </cell>
          <cell r="N1250">
            <v>0</v>
          </cell>
          <cell r="P1250">
            <v>0</v>
          </cell>
        </row>
        <row r="1251">
          <cell r="B1251">
            <v>0</v>
          </cell>
          <cell r="D1251">
            <v>0</v>
          </cell>
          <cell r="E1251">
            <v>0</v>
          </cell>
          <cell r="F1251">
            <v>0</v>
          </cell>
          <cell r="G1251">
            <v>0</v>
          </cell>
          <cell r="N1251">
            <v>0</v>
          </cell>
          <cell r="P1251">
            <v>0</v>
          </cell>
        </row>
        <row r="1252">
          <cell r="B1252">
            <v>0</v>
          </cell>
          <cell r="D1252">
            <v>0</v>
          </cell>
          <cell r="E1252">
            <v>0</v>
          </cell>
          <cell r="F1252">
            <v>0</v>
          </cell>
          <cell r="G1252">
            <v>0</v>
          </cell>
          <cell r="N1252">
            <v>0</v>
          </cell>
          <cell r="P1252">
            <v>0</v>
          </cell>
        </row>
        <row r="1253">
          <cell r="B1253">
            <v>0</v>
          </cell>
          <cell r="D1253">
            <v>0</v>
          </cell>
          <cell r="E1253">
            <v>0</v>
          </cell>
          <cell r="F1253">
            <v>0</v>
          </cell>
          <cell r="G1253">
            <v>0</v>
          </cell>
          <cell r="N1253">
            <v>0</v>
          </cell>
          <cell r="P1253">
            <v>0</v>
          </cell>
        </row>
        <row r="1254">
          <cell r="B1254">
            <v>0</v>
          </cell>
          <cell r="D1254">
            <v>0</v>
          </cell>
          <cell r="E1254">
            <v>0</v>
          </cell>
          <cell r="F1254">
            <v>0</v>
          </cell>
          <cell r="G1254">
            <v>0</v>
          </cell>
          <cell r="N1254">
            <v>0</v>
          </cell>
          <cell r="P1254">
            <v>0</v>
          </cell>
        </row>
        <row r="1255">
          <cell r="B1255">
            <v>0</v>
          </cell>
          <cell r="D1255">
            <v>0</v>
          </cell>
          <cell r="E1255">
            <v>0</v>
          </cell>
          <cell r="F1255">
            <v>0</v>
          </cell>
          <cell r="G1255">
            <v>0</v>
          </cell>
          <cell r="N1255">
            <v>0</v>
          </cell>
          <cell r="P1255">
            <v>0</v>
          </cell>
        </row>
        <row r="1256">
          <cell r="B1256">
            <v>0</v>
          </cell>
          <cell r="D1256">
            <v>0</v>
          </cell>
          <cell r="E1256">
            <v>0</v>
          </cell>
          <cell r="F1256">
            <v>0</v>
          </cell>
          <cell r="G1256">
            <v>0</v>
          </cell>
          <cell r="N1256">
            <v>0</v>
          </cell>
          <cell r="P1256">
            <v>0</v>
          </cell>
        </row>
        <row r="1257">
          <cell r="B1257">
            <v>0</v>
          </cell>
          <cell r="D1257">
            <v>0</v>
          </cell>
          <cell r="E1257">
            <v>0</v>
          </cell>
          <cell r="F1257">
            <v>0</v>
          </cell>
          <cell r="G1257">
            <v>0</v>
          </cell>
          <cell r="N1257">
            <v>0</v>
          </cell>
          <cell r="P1257">
            <v>0</v>
          </cell>
        </row>
        <row r="1258">
          <cell r="B1258">
            <v>0</v>
          </cell>
          <cell r="D1258">
            <v>0</v>
          </cell>
          <cell r="E1258">
            <v>0</v>
          </cell>
          <cell r="F1258">
            <v>0</v>
          </cell>
          <cell r="G1258">
            <v>0</v>
          </cell>
          <cell r="N1258">
            <v>0</v>
          </cell>
          <cell r="P1258">
            <v>0</v>
          </cell>
        </row>
        <row r="1259">
          <cell r="B1259">
            <v>0</v>
          </cell>
          <cell r="D1259">
            <v>0</v>
          </cell>
          <cell r="E1259">
            <v>0</v>
          </cell>
          <cell r="F1259">
            <v>0</v>
          </cell>
          <cell r="G1259">
            <v>0</v>
          </cell>
          <cell r="N1259">
            <v>0</v>
          </cell>
          <cell r="P1259">
            <v>0</v>
          </cell>
        </row>
        <row r="1260">
          <cell r="B1260">
            <v>0</v>
          </cell>
          <cell r="D1260">
            <v>0</v>
          </cell>
          <cell r="E1260">
            <v>0</v>
          </cell>
          <cell r="F1260">
            <v>0</v>
          </cell>
          <cell r="G1260">
            <v>0</v>
          </cell>
          <cell r="N1260">
            <v>0</v>
          </cell>
          <cell r="P1260">
            <v>0</v>
          </cell>
        </row>
        <row r="1261">
          <cell r="B1261">
            <v>0</v>
          </cell>
          <cell r="D1261">
            <v>0</v>
          </cell>
          <cell r="E1261">
            <v>0</v>
          </cell>
          <cell r="F1261">
            <v>0</v>
          </cell>
          <cell r="G1261">
            <v>0</v>
          </cell>
          <cell r="N1261">
            <v>0</v>
          </cell>
          <cell r="P1261">
            <v>0</v>
          </cell>
        </row>
        <row r="1262">
          <cell r="B1262">
            <v>0</v>
          </cell>
          <cell r="D1262">
            <v>0</v>
          </cell>
          <cell r="E1262">
            <v>0</v>
          </cell>
          <cell r="F1262">
            <v>0</v>
          </cell>
          <cell r="G1262">
            <v>0</v>
          </cell>
          <cell r="N1262">
            <v>0</v>
          </cell>
          <cell r="P1262">
            <v>0</v>
          </cell>
        </row>
        <row r="1263">
          <cell r="B1263">
            <v>0</v>
          </cell>
          <cell r="D1263">
            <v>0</v>
          </cell>
          <cell r="E1263">
            <v>0</v>
          </cell>
          <cell r="F1263">
            <v>0</v>
          </cell>
          <cell r="G1263">
            <v>0</v>
          </cell>
          <cell r="N1263">
            <v>0</v>
          </cell>
          <cell r="P1263">
            <v>0</v>
          </cell>
        </row>
        <row r="1264">
          <cell r="B1264">
            <v>0</v>
          </cell>
          <cell r="D1264">
            <v>0</v>
          </cell>
          <cell r="E1264">
            <v>0</v>
          </cell>
          <cell r="F1264">
            <v>0</v>
          </cell>
          <cell r="G1264">
            <v>0</v>
          </cell>
          <cell r="N1264">
            <v>0</v>
          </cell>
          <cell r="P1264">
            <v>0</v>
          </cell>
        </row>
        <row r="1265">
          <cell r="B1265">
            <v>0</v>
          </cell>
          <cell r="D1265">
            <v>0</v>
          </cell>
          <cell r="E1265">
            <v>0</v>
          </cell>
          <cell r="F1265">
            <v>0</v>
          </cell>
          <cell r="G1265">
            <v>0</v>
          </cell>
          <cell r="N1265">
            <v>0</v>
          </cell>
          <cell r="P1265">
            <v>0</v>
          </cell>
        </row>
        <row r="1266">
          <cell r="B1266">
            <v>0</v>
          </cell>
          <cell r="D1266">
            <v>0</v>
          </cell>
          <cell r="E1266">
            <v>0</v>
          </cell>
          <cell r="F1266">
            <v>0</v>
          </cell>
          <cell r="G1266">
            <v>0</v>
          </cell>
          <cell r="N1266">
            <v>0</v>
          </cell>
          <cell r="P1266">
            <v>0</v>
          </cell>
        </row>
        <row r="1267">
          <cell r="B1267">
            <v>0</v>
          </cell>
          <cell r="D1267">
            <v>0</v>
          </cell>
          <cell r="E1267">
            <v>0</v>
          </cell>
          <cell r="F1267">
            <v>0</v>
          </cell>
          <cell r="G1267">
            <v>0</v>
          </cell>
          <cell r="N1267">
            <v>0</v>
          </cell>
          <cell r="P1267">
            <v>0</v>
          </cell>
        </row>
        <row r="1268">
          <cell r="B1268">
            <v>0</v>
          </cell>
          <cell r="D1268">
            <v>0</v>
          </cell>
          <cell r="E1268">
            <v>0</v>
          </cell>
          <cell r="F1268">
            <v>0</v>
          </cell>
          <cell r="G1268">
            <v>0</v>
          </cell>
          <cell r="N1268">
            <v>0</v>
          </cell>
          <cell r="P1268">
            <v>0</v>
          </cell>
        </row>
        <row r="1269">
          <cell r="B1269">
            <v>0</v>
          </cell>
          <cell r="D1269">
            <v>0</v>
          </cell>
          <cell r="E1269">
            <v>0</v>
          </cell>
          <cell r="F1269">
            <v>0</v>
          </cell>
          <cell r="G1269">
            <v>0</v>
          </cell>
          <cell r="N1269">
            <v>0</v>
          </cell>
          <cell r="P1269">
            <v>0</v>
          </cell>
        </row>
        <row r="1270">
          <cell r="B1270">
            <v>0</v>
          </cell>
          <cell r="D1270">
            <v>0</v>
          </cell>
          <cell r="E1270">
            <v>0</v>
          </cell>
          <cell r="F1270">
            <v>0</v>
          </cell>
          <cell r="G1270">
            <v>0</v>
          </cell>
          <cell r="N1270">
            <v>0</v>
          </cell>
          <cell r="P1270">
            <v>0</v>
          </cell>
        </row>
        <row r="1271">
          <cell r="B1271">
            <v>0</v>
          </cell>
          <cell r="D1271">
            <v>0</v>
          </cell>
          <cell r="E1271">
            <v>0</v>
          </cell>
          <cell r="F1271">
            <v>0</v>
          </cell>
          <cell r="G1271">
            <v>0</v>
          </cell>
          <cell r="N1271">
            <v>0</v>
          </cell>
          <cell r="P1271">
            <v>0</v>
          </cell>
        </row>
        <row r="1272">
          <cell r="B1272">
            <v>0</v>
          </cell>
          <cell r="D1272">
            <v>0</v>
          </cell>
          <cell r="E1272">
            <v>0</v>
          </cell>
          <cell r="F1272">
            <v>0</v>
          </cell>
          <cell r="G1272">
            <v>0</v>
          </cell>
          <cell r="N1272">
            <v>0</v>
          </cell>
          <cell r="P1272">
            <v>0</v>
          </cell>
        </row>
        <row r="1273">
          <cell r="B1273">
            <v>0</v>
          </cell>
          <cell r="D1273">
            <v>0</v>
          </cell>
          <cell r="E1273">
            <v>0</v>
          </cell>
          <cell r="F1273">
            <v>0</v>
          </cell>
          <cell r="G1273">
            <v>0</v>
          </cell>
          <cell r="N1273">
            <v>0</v>
          </cell>
          <cell r="P1273">
            <v>0</v>
          </cell>
        </row>
        <row r="1274">
          <cell r="B1274">
            <v>0</v>
          </cell>
          <cell r="D1274">
            <v>0</v>
          </cell>
          <cell r="E1274">
            <v>0</v>
          </cell>
          <cell r="F1274">
            <v>0</v>
          </cell>
          <cell r="G1274">
            <v>0</v>
          </cell>
          <cell r="N1274">
            <v>0</v>
          </cell>
          <cell r="P1274">
            <v>0</v>
          </cell>
        </row>
        <row r="1275">
          <cell r="B1275">
            <v>0</v>
          </cell>
          <cell r="D1275">
            <v>0</v>
          </cell>
          <cell r="E1275">
            <v>0</v>
          </cell>
          <cell r="F1275">
            <v>0</v>
          </cell>
          <cell r="G1275">
            <v>0</v>
          </cell>
          <cell r="N1275">
            <v>0</v>
          </cell>
          <cell r="P1275">
            <v>0</v>
          </cell>
        </row>
        <row r="1276">
          <cell r="B1276">
            <v>0</v>
          </cell>
          <cell r="D1276">
            <v>0</v>
          </cell>
          <cell r="E1276">
            <v>0</v>
          </cell>
          <cell r="F1276">
            <v>0</v>
          </cell>
          <cell r="G1276">
            <v>0</v>
          </cell>
          <cell r="N1276">
            <v>0</v>
          </cell>
          <cell r="P1276">
            <v>0</v>
          </cell>
        </row>
        <row r="1277">
          <cell r="B1277">
            <v>0</v>
          </cell>
          <cell r="D1277">
            <v>0</v>
          </cell>
          <cell r="E1277">
            <v>0</v>
          </cell>
          <cell r="F1277">
            <v>0</v>
          </cell>
          <cell r="G1277">
            <v>0</v>
          </cell>
          <cell r="N1277">
            <v>0</v>
          </cell>
          <cell r="P1277">
            <v>0</v>
          </cell>
        </row>
        <row r="1278">
          <cell r="B1278">
            <v>0</v>
          </cell>
          <cell r="D1278">
            <v>0</v>
          </cell>
          <cell r="E1278">
            <v>0</v>
          </cell>
          <cell r="F1278">
            <v>0</v>
          </cell>
          <cell r="G1278">
            <v>0</v>
          </cell>
          <cell r="N1278">
            <v>0</v>
          </cell>
          <cell r="P1278">
            <v>0</v>
          </cell>
        </row>
        <row r="1279">
          <cell r="B1279">
            <v>0</v>
          </cell>
          <cell r="D1279">
            <v>0</v>
          </cell>
          <cell r="E1279">
            <v>0</v>
          </cell>
          <cell r="F1279">
            <v>0</v>
          </cell>
          <cell r="G1279">
            <v>0</v>
          </cell>
          <cell r="N1279">
            <v>0</v>
          </cell>
          <cell r="P1279">
            <v>0</v>
          </cell>
        </row>
        <row r="1280">
          <cell r="B1280">
            <v>0</v>
          </cell>
          <cell r="D1280">
            <v>0</v>
          </cell>
          <cell r="E1280">
            <v>0</v>
          </cell>
          <cell r="F1280">
            <v>0</v>
          </cell>
          <cell r="G1280">
            <v>0</v>
          </cell>
          <cell r="N1280">
            <v>0</v>
          </cell>
          <cell r="P1280">
            <v>0</v>
          </cell>
        </row>
        <row r="1281">
          <cell r="B1281">
            <v>0</v>
          </cell>
          <cell r="D1281">
            <v>0</v>
          </cell>
          <cell r="E1281">
            <v>0</v>
          </cell>
          <cell r="F1281">
            <v>0</v>
          </cell>
          <cell r="G1281">
            <v>0</v>
          </cell>
          <cell r="N1281">
            <v>0</v>
          </cell>
          <cell r="P1281">
            <v>0</v>
          </cell>
        </row>
        <row r="1282">
          <cell r="B1282">
            <v>0</v>
          </cell>
          <cell r="D1282">
            <v>0</v>
          </cell>
          <cell r="E1282">
            <v>0</v>
          </cell>
          <cell r="F1282">
            <v>0</v>
          </cell>
          <cell r="G1282">
            <v>0</v>
          </cell>
          <cell r="N1282">
            <v>0</v>
          </cell>
          <cell r="P1282">
            <v>0</v>
          </cell>
        </row>
        <row r="1283">
          <cell r="B1283">
            <v>0</v>
          </cell>
          <cell r="D1283">
            <v>0</v>
          </cell>
          <cell r="E1283">
            <v>0</v>
          </cell>
          <cell r="F1283">
            <v>0</v>
          </cell>
          <cell r="G1283">
            <v>0</v>
          </cell>
          <cell r="N1283">
            <v>0</v>
          </cell>
          <cell r="P1283">
            <v>0</v>
          </cell>
        </row>
        <row r="1284">
          <cell r="B1284">
            <v>0</v>
          </cell>
          <cell r="D1284">
            <v>0</v>
          </cell>
          <cell r="E1284">
            <v>0</v>
          </cell>
          <cell r="F1284">
            <v>0</v>
          </cell>
          <cell r="G1284">
            <v>0</v>
          </cell>
          <cell r="N1284">
            <v>0</v>
          </cell>
          <cell r="P1284">
            <v>0</v>
          </cell>
        </row>
        <row r="1285">
          <cell r="B1285">
            <v>0</v>
          </cell>
          <cell r="D1285">
            <v>0</v>
          </cell>
          <cell r="E1285">
            <v>0</v>
          </cell>
          <cell r="F1285">
            <v>0</v>
          </cell>
          <cell r="G1285">
            <v>0</v>
          </cell>
          <cell r="N1285">
            <v>0</v>
          </cell>
          <cell r="P1285">
            <v>0</v>
          </cell>
        </row>
        <row r="1286">
          <cell r="B1286">
            <v>0</v>
          </cell>
          <cell r="D1286">
            <v>0</v>
          </cell>
          <cell r="E1286">
            <v>0</v>
          </cell>
          <cell r="F1286">
            <v>0</v>
          </cell>
          <cell r="G1286">
            <v>0</v>
          </cell>
          <cell r="N1286">
            <v>0</v>
          </cell>
          <cell r="P1286">
            <v>0</v>
          </cell>
        </row>
        <row r="1287">
          <cell r="B1287">
            <v>0</v>
          </cell>
          <cell r="D1287">
            <v>0</v>
          </cell>
          <cell r="E1287">
            <v>0</v>
          </cell>
          <cell r="F1287">
            <v>0</v>
          </cell>
          <cell r="G1287">
            <v>0</v>
          </cell>
          <cell r="N1287">
            <v>0</v>
          </cell>
          <cell r="P1287">
            <v>0</v>
          </cell>
        </row>
        <row r="1288">
          <cell r="B1288">
            <v>0</v>
          </cell>
          <cell r="D1288">
            <v>0</v>
          </cell>
          <cell r="E1288">
            <v>0</v>
          </cell>
          <cell r="F1288">
            <v>0</v>
          </cell>
          <cell r="G1288">
            <v>0</v>
          </cell>
          <cell r="N1288">
            <v>0</v>
          </cell>
          <cell r="P1288">
            <v>0</v>
          </cell>
        </row>
        <row r="1289">
          <cell r="B1289">
            <v>0</v>
          </cell>
          <cell r="D1289">
            <v>0</v>
          </cell>
          <cell r="E1289">
            <v>0</v>
          </cell>
          <cell r="F1289">
            <v>0</v>
          </cell>
          <cell r="G1289">
            <v>0</v>
          </cell>
          <cell r="N1289">
            <v>0</v>
          </cell>
          <cell r="P1289">
            <v>0</v>
          </cell>
        </row>
        <row r="1290">
          <cell r="B1290">
            <v>0</v>
          </cell>
          <cell r="D1290">
            <v>0</v>
          </cell>
          <cell r="E1290">
            <v>0</v>
          </cell>
          <cell r="F1290">
            <v>0</v>
          </cell>
          <cell r="G1290">
            <v>0</v>
          </cell>
          <cell r="N1290">
            <v>0</v>
          </cell>
          <cell r="P1290">
            <v>0</v>
          </cell>
        </row>
        <row r="1291">
          <cell r="B1291">
            <v>0</v>
          </cell>
          <cell r="D1291">
            <v>0</v>
          </cell>
          <cell r="E1291">
            <v>0</v>
          </cell>
          <cell r="F1291">
            <v>0</v>
          </cell>
          <cell r="G1291">
            <v>0</v>
          </cell>
          <cell r="N1291">
            <v>0</v>
          </cell>
          <cell r="P1291">
            <v>0</v>
          </cell>
        </row>
        <row r="1292">
          <cell r="B1292">
            <v>0</v>
          </cell>
          <cell r="D1292">
            <v>0</v>
          </cell>
          <cell r="E1292">
            <v>0</v>
          </cell>
          <cell r="F1292">
            <v>0</v>
          </cell>
          <cell r="G1292">
            <v>0</v>
          </cell>
          <cell r="N1292">
            <v>0</v>
          </cell>
          <cell r="P1292">
            <v>0</v>
          </cell>
        </row>
        <row r="1293">
          <cell r="B1293">
            <v>0</v>
          </cell>
          <cell r="D1293">
            <v>0</v>
          </cell>
          <cell r="E1293">
            <v>0</v>
          </cell>
          <cell r="F1293">
            <v>0</v>
          </cell>
          <cell r="G1293">
            <v>0</v>
          </cell>
          <cell r="N1293">
            <v>0</v>
          </cell>
          <cell r="P1293">
            <v>0</v>
          </cell>
        </row>
        <row r="1294">
          <cell r="B1294">
            <v>0</v>
          </cell>
          <cell r="D1294">
            <v>0</v>
          </cell>
          <cell r="E1294">
            <v>0</v>
          </cell>
          <cell r="F1294">
            <v>0</v>
          </cell>
          <cell r="G1294">
            <v>0</v>
          </cell>
          <cell r="N1294">
            <v>0</v>
          </cell>
          <cell r="P1294">
            <v>0</v>
          </cell>
        </row>
        <row r="1295">
          <cell r="B1295">
            <v>0</v>
          </cell>
          <cell r="D1295">
            <v>0</v>
          </cell>
          <cell r="E1295">
            <v>0</v>
          </cell>
          <cell r="F1295">
            <v>0</v>
          </cell>
          <cell r="G1295">
            <v>0</v>
          </cell>
          <cell r="N1295">
            <v>0</v>
          </cell>
          <cell r="P1295">
            <v>0</v>
          </cell>
        </row>
        <row r="1296">
          <cell r="B1296">
            <v>0</v>
          </cell>
          <cell r="D1296">
            <v>0</v>
          </cell>
          <cell r="E1296">
            <v>0</v>
          </cell>
          <cell r="F1296">
            <v>0</v>
          </cell>
          <cell r="G1296">
            <v>0</v>
          </cell>
          <cell r="N1296">
            <v>0</v>
          </cell>
          <cell r="P1296">
            <v>0</v>
          </cell>
        </row>
        <row r="1297">
          <cell r="B1297">
            <v>0</v>
          </cell>
          <cell r="D1297">
            <v>0</v>
          </cell>
          <cell r="E1297">
            <v>0</v>
          </cell>
          <cell r="F1297">
            <v>0</v>
          </cell>
          <cell r="G1297">
            <v>0</v>
          </cell>
          <cell r="N1297">
            <v>0</v>
          </cell>
          <cell r="P1297">
            <v>0</v>
          </cell>
        </row>
        <row r="1298">
          <cell r="B1298">
            <v>0</v>
          </cell>
          <cell r="D1298">
            <v>0</v>
          </cell>
          <cell r="E1298">
            <v>0</v>
          </cell>
          <cell r="F1298">
            <v>0</v>
          </cell>
          <cell r="G1298">
            <v>0</v>
          </cell>
          <cell r="N1298">
            <v>0</v>
          </cell>
          <cell r="P1298">
            <v>0</v>
          </cell>
        </row>
        <row r="1299">
          <cell r="B1299">
            <v>0</v>
          </cell>
          <cell r="D1299">
            <v>0</v>
          </cell>
          <cell r="E1299">
            <v>0</v>
          </cell>
          <cell r="F1299">
            <v>0</v>
          </cell>
          <cell r="G1299">
            <v>0</v>
          </cell>
          <cell r="N1299">
            <v>0</v>
          </cell>
          <cell r="P1299">
            <v>0</v>
          </cell>
        </row>
        <row r="1300">
          <cell r="B1300">
            <v>0</v>
          </cell>
          <cell r="D1300">
            <v>0</v>
          </cell>
          <cell r="E1300">
            <v>0</v>
          </cell>
          <cell r="F1300">
            <v>0</v>
          </cell>
          <cell r="G1300">
            <v>0</v>
          </cell>
          <cell r="N1300">
            <v>0</v>
          </cell>
          <cell r="P1300">
            <v>0</v>
          </cell>
        </row>
        <row r="1301">
          <cell r="B1301">
            <v>0</v>
          </cell>
          <cell r="D1301">
            <v>0</v>
          </cell>
          <cell r="E1301">
            <v>0</v>
          </cell>
          <cell r="F1301">
            <v>0</v>
          </cell>
          <cell r="G1301">
            <v>0</v>
          </cell>
          <cell r="N1301">
            <v>0</v>
          </cell>
          <cell r="P1301">
            <v>0</v>
          </cell>
        </row>
        <row r="1302">
          <cell r="B1302">
            <v>0</v>
          </cell>
          <cell r="D1302">
            <v>0</v>
          </cell>
          <cell r="E1302">
            <v>0</v>
          </cell>
          <cell r="F1302">
            <v>0</v>
          </cell>
          <cell r="G1302">
            <v>0</v>
          </cell>
          <cell r="N1302">
            <v>0</v>
          </cell>
          <cell r="P1302">
            <v>0</v>
          </cell>
        </row>
        <row r="1303">
          <cell r="B1303">
            <v>0</v>
          </cell>
          <cell r="D1303">
            <v>0</v>
          </cell>
          <cell r="E1303">
            <v>0</v>
          </cell>
          <cell r="F1303">
            <v>0</v>
          </cell>
          <cell r="G1303">
            <v>0</v>
          </cell>
          <cell r="N1303">
            <v>0</v>
          </cell>
          <cell r="P1303">
            <v>0</v>
          </cell>
        </row>
        <row r="1304">
          <cell r="B1304">
            <v>0</v>
          </cell>
          <cell r="D1304">
            <v>0</v>
          </cell>
          <cell r="E1304">
            <v>0</v>
          </cell>
          <cell r="F1304">
            <v>0</v>
          </cell>
          <cell r="G1304">
            <v>0</v>
          </cell>
          <cell r="N1304">
            <v>0</v>
          </cell>
          <cell r="P1304">
            <v>0</v>
          </cell>
        </row>
        <row r="1305">
          <cell r="B1305">
            <v>0</v>
          </cell>
          <cell r="D1305">
            <v>0</v>
          </cell>
          <cell r="E1305">
            <v>0</v>
          </cell>
          <cell r="F1305">
            <v>0</v>
          </cell>
          <cell r="G1305">
            <v>0</v>
          </cell>
          <cell r="N1305">
            <v>0</v>
          </cell>
          <cell r="P1305">
            <v>0</v>
          </cell>
        </row>
        <row r="1306">
          <cell r="B1306">
            <v>0</v>
          </cell>
          <cell r="D1306">
            <v>0</v>
          </cell>
          <cell r="E1306">
            <v>0</v>
          </cell>
          <cell r="F1306">
            <v>0</v>
          </cell>
          <cell r="G1306">
            <v>0</v>
          </cell>
          <cell r="N1306">
            <v>0</v>
          </cell>
          <cell r="P1306">
            <v>0</v>
          </cell>
        </row>
        <row r="1307">
          <cell r="B1307">
            <v>0</v>
          </cell>
          <cell r="D1307">
            <v>0</v>
          </cell>
          <cell r="E1307">
            <v>0</v>
          </cell>
          <cell r="F1307">
            <v>0</v>
          </cell>
          <cell r="G1307">
            <v>0</v>
          </cell>
          <cell r="N1307">
            <v>0</v>
          </cell>
          <cell r="P1307">
            <v>0</v>
          </cell>
        </row>
        <row r="1308">
          <cell r="B1308">
            <v>0</v>
          </cell>
          <cell r="D1308">
            <v>0</v>
          </cell>
          <cell r="E1308">
            <v>0</v>
          </cell>
          <cell r="F1308">
            <v>0</v>
          </cell>
          <cell r="G1308">
            <v>0</v>
          </cell>
          <cell r="N1308">
            <v>0</v>
          </cell>
          <cell r="P1308">
            <v>0</v>
          </cell>
        </row>
        <row r="1309">
          <cell r="B1309">
            <v>0</v>
          </cell>
          <cell r="D1309">
            <v>0</v>
          </cell>
          <cell r="E1309">
            <v>0</v>
          </cell>
          <cell r="F1309">
            <v>0</v>
          </cell>
          <cell r="G1309">
            <v>0</v>
          </cell>
          <cell r="N1309">
            <v>0</v>
          </cell>
          <cell r="P1309">
            <v>0</v>
          </cell>
        </row>
        <row r="1310">
          <cell r="B1310">
            <v>0</v>
          </cell>
          <cell r="D1310">
            <v>0</v>
          </cell>
          <cell r="E1310">
            <v>0</v>
          </cell>
          <cell r="F1310">
            <v>0</v>
          </cell>
          <cell r="G1310">
            <v>0</v>
          </cell>
          <cell r="N1310">
            <v>0</v>
          </cell>
          <cell r="P1310">
            <v>0</v>
          </cell>
        </row>
        <row r="1311">
          <cell r="B1311">
            <v>0</v>
          </cell>
          <cell r="D1311">
            <v>0</v>
          </cell>
          <cell r="E1311">
            <v>0</v>
          </cell>
          <cell r="F1311">
            <v>0</v>
          </cell>
          <cell r="G1311">
            <v>0</v>
          </cell>
          <cell r="N1311">
            <v>0</v>
          </cell>
          <cell r="P1311">
            <v>0</v>
          </cell>
        </row>
        <row r="1312">
          <cell r="B1312">
            <v>0</v>
          </cell>
          <cell r="D1312">
            <v>0</v>
          </cell>
          <cell r="E1312">
            <v>0</v>
          </cell>
          <cell r="F1312">
            <v>0</v>
          </cell>
          <cell r="G1312">
            <v>0</v>
          </cell>
          <cell r="N1312">
            <v>0</v>
          </cell>
          <cell r="P1312">
            <v>0</v>
          </cell>
        </row>
        <row r="1313">
          <cell r="B1313">
            <v>0</v>
          </cell>
          <cell r="D1313">
            <v>0</v>
          </cell>
          <cell r="E1313">
            <v>0</v>
          </cell>
          <cell r="F1313">
            <v>0</v>
          </cell>
          <cell r="G1313">
            <v>0</v>
          </cell>
          <cell r="N1313">
            <v>0</v>
          </cell>
          <cell r="P1313">
            <v>0</v>
          </cell>
        </row>
        <row r="1314">
          <cell r="B1314">
            <v>0</v>
          </cell>
          <cell r="D1314">
            <v>0</v>
          </cell>
          <cell r="E1314">
            <v>0</v>
          </cell>
          <cell r="F1314">
            <v>0</v>
          </cell>
          <cell r="G1314">
            <v>0</v>
          </cell>
          <cell r="N1314">
            <v>0</v>
          </cell>
          <cell r="P1314">
            <v>0</v>
          </cell>
        </row>
        <row r="1315">
          <cell r="B1315">
            <v>0</v>
          </cell>
          <cell r="D1315">
            <v>0</v>
          </cell>
          <cell r="E1315">
            <v>0</v>
          </cell>
          <cell r="F1315">
            <v>0</v>
          </cell>
          <cell r="G1315">
            <v>0</v>
          </cell>
          <cell r="N1315">
            <v>0</v>
          </cell>
          <cell r="P1315">
            <v>0</v>
          </cell>
        </row>
        <row r="1316">
          <cell r="B1316">
            <v>0</v>
          </cell>
          <cell r="D1316">
            <v>0</v>
          </cell>
          <cell r="E1316">
            <v>0</v>
          </cell>
          <cell r="F1316">
            <v>0</v>
          </cell>
          <cell r="G1316">
            <v>0</v>
          </cell>
          <cell r="N1316">
            <v>0</v>
          </cell>
          <cell r="P1316">
            <v>0</v>
          </cell>
        </row>
        <row r="1317">
          <cell r="B1317">
            <v>0</v>
          </cell>
          <cell r="D1317">
            <v>0</v>
          </cell>
          <cell r="E1317">
            <v>0</v>
          </cell>
          <cell r="F1317">
            <v>0</v>
          </cell>
          <cell r="G1317">
            <v>0</v>
          </cell>
          <cell r="N1317">
            <v>0</v>
          </cell>
          <cell r="P1317">
            <v>0</v>
          </cell>
        </row>
        <row r="1318">
          <cell r="B1318">
            <v>0</v>
          </cell>
          <cell r="D1318">
            <v>0</v>
          </cell>
          <cell r="E1318">
            <v>0</v>
          </cell>
          <cell r="F1318">
            <v>0</v>
          </cell>
          <cell r="G1318">
            <v>0</v>
          </cell>
          <cell r="N1318">
            <v>0</v>
          </cell>
          <cell r="P1318">
            <v>0</v>
          </cell>
        </row>
        <row r="1319">
          <cell r="B1319">
            <v>0</v>
          </cell>
          <cell r="D1319">
            <v>0</v>
          </cell>
          <cell r="E1319">
            <v>0</v>
          </cell>
          <cell r="F1319">
            <v>0</v>
          </cell>
          <cell r="G1319">
            <v>0</v>
          </cell>
          <cell r="N1319">
            <v>0</v>
          </cell>
          <cell r="P1319">
            <v>0</v>
          </cell>
        </row>
        <row r="1320">
          <cell r="B1320">
            <v>0</v>
          </cell>
          <cell r="D1320">
            <v>0</v>
          </cell>
          <cell r="E1320">
            <v>0</v>
          </cell>
          <cell r="F1320">
            <v>0</v>
          </cell>
          <cell r="G1320">
            <v>0</v>
          </cell>
          <cell r="N1320">
            <v>0</v>
          </cell>
          <cell r="P1320">
            <v>0</v>
          </cell>
        </row>
        <row r="1321">
          <cell r="B1321">
            <v>0</v>
          </cell>
          <cell r="D1321">
            <v>0</v>
          </cell>
          <cell r="E1321">
            <v>0</v>
          </cell>
          <cell r="F1321">
            <v>0</v>
          </cell>
          <cell r="G1321">
            <v>0</v>
          </cell>
          <cell r="N1321">
            <v>0</v>
          </cell>
          <cell r="P1321">
            <v>0</v>
          </cell>
        </row>
        <row r="1322">
          <cell r="B1322">
            <v>0</v>
          </cell>
          <cell r="D1322">
            <v>0</v>
          </cell>
          <cell r="E1322">
            <v>0</v>
          </cell>
          <cell r="F1322">
            <v>0</v>
          </cell>
          <cell r="G1322">
            <v>0</v>
          </cell>
          <cell r="N1322">
            <v>0</v>
          </cell>
          <cell r="P1322">
            <v>0</v>
          </cell>
        </row>
        <row r="1323">
          <cell r="B1323">
            <v>0</v>
          </cell>
          <cell r="D1323">
            <v>0</v>
          </cell>
          <cell r="E1323">
            <v>0</v>
          </cell>
          <cell r="F1323">
            <v>0</v>
          </cell>
          <cell r="G1323">
            <v>0</v>
          </cell>
          <cell r="N1323">
            <v>0</v>
          </cell>
          <cell r="P1323">
            <v>0</v>
          </cell>
        </row>
        <row r="1324">
          <cell r="B1324">
            <v>0</v>
          </cell>
          <cell r="D1324">
            <v>0</v>
          </cell>
          <cell r="E1324">
            <v>0</v>
          </cell>
          <cell r="F1324">
            <v>0</v>
          </cell>
          <cell r="G1324">
            <v>0</v>
          </cell>
          <cell r="N1324">
            <v>0</v>
          </cell>
          <cell r="P1324">
            <v>0</v>
          </cell>
        </row>
        <row r="1325">
          <cell r="B1325">
            <v>0</v>
          </cell>
          <cell r="D1325">
            <v>0</v>
          </cell>
          <cell r="E1325">
            <v>0</v>
          </cell>
          <cell r="F1325">
            <v>0</v>
          </cell>
          <cell r="G1325">
            <v>0</v>
          </cell>
          <cell r="N1325">
            <v>0</v>
          </cell>
          <cell r="P1325">
            <v>0</v>
          </cell>
        </row>
        <row r="1326">
          <cell r="B1326">
            <v>0</v>
          </cell>
          <cell r="D1326">
            <v>0</v>
          </cell>
          <cell r="E1326">
            <v>0</v>
          </cell>
          <cell r="F1326">
            <v>0</v>
          </cell>
          <cell r="G1326">
            <v>0</v>
          </cell>
          <cell r="N1326">
            <v>0</v>
          </cell>
          <cell r="P1326">
            <v>0</v>
          </cell>
        </row>
        <row r="1327">
          <cell r="B1327">
            <v>0</v>
          </cell>
          <cell r="D1327">
            <v>0</v>
          </cell>
          <cell r="E1327">
            <v>0</v>
          </cell>
          <cell r="F1327">
            <v>0</v>
          </cell>
          <cell r="G1327">
            <v>0</v>
          </cell>
          <cell r="N1327">
            <v>0</v>
          </cell>
          <cell r="P1327">
            <v>0</v>
          </cell>
        </row>
        <row r="1328">
          <cell r="B1328">
            <v>0</v>
          </cell>
          <cell r="D1328">
            <v>0</v>
          </cell>
          <cell r="E1328">
            <v>0</v>
          </cell>
          <cell r="F1328">
            <v>0</v>
          </cell>
          <cell r="G1328">
            <v>0</v>
          </cell>
          <cell r="N1328">
            <v>0</v>
          </cell>
          <cell r="P1328">
            <v>0</v>
          </cell>
        </row>
        <row r="1329">
          <cell r="B1329">
            <v>0</v>
          </cell>
          <cell r="D1329">
            <v>0</v>
          </cell>
          <cell r="E1329">
            <v>0</v>
          </cell>
          <cell r="F1329">
            <v>0</v>
          </cell>
          <cell r="G1329">
            <v>0</v>
          </cell>
          <cell r="N1329">
            <v>0</v>
          </cell>
          <cell r="P1329">
            <v>0</v>
          </cell>
        </row>
        <row r="1330">
          <cell r="B1330">
            <v>0</v>
          </cell>
          <cell r="D1330">
            <v>0</v>
          </cell>
          <cell r="E1330">
            <v>0</v>
          </cell>
          <cell r="F1330">
            <v>0</v>
          </cell>
          <cell r="G1330">
            <v>0</v>
          </cell>
          <cell r="N1330">
            <v>0</v>
          </cell>
          <cell r="P1330">
            <v>0</v>
          </cell>
        </row>
        <row r="1331">
          <cell r="B1331">
            <v>0</v>
          </cell>
          <cell r="D1331">
            <v>0</v>
          </cell>
          <cell r="E1331">
            <v>0</v>
          </cell>
          <cell r="F1331">
            <v>0</v>
          </cell>
          <cell r="G1331">
            <v>0</v>
          </cell>
          <cell r="N1331">
            <v>0</v>
          </cell>
          <cell r="P1331">
            <v>0</v>
          </cell>
        </row>
        <row r="1332">
          <cell r="B1332">
            <v>0</v>
          </cell>
          <cell r="D1332">
            <v>0</v>
          </cell>
          <cell r="E1332">
            <v>0</v>
          </cell>
          <cell r="F1332">
            <v>0</v>
          </cell>
          <cell r="G1332">
            <v>0</v>
          </cell>
          <cell r="N1332">
            <v>0</v>
          </cell>
          <cell r="P1332">
            <v>0</v>
          </cell>
        </row>
        <row r="1333">
          <cell r="B1333">
            <v>0</v>
          </cell>
          <cell r="D1333">
            <v>0</v>
          </cell>
          <cell r="E1333">
            <v>0</v>
          </cell>
          <cell r="F1333">
            <v>0</v>
          </cell>
          <cell r="G1333">
            <v>0</v>
          </cell>
          <cell r="N1333">
            <v>0</v>
          </cell>
          <cell r="P1333">
            <v>0</v>
          </cell>
        </row>
        <row r="1334">
          <cell r="B1334">
            <v>0</v>
          </cell>
          <cell r="D1334">
            <v>0</v>
          </cell>
          <cell r="E1334">
            <v>0</v>
          </cell>
          <cell r="F1334">
            <v>0</v>
          </cell>
          <cell r="G1334">
            <v>0</v>
          </cell>
          <cell r="N1334">
            <v>0</v>
          </cell>
          <cell r="P1334">
            <v>0</v>
          </cell>
        </row>
        <row r="1335">
          <cell r="B1335">
            <v>0</v>
          </cell>
          <cell r="D1335">
            <v>0</v>
          </cell>
          <cell r="E1335">
            <v>0</v>
          </cell>
          <cell r="F1335">
            <v>0</v>
          </cell>
          <cell r="G1335">
            <v>0</v>
          </cell>
          <cell r="N1335">
            <v>0</v>
          </cell>
          <cell r="P1335">
            <v>0</v>
          </cell>
        </row>
        <row r="1336">
          <cell r="B1336">
            <v>0</v>
          </cell>
          <cell r="D1336">
            <v>0</v>
          </cell>
          <cell r="E1336">
            <v>0</v>
          </cell>
          <cell r="F1336">
            <v>0</v>
          </cell>
          <cell r="G1336">
            <v>0</v>
          </cell>
          <cell r="N1336">
            <v>0</v>
          </cell>
          <cell r="P1336">
            <v>0</v>
          </cell>
        </row>
        <row r="1337">
          <cell r="B1337">
            <v>0</v>
          </cell>
          <cell r="D1337">
            <v>0</v>
          </cell>
          <cell r="E1337">
            <v>0</v>
          </cell>
          <cell r="F1337">
            <v>0</v>
          </cell>
          <cell r="G1337">
            <v>0</v>
          </cell>
          <cell r="N1337">
            <v>0</v>
          </cell>
          <cell r="P1337">
            <v>0</v>
          </cell>
        </row>
        <row r="1338">
          <cell r="B1338">
            <v>0</v>
          </cell>
          <cell r="D1338">
            <v>0</v>
          </cell>
          <cell r="E1338">
            <v>0</v>
          </cell>
          <cell r="F1338">
            <v>0</v>
          </cell>
          <cell r="G1338">
            <v>0</v>
          </cell>
          <cell r="N1338">
            <v>0</v>
          </cell>
          <cell r="P1338">
            <v>0</v>
          </cell>
        </row>
        <row r="1339">
          <cell r="B1339">
            <v>0</v>
          </cell>
          <cell r="D1339">
            <v>0</v>
          </cell>
          <cell r="E1339">
            <v>0</v>
          </cell>
          <cell r="F1339">
            <v>0</v>
          </cell>
          <cell r="G1339">
            <v>0</v>
          </cell>
          <cell r="N1339">
            <v>0</v>
          </cell>
          <cell r="P1339">
            <v>0</v>
          </cell>
        </row>
        <row r="1340">
          <cell r="B1340">
            <v>0</v>
          </cell>
          <cell r="D1340">
            <v>0</v>
          </cell>
          <cell r="E1340">
            <v>0</v>
          </cell>
          <cell r="F1340">
            <v>0</v>
          </cell>
          <cell r="G1340">
            <v>0</v>
          </cell>
          <cell r="N1340">
            <v>0</v>
          </cell>
          <cell r="P1340">
            <v>0</v>
          </cell>
        </row>
        <row r="1341">
          <cell r="B1341">
            <v>0</v>
          </cell>
          <cell r="D1341">
            <v>0</v>
          </cell>
          <cell r="E1341">
            <v>0</v>
          </cell>
          <cell r="F1341">
            <v>0</v>
          </cell>
          <cell r="G1341">
            <v>0</v>
          </cell>
          <cell r="N1341">
            <v>0</v>
          </cell>
          <cell r="P1341">
            <v>0</v>
          </cell>
        </row>
        <row r="1342">
          <cell r="B1342">
            <v>0</v>
          </cell>
          <cell r="D1342">
            <v>0</v>
          </cell>
          <cell r="E1342">
            <v>0</v>
          </cell>
          <cell r="F1342">
            <v>0</v>
          </cell>
          <cell r="G1342">
            <v>0</v>
          </cell>
          <cell r="N1342">
            <v>0</v>
          </cell>
          <cell r="P1342">
            <v>0</v>
          </cell>
        </row>
        <row r="1343">
          <cell r="B1343">
            <v>0</v>
          </cell>
          <cell r="D1343">
            <v>0</v>
          </cell>
          <cell r="E1343">
            <v>0</v>
          </cell>
          <cell r="F1343">
            <v>0</v>
          </cell>
          <cell r="G1343">
            <v>0</v>
          </cell>
          <cell r="N1343">
            <v>0</v>
          </cell>
          <cell r="P1343">
            <v>0</v>
          </cell>
        </row>
        <row r="1344">
          <cell r="B1344">
            <v>0</v>
          </cell>
          <cell r="D1344">
            <v>0</v>
          </cell>
          <cell r="E1344">
            <v>0</v>
          </cell>
          <cell r="F1344">
            <v>0</v>
          </cell>
          <cell r="G1344">
            <v>0</v>
          </cell>
          <cell r="N1344">
            <v>0</v>
          </cell>
          <cell r="P1344">
            <v>0</v>
          </cell>
        </row>
        <row r="1345">
          <cell r="B1345">
            <v>0</v>
          </cell>
          <cell r="D1345">
            <v>0</v>
          </cell>
          <cell r="E1345">
            <v>0</v>
          </cell>
          <cell r="F1345">
            <v>0</v>
          </cell>
          <cell r="G1345">
            <v>0</v>
          </cell>
          <cell r="N1345">
            <v>0</v>
          </cell>
          <cell r="P1345">
            <v>0</v>
          </cell>
        </row>
        <row r="1346">
          <cell r="B1346">
            <v>0</v>
          </cell>
          <cell r="D1346">
            <v>0</v>
          </cell>
          <cell r="E1346">
            <v>0</v>
          </cell>
          <cell r="F1346">
            <v>0</v>
          </cell>
          <cell r="G1346">
            <v>0</v>
          </cell>
          <cell r="N1346">
            <v>0</v>
          </cell>
          <cell r="P1346">
            <v>0</v>
          </cell>
        </row>
        <row r="1347">
          <cell r="B1347">
            <v>0</v>
          </cell>
          <cell r="D1347">
            <v>0</v>
          </cell>
          <cell r="E1347">
            <v>0</v>
          </cell>
          <cell r="F1347">
            <v>0</v>
          </cell>
          <cell r="G1347">
            <v>0</v>
          </cell>
          <cell r="N1347">
            <v>0</v>
          </cell>
          <cell r="P1347">
            <v>0</v>
          </cell>
        </row>
        <row r="1348">
          <cell r="B1348">
            <v>0</v>
          </cell>
          <cell r="D1348">
            <v>0</v>
          </cell>
          <cell r="E1348">
            <v>0</v>
          </cell>
          <cell r="F1348">
            <v>0</v>
          </cell>
          <cell r="G1348">
            <v>0</v>
          </cell>
          <cell r="N1348">
            <v>0</v>
          </cell>
          <cell r="P1348">
            <v>0</v>
          </cell>
        </row>
        <row r="1349">
          <cell r="B1349">
            <v>0</v>
          </cell>
          <cell r="D1349">
            <v>0</v>
          </cell>
          <cell r="E1349">
            <v>0</v>
          </cell>
          <cell r="F1349">
            <v>0</v>
          </cell>
          <cell r="G1349">
            <v>0</v>
          </cell>
          <cell r="N1349">
            <v>0</v>
          </cell>
          <cell r="P1349">
            <v>0</v>
          </cell>
        </row>
        <row r="1350">
          <cell r="B1350">
            <v>0</v>
          </cell>
          <cell r="D1350">
            <v>0</v>
          </cell>
          <cell r="E1350">
            <v>0</v>
          </cell>
          <cell r="F1350">
            <v>0</v>
          </cell>
          <cell r="G1350">
            <v>0</v>
          </cell>
          <cell r="N1350">
            <v>0</v>
          </cell>
          <cell r="P1350">
            <v>0</v>
          </cell>
        </row>
        <row r="1351">
          <cell r="B1351">
            <v>0</v>
          </cell>
          <cell r="D1351">
            <v>0</v>
          </cell>
          <cell r="E1351">
            <v>0</v>
          </cell>
          <cell r="F1351">
            <v>0</v>
          </cell>
          <cell r="G1351">
            <v>0</v>
          </cell>
          <cell r="N1351">
            <v>0</v>
          </cell>
          <cell r="P1351">
            <v>0</v>
          </cell>
        </row>
        <row r="1352">
          <cell r="B1352">
            <v>0</v>
          </cell>
          <cell r="D1352">
            <v>0</v>
          </cell>
          <cell r="E1352">
            <v>0</v>
          </cell>
          <cell r="F1352">
            <v>0</v>
          </cell>
          <cell r="G1352">
            <v>0</v>
          </cell>
          <cell r="N1352">
            <v>0</v>
          </cell>
          <cell r="P1352">
            <v>0</v>
          </cell>
        </row>
        <row r="1353">
          <cell r="B1353">
            <v>0</v>
          </cell>
          <cell r="D1353">
            <v>0</v>
          </cell>
          <cell r="E1353">
            <v>0</v>
          </cell>
          <cell r="F1353">
            <v>0</v>
          </cell>
          <cell r="G1353">
            <v>0</v>
          </cell>
          <cell r="N1353">
            <v>0</v>
          </cell>
          <cell r="P1353">
            <v>0</v>
          </cell>
        </row>
        <row r="1354">
          <cell r="B1354">
            <v>0</v>
          </cell>
          <cell r="D1354">
            <v>0</v>
          </cell>
          <cell r="E1354">
            <v>0</v>
          </cell>
          <cell r="F1354">
            <v>0</v>
          </cell>
          <cell r="G1354">
            <v>0</v>
          </cell>
          <cell r="N1354">
            <v>0</v>
          </cell>
          <cell r="P1354">
            <v>0</v>
          </cell>
        </row>
        <row r="1355">
          <cell r="B1355">
            <v>0</v>
          </cell>
          <cell r="D1355">
            <v>0</v>
          </cell>
          <cell r="E1355">
            <v>0</v>
          </cell>
          <cell r="F1355">
            <v>0</v>
          </cell>
          <cell r="G1355">
            <v>0</v>
          </cell>
          <cell r="N1355">
            <v>0</v>
          </cell>
          <cell r="P1355">
            <v>0</v>
          </cell>
        </row>
        <row r="1356">
          <cell r="B1356">
            <v>0</v>
          </cell>
          <cell r="D1356">
            <v>0</v>
          </cell>
          <cell r="E1356">
            <v>0</v>
          </cell>
          <cell r="F1356">
            <v>0</v>
          </cell>
          <cell r="G1356">
            <v>0</v>
          </cell>
          <cell r="N1356">
            <v>0</v>
          </cell>
          <cell r="P1356">
            <v>0</v>
          </cell>
        </row>
        <row r="1357">
          <cell r="B1357">
            <v>0</v>
          </cell>
          <cell r="D1357">
            <v>0</v>
          </cell>
          <cell r="E1357">
            <v>0</v>
          </cell>
          <cell r="F1357">
            <v>0</v>
          </cell>
          <cell r="G1357">
            <v>0</v>
          </cell>
          <cell r="N1357">
            <v>0</v>
          </cell>
          <cell r="P1357">
            <v>0</v>
          </cell>
        </row>
        <row r="1358">
          <cell r="B1358">
            <v>0</v>
          </cell>
          <cell r="D1358">
            <v>0</v>
          </cell>
          <cell r="E1358">
            <v>0</v>
          </cell>
          <cell r="F1358">
            <v>0</v>
          </cell>
          <cell r="G1358">
            <v>0</v>
          </cell>
          <cell r="N1358">
            <v>0</v>
          </cell>
          <cell r="P1358">
            <v>0</v>
          </cell>
        </row>
        <row r="1359">
          <cell r="B1359">
            <v>0</v>
          </cell>
          <cell r="D1359">
            <v>0</v>
          </cell>
          <cell r="E1359">
            <v>0</v>
          </cell>
          <cell r="F1359">
            <v>0</v>
          </cell>
          <cell r="G1359">
            <v>0</v>
          </cell>
          <cell r="N1359">
            <v>0</v>
          </cell>
          <cell r="P1359">
            <v>0</v>
          </cell>
        </row>
        <row r="1360">
          <cell r="B1360">
            <v>0</v>
          </cell>
          <cell r="D1360">
            <v>0</v>
          </cell>
          <cell r="E1360">
            <v>0</v>
          </cell>
          <cell r="F1360">
            <v>0</v>
          </cell>
          <cell r="G1360">
            <v>0</v>
          </cell>
          <cell r="N1360">
            <v>0</v>
          </cell>
          <cell r="P1360">
            <v>0</v>
          </cell>
        </row>
        <row r="1361">
          <cell r="B1361">
            <v>0</v>
          </cell>
          <cell r="D1361">
            <v>0</v>
          </cell>
          <cell r="E1361">
            <v>0</v>
          </cell>
          <cell r="F1361">
            <v>0</v>
          </cell>
          <cell r="G1361">
            <v>0</v>
          </cell>
          <cell r="N1361">
            <v>0</v>
          </cell>
          <cell r="P1361">
            <v>0</v>
          </cell>
        </row>
        <row r="1362">
          <cell r="B1362">
            <v>0</v>
          </cell>
          <cell r="D1362">
            <v>0</v>
          </cell>
          <cell r="E1362">
            <v>0</v>
          </cell>
          <cell r="F1362">
            <v>0</v>
          </cell>
          <cell r="G1362">
            <v>0</v>
          </cell>
          <cell r="N1362">
            <v>0</v>
          </cell>
          <cell r="P1362">
            <v>0</v>
          </cell>
        </row>
        <row r="1363">
          <cell r="B1363">
            <v>0</v>
          </cell>
          <cell r="D1363">
            <v>0</v>
          </cell>
          <cell r="E1363">
            <v>0</v>
          </cell>
          <cell r="F1363">
            <v>0</v>
          </cell>
          <cell r="G1363">
            <v>0</v>
          </cell>
          <cell r="N1363">
            <v>0</v>
          </cell>
          <cell r="P1363">
            <v>0</v>
          </cell>
        </row>
        <row r="1364">
          <cell r="B1364">
            <v>0</v>
          </cell>
          <cell r="D1364">
            <v>0</v>
          </cell>
          <cell r="E1364">
            <v>0</v>
          </cell>
          <cell r="F1364">
            <v>0</v>
          </cell>
          <cell r="G1364">
            <v>0</v>
          </cell>
          <cell r="N1364">
            <v>0</v>
          </cell>
          <cell r="P1364">
            <v>0</v>
          </cell>
        </row>
        <row r="1365">
          <cell r="B1365">
            <v>0</v>
          </cell>
          <cell r="D1365">
            <v>0</v>
          </cell>
          <cell r="E1365">
            <v>0</v>
          </cell>
          <cell r="F1365">
            <v>0</v>
          </cell>
          <cell r="G1365">
            <v>0</v>
          </cell>
          <cell r="N1365">
            <v>0</v>
          </cell>
          <cell r="P1365">
            <v>0</v>
          </cell>
        </row>
        <row r="1366">
          <cell r="B1366">
            <v>0</v>
          </cell>
          <cell r="D1366">
            <v>0</v>
          </cell>
          <cell r="E1366">
            <v>0</v>
          </cell>
          <cell r="F1366">
            <v>0</v>
          </cell>
          <cell r="G1366">
            <v>0</v>
          </cell>
          <cell r="N1366">
            <v>0</v>
          </cell>
          <cell r="P1366">
            <v>0</v>
          </cell>
        </row>
        <row r="1367">
          <cell r="B1367">
            <v>0</v>
          </cell>
          <cell r="D1367">
            <v>0</v>
          </cell>
          <cell r="E1367">
            <v>0</v>
          </cell>
          <cell r="F1367">
            <v>0</v>
          </cell>
          <cell r="G1367">
            <v>0</v>
          </cell>
          <cell r="N1367">
            <v>0</v>
          </cell>
          <cell r="P1367">
            <v>0</v>
          </cell>
        </row>
        <row r="1368">
          <cell r="B1368">
            <v>0</v>
          </cell>
          <cell r="D1368">
            <v>0</v>
          </cell>
          <cell r="E1368">
            <v>0</v>
          </cell>
          <cell r="F1368">
            <v>0</v>
          </cell>
          <cell r="G1368">
            <v>0</v>
          </cell>
          <cell r="N1368">
            <v>0</v>
          </cell>
          <cell r="P1368">
            <v>0</v>
          </cell>
        </row>
        <row r="1369">
          <cell r="B1369">
            <v>0</v>
          </cell>
          <cell r="D1369">
            <v>0</v>
          </cell>
          <cell r="E1369">
            <v>0</v>
          </cell>
          <cell r="F1369">
            <v>0</v>
          </cell>
          <cell r="G1369">
            <v>0</v>
          </cell>
          <cell r="N1369">
            <v>0</v>
          </cell>
          <cell r="P1369">
            <v>0</v>
          </cell>
        </row>
        <row r="1370">
          <cell r="B1370">
            <v>0</v>
          </cell>
          <cell r="D1370">
            <v>0</v>
          </cell>
          <cell r="E1370">
            <v>0</v>
          </cell>
          <cell r="F1370">
            <v>0</v>
          </cell>
          <cell r="G1370">
            <v>0</v>
          </cell>
          <cell r="N1370">
            <v>0</v>
          </cell>
          <cell r="P1370">
            <v>0</v>
          </cell>
        </row>
        <row r="1371">
          <cell r="B1371">
            <v>0</v>
          </cell>
          <cell r="D1371">
            <v>0</v>
          </cell>
          <cell r="E1371">
            <v>0</v>
          </cell>
          <cell r="F1371">
            <v>0</v>
          </cell>
          <cell r="G1371">
            <v>0</v>
          </cell>
          <cell r="N1371">
            <v>0</v>
          </cell>
          <cell r="P1371">
            <v>0</v>
          </cell>
        </row>
        <row r="1372">
          <cell r="B1372">
            <v>0</v>
          </cell>
          <cell r="D1372">
            <v>0</v>
          </cell>
          <cell r="E1372">
            <v>0</v>
          </cell>
          <cell r="F1372">
            <v>0</v>
          </cell>
          <cell r="G1372">
            <v>0</v>
          </cell>
          <cell r="N1372">
            <v>0</v>
          </cell>
          <cell r="P1372">
            <v>0</v>
          </cell>
        </row>
        <row r="1373">
          <cell r="B1373">
            <v>0</v>
          </cell>
          <cell r="D1373">
            <v>0</v>
          </cell>
          <cell r="E1373">
            <v>0</v>
          </cell>
          <cell r="F1373">
            <v>0</v>
          </cell>
          <cell r="G1373">
            <v>0</v>
          </cell>
          <cell r="N1373">
            <v>0</v>
          </cell>
          <cell r="P1373">
            <v>0</v>
          </cell>
        </row>
        <row r="1374">
          <cell r="B1374">
            <v>0</v>
          </cell>
          <cell r="D1374">
            <v>0</v>
          </cell>
          <cell r="E1374">
            <v>0</v>
          </cell>
          <cell r="F1374">
            <v>0</v>
          </cell>
          <cell r="G1374">
            <v>0</v>
          </cell>
          <cell r="N1374">
            <v>0</v>
          </cell>
          <cell r="P1374">
            <v>0</v>
          </cell>
        </row>
        <row r="1375">
          <cell r="B1375">
            <v>0</v>
          </cell>
          <cell r="D1375">
            <v>0</v>
          </cell>
          <cell r="E1375">
            <v>0</v>
          </cell>
          <cell r="F1375">
            <v>0</v>
          </cell>
          <cell r="G1375">
            <v>0</v>
          </cell>
          <cell r="N1375">
            <v>0</v>
          </cell>
          <cell r="P1375">
            <v>0</v>
          </cell>
        </row>
        <row r="1376">
          <cell r="B1376">
            <v>0</v>
          </cell>
          <cell r="D1376">
            <v>0</v>
          </cell>
          <cell r="E1376">
            <v>0</v>
          </cell>
          <cell r="F1376">
            <v>0</v>
          </cell>
          <cell r="G1376">
            <v>0</v>
          </cell>
          <cell r="N1376">
            <v>0</v>
          </cell>
          <cell r="P1376">
            <v>0</v>
          </cell>
        </row>
        <row r="1377">
          <cell r="B1377">
            <v>0</v>
          </cell>
          <cell r="D1377">
            <v>0</v>
          </cell>
          <cell r="E1377">
            <v>0</v>
          </cell>
          <cell r="F1377">
            <v>0</v>
          </cell>
          <cell r="G1377">
            <v>0</v>
          </cell>
          <cell r="N1377">
            <v>0</v>
          </cell>
          <cell r="P1377">
            <v>0</v>
          </cell>
        </row>
        <row r="1378">
          <cell r="B1378">
            <v>0</v>
          </cell>
          <cell r="D1378">
            <v>0</v>
          </cell>
          <cell r="E1378">
            <v>0</v>
          </cell>
          <cell r="F1378">
            <v>0</v>
          </cell>
          <cell r="G1378">
            <v>0</v>
          </cell>
          <cell r="N1378">
            <v>0</v>
          </cell>
          <cell r="P1378">
            <v>0</v>
          </cell>
        </row>
        <row r="1379">
          <cell r="B1379">
            <v>0</v>
          </cell>
          <cell r="D1379">
            <v>0</v>
          </cell>
          <cell r="E1379">
            <v>0</v>
          </cell>
          <cell r="F1379">
            <v>0</v>
          </cell>
          <cell r="G1379">
            <v>0</v>
          </cell>
          <cell r="N1379">
            <v>0</v>
          </cell>
          <cell r="P1379">
            <v>0</v>
          </cell>
        </row>
        <row r="1380">
          <cell r="B1380">
            <v>0</v>
          </cell>
          <cell r="D1380">
            <v>0</v>
          </cell>
          <cell r="E1380">
            <v>0</v>
          </cell>
          <cell r="F1380">
            <v>0</v>
          </cell>
          <cell r="G1380">
            <v>0</v>
          </cell>
          <cell r="N1380">
            <v>0</v>
          </cell>
          <cell r="P1380">
            <v>0</v>
          </cell>
        </row>
        <row r="1381">
          <cell r="B1381">
            <v>0</v>
          </cell>
          <cell r="D1381">
            <v>0</v>
          </cell>
          <cell r="E1381">
            <v>0</v>
          </cell>
          <cell r="F1381">
            <v>0</v>
          </cell>
          <cell r="G1381">
            <v>0</v>
          </cell>
          <cell r="N1381">
            <v>0</v>
          </cell>
          <cell r="P1381">
            <v>0</v>
          </cell>
        </row>
        <row r="1382">
          <cell r="B1382">
            <v>0</v>
          </cell>
          <cell r="D1382">
            <v>0</v>
          </cell>
          <cell r="E1382">
            <v>0</v>
          </cell>
          <cell r="F1382">
            <v>0</v>
          </cell>
          <cell r="G1382">
            <v>0</v>
          </cell>
          <cell r="N1382">
            <v>0</v>
          </cell>
          <cell r="P1382">
            <v>0</v>
          </cell>
        </row>
        <row r="1383">
          <cell r="B1383">
            <v>0</v>
          </cell>
          <cell r="D1383">
            <v>0</v>
          </cell>
          <cell r="E1383">
            <v>0</v>
          </cell>
          <cell r="F1383">
            <v>0</v>
          </cell>
          <cell r="G1383">
            <v>0</v>
          </cell>
          <cell r="N1383">
            <v>0</v>
          </cell>
          <cell r="P1383">
            <v>0</v>
          </cell>
        </row>
        <row r="1384">
          <cell r="B1384">
            <v>0</v>
          </cell>
          <cell r="D1384">
            <v>0</v>
          </cell>
          <cell r="E1384">
            <v>0</v>
          </cell>
          <cell r="F1384">
            <v>0</v>
          </cell>
          <cell r="G1384">
            <v>0</v>
          </cell>
          <cell r="N1384">
            <v>0</v>
          </cell>
          <cell r="P1384">
            <v>0</v>
          </cell>
        </row>
        <row r="1385">
          <cell r="B1385">
            <v>0</v>
          </cell>
          <cell r="D1385">
            <v>0</v>
          </cell>
          <cell r="E1385">
            <v>0</v>
          </cell>
          <cell r="F1385">
            <v>0</v>
          </cell>
          <cell r="G1385">
            <v>0</v>
          </cell>
          <cell r="N1385">
            <v>0</v>
          </cell>
          <cell r="P1385">
            <v>0</v>
          </cell>
        </row>
        <row r="1386">
          <cell r="B1386">
            <v>0</v>
          </cell>
          <cell r="D1386">
            <v>0</v>
          </cell>
          <cell r="E1386">
            <v>0</v>
          </cell>
          <cell r="F1386">
            <v>0</v>
          </cell>
          <cell r="G1386">
            <v>0</v>
          </cell>
          <cell r="N1386">
            <v>0</v>
          </cell>
          <cell r="P1386">
            <v>0</v>
          </cell>
        </row>
        <row r="1387">
          <cell r="B1387">
            <v>0</v>
          </cell>
          <cell r="D1387">
            <v>0</v>
          </cell>
          <cell r="E1387">
            <v>0</v>
          </cell>
          <cell r="F1387">
            <v>0</v>
          </cell>
          <cell r="G1387">
            <v>0</v>
          </cell>
          <cell r="N1387">
            <v>0</v>
          </cell>
          <cell r="P1387">
            <v>0</v>
          </cell>
        </row>
        <row r="1388">
          <cell r="B1388">
            <v>0</v>
          </cell>
          <cell r="D1388">
            <v>0</v>
          </cell>
          <cell r="E1388">
            <v>0</v>
          </cell>
          <cell r="F1388">
            <v>0</v>
          </cell>
          <cell r="G1388">
            <v>0</v>
          </cell>
          <cell r="N1388">
            <v>0</v>
          </cell>
          <cell r="P1388">
            <v>0</v>
          </cell>
        </row>
        <row r="1389">
          <cell r="B1389">
            <v>0</v>
          </cell>
          <cell r="D1389">
            <v>0</v>
          </cell>
          <cell r="E1389">
            <v>0</v>
          </cell>
          <cell r="F1389">
            <v>0</v>
          </cell>
          <cell r="G1389">
            <v>0</v>
          </cell>
          <cell r="N1389">
            <v>0</v>
          </cell>
          <cell r="P1389">
            <v>0</v>
          </cell>
        </row>
        <row r="1390">
          <cell r="B1390">
            <v>0</v>
          </cell>
          <cell r="D1390">
            <v>0</v>
          </cell>
          <cell r="E1390">
            <v>0</v>
          </cell>
          <cell r="F1390">
            <v>0</v>
          </cell>
          <cell r="G1390">
            <v>0</v>
          </cell>
          <cell r="N1390">
            <v>0</v>
          </cell>
          <cell r="P1390">
            <v>0</v>
          </cell>
        </row>
        <row r="1391">
          <cell r="B1391">
            <v>0</v>
          </cell>
          <cell r="D1391">
            <v>0</v>
          </cell>
          <cell r="E1391">
            <v>0</v>
          </cell>
          <cell r="F1391">
            <v>0</v>
          </cell>
          <cell r="G1391">
            <v>0</v>
          </cell>
          <cell r="N1391">
            <v>0</v>
          </cell>
          <cell r="P1391">
            <v>0</v>
          </cell>
        </row>
        <row r="1392">
          <cell r="B1392">
            <v>0</v>
          </cell>
          <cell r="D1392">
            <v>0</v>
          </cell>
          <cell r="E1392">
            <v>0</v>
          </cell>
          <cell r="F1392">
            <v>0</v>
          </cell>
          <cell r="G1392">
            <v>0</v>
          </cell>
          <cell r="N1392">
            <v>0</v>
          </cell>
          <cell r="P1392">
            <v>0</v>
          </cell>
        </row>
        <row r="1393">
          <cell r="B1393">
            <v>0</v>
          </cell>
          <cell r="D1393">
            <v>0</v>
          </cell>
          <cell r="E1393">
            <v>0</v>
          </cell>
          <cell r="F1393">
            <v>0</v>
          </cell>
          <cell r="G1393">
            <v>0</v>
          </cell>
          <cell r="N1393">
            <v>0</v>
          </cell>
          <cell r="P1393">
            <v>0</v>
          </cell>
        </row>
        <row r="1394">
          <cell r="B1394">
            <v>0</v>
          </cell>
          <cell r="D1394">
            <v>0</v>
          </cell>
          <cell r="E1394">
            <v>0</v>
          </cell>
          <cell r="F1394">
            <v>0</v>
          </cell>
          <cell r="G1394">
            <v>0</v>
          </cell>
          <cell r="N1394">
            <v>0</v>
          </cell>
          <cell r="P1394">
            <v>0</v>
          </cell>
        </row>
        <row r="1395">
          <cell r="B1395">
            <v>0</v>
          </cell>
          <cell r="D1395">
            <v>0</v>
          </cell>
          <cell r="E1395">
            <v>0</v>
          </cell>
          <cell r="F1395">
            <v>0</v>
          </cell>
          <cell r="G1395">
            <v>0</v>
          </cell>
          <cell r="N1395">
            <v>0</v>
          </cell>
          <cell r="P1395">
            <v>0</v>
          </cell>
        </row>
        <row r="1396">
          <cell r="B1396">
            <v>0</v>
          </cell>
          <cell r="D1396">
            <v>0</v>
          </cell>
          <cell r="E1396">
            <v>0</v>
          </cell>
          <cell r="F1396">
            <v>0</v>
          </cell>
          <cell r="G1396">
            <v>0</v>
          </cell>
          <cell r="N1396">
            <v>0</v>
          </cell>
          <cell r="P1396">
            <v>0</v>
          </cell>
        </row>
        <row r="1397">
          <cell r="B1397">
            <v>0</v>
          </cell>
          <cell r="D1397">
            <v>0</v>
          </cell>
          <cell r="E1397">
            <v>0</v>
          </cell>
          <cell r="F1397">
            <v>0</v>
          </cell>
          <cell r="G1397">
            <v>0</v>
          </cell>
          <cell r="N1397">
            <v>0</v>
          </cell>
          <cell r="P1397">
            <v>0</v>
          </cell>
        </row>
        <row r="1398">
          <cell r="B1398">
            <v>0</v>
          </cell>
          <cell r="D1398">
            <v>0</v>
          </cell>
          <cell r="E1398">
            <v>0</v>
          </cell>
          <cell r="F1398">
            <v>0</v>
          </cell>
          <cell r="G1398">
            <v>0</v>
          </cell>
          <cell r="N1398">
            <v>0</v>
          </cell>
          <cell r="P1398">
            <v>0</v>
          </cell>
        </row>
        <row r="1399">
          <cell r="B1399">
            <v>0</v>
          </cell>
          <cell r="D1399">
            <v>0</v>
          </cell>
          <cell r="E1399">
            <v>0</v>
          </cell>
          <cell r="F1399">
            <v>0</v>
          </cell>
          <cell r="G1399">
            <v>0</v>
          </cell>
          <cell r="N1399">
            <v>0</v>
          </cell>
          <cell r="P1399">
            <v>0</v>
          </cell>
        </row>
        <row r="1400">
          <cell r="B1400">
            <v>0</v>
          </cell>
          <cell r="D1400">
            <v>0</v>
          </cell>
          <cell r="E1400">
            <v>0</v>
          </cell>
          <cell r="F1400">
            <v>0</v>
          </cell>
          <cell r="G1400">
            <v>0</v>
          </cell>
          <cell r="N1400">
            <v>0</v>
          </cell>
          <cell r="P1400">
            <v>0</v>
          </cell>
        </row>
        <row r="1401">
          <cell r="B1401">
            <v>0</v>
          </cell>
          <cell r="D1401">
            <v>0</v>
          </cell>
          <cell r="E1401">
            <v>0</v>
          </cell>
          <cell r="F1401">
            <v>0</v>
          </cell>
          <cell r="G1401">
            <v>0</v>
          </cell>
          <cell r="N1401">
            <v>0</v>
          </cell>
          <cell r="P1401">
            <v>0</v>
          </cell>
        </row>
        <row r="1402">
          <cell r="B1402">
            <v>0</v>
          </cell>
          <cell r="D1402">
            <v>0</v>
          </cell>
          <cell r="E1402">
            <v>0</v>
          </cell>
          <cell r="F1402">
            <v>0</v>
          </cell>
          <cell r="G1402">
            <v>0</v>
          </cell>
          <cell r="N1402">
            <v>0</v>
          </cell>
          <cell r="P1402">
            <v>0</v>
          </cell>
        </row>
        <row r="1403">
          <cell r="B1403">
            <v>0</v>
          </cell>
          <cell r="D1403">
            <v>0</v>
          </cell>
          <cell r="E1403">
            <v>0</v>
          </cell>
          <cell r="F1403">
            <v>0</v>
          </cell>
          <cell r="G1403">
            <v>0</v>
          </cell>
          <cell r="N1403">
            <v>0</v>
          </cell>
          <cell r="P1403">
            <v>0</v>
          </cell>
        </row>
        <row r="1404">
          <cell r="B1404">
            <v>0</v>
          </cell>
          <cell r="D1404">
            <v>0</v>
          </cell>
          <cell r="E1404">
            <v>0</v>
          </cell>
          <cell r="F1404">
            <v>0</v>
          </cell>
          <cell r="G1404">
            <v>0</v>
          </cell>
          <cell r="N1404">
            <v>0</v>
          </cell>
          <cell r="P1404">
            <v>0</v>
          </cell>
        </row>
        <row r="1405">
          <cell r="B1405">
            <v>0</v>
          </cell>
          <cell r="D1405">
            <v>0</v>
          </cell>
          <cell r="E1405">
            <v>0</v>
          </cell>
          <cell r="F1405">
            <v>0</v>
          </cell>
          <cell r="G1405">
            <v>0</v>
          </cell>
          <cell r="N1405">
            <v>0</v>
          </cell>
          <cell r="P1405">
            <v>0</v>
          </cell>
        </row>
        <row r="1406">
          <cell r="B1406">
            <v>0</v>
          </cell>
          <cell r="D1406">
            <v>0</v>
          </cell>
          <cell r="E1406">
            <v>0</v>
          </cell>
          <cell r="F1406">
            <v>0</v>
          </cell>
          <cell r="G1406">
            <v>0</v>
          </cell>
          <cell r="N1406">
            <v>0</v>
          </cell>
          <cell r="P1406">
            <v>0</v>
          </cell>
        </row>
        <row r="1407">
          <cell r="B1407">
            <v>0</v>
          </cell>
          <cell r="D1407">
            <v>0</v>
          </cell>
          <cell r="E1407">
            <v>0</v>
          </cell>
          <cell r="F1407">
            <v>0</v>
          </cell>
          <cell r="G1407">
            <v>0</v>
          </cell>
          <cell r="N1407">
            <v>0</v>
          </cell>
          <cell r="P1407">
            <v>0</v>
          </cell>
        </row>
        <row r="1408">
          <cell r="B1408">
            <v>0</v>
          </cell>
          <cell r="D1408">
            <v>0</v>
          </cell>
          <cell r="E1408">
            <v>0</v>
          </cell>
          <cell r="F1408">
            <v>0</v>
          </cell>
          <cell r="G1408">
            <v>0</v>
          </cell>
          <cell r="N1408">
            <v>0</v>
          </cell>
          <cell r="P1408">
            <v>0</v>
          </cell>
        </row>
        <row r="1409">
          <cell r="B1409">
            <v>0</v>
          </cell>
          <cell r="D1409">
            <v>0</v>
          </cell>
          <cell r="E1409">
            <v>0</v>
          </cell>
          <cell r="F1409">
            <v>0</v>
          </cell>
          <cell r="G1409">
            <v>0</v>
          </cell>
          <cell r="N1409">
            <v>0</v>
          </cell>
          <cell r="P1409">
            <v>0</v>
          </cell>
        </row>
        <row r="1410">
          <cell r="B1410">
            <v>0</v>
          </cell>
          <cell r="D1410">
            <v>0</v>
          </cell>
          <cell r="E1410">
            <v>0</v>
          </cell>
          <cell r="F1410">
            <v>0</v>
          </cell>
          <cell r="G1410">
            <v>0</v>
          </cell>
          <cell r="N1410">
            <v>0</v>
          </cell>
          <cell r="P1410">
            <v>0</v>
          </cell>
        </row>
        <row r="1411">
          <cell r="B1411">
            <v>0</v>
          </cell>
          <cell r="D1411">
            <v>0</v>
          </cell>
          <cell r="E1411">
            <v>0</v>
          </cell>
          <cell r="F1411">
            <v>0</v>
          </cell>
          <cell r="G1411">
            <v>0</v>
          </cell>
          <cell r="N1411">
            <v>0</v>
          </cell>
          <cell r="P1411">
            <v>0</v>
          </cell>
        </row>
        <row r="1412">
          <cell r="B1412">
            <v>0</v>
          </cell>
          <cell r="D1412">
            <v>0</v>
          </cell>
          <cell r="E1412">
            <v>0</v>
          </cell>
          <cell r="F1412">
            <v>0</v>
          </cell>
          <cell r="G1412">
            <v>0</v>
          </cell>
          <cell r="N1412">
            <v>0</v>
          </cell>
          <cell r="P1412">
            <v>0</v>
          </cell>
        </row>
        <row r="1413">
          <cell r="B1413">
            <v>0</v>
          </cell>
          <cell r="D1413">
            <v>0</v>
          </cell>
          <cell r="E1413">
            <v>0</v>
          </cell>
          <cell r="F1413">
            <v>0</v>
          </cell>
          <cell r="G1413">
            <v>0</v>
          </cell>
          <cell r="N1413">
            <v>0</v>
          </cell>
          <cell r="P1413">
            <v>0</v>
          </cell>
        </row>
        <row r="1414">
          <cell r="B1414">
            <v>0</v>
          </cell>
          <cell r="D1414">
            <v>0</v>
          </cell>
          <cell r="E1414">
            <v>0</v>
          </cell>
          <cell r="F1414">
            <v>0</v>
          </cell>
          <cell r="G1414">
            <v>0</v>
          </cell>
          <cell r="N1414">
            <v>0</v>
          </cell>
          <cell r="P1414">
            <v>0</v>
          </cell>
        </row>
        <row r="1415">
          <cell r="B1415">
            <v>0</v>
          </cell>
          <cell r="D1415">
            <v>0</v>
          </cell>
          <cell r="E1415">
            <v>0</v>
          </cell>
          <cell r="F1415">
            <v>0</v>
          </cell>
          <cell r="G1415">
            <v>0</v>
          </cell>
          <cell r="N1415">
            <v>0</v>
          </cell>
          <cell r="P1415">
            <v>0</v>
          </cell>
        </row>
        <row r="1416">
          <cell r="B1416">
            <v>0</v>
          </cell>
          <cell r="D1416">
            <v>0</v>
          </cell>
          <cell r="E1416">
            <v>0</v>
          </cell>
          <cell r="F1416">
            <v>0</v>
          </cell>
          <cell r="G1416">
            <v>0</v>
          </cell>
          <cell r="N1416">
            <v>0</v>
          </cell>
          <cell r="P1416">
            <v>0</v>
          </cell>
        </row>
        <row r="1417">
          <cell r="B1417">
            <v>0</v>
          </cell>
          <cell r="D1417">
            <v>0</v>
          </cell>
          <cell r="E1417">
            <v>0</v>
          </cell>
          <cell r="F1417">
            <v>0</v>
          </cell>
          <cell r="G1417">
            <v>0</v>
          </cell>
          <cell r="N1417">
            <v>0</v>
          </cell>
          <cell r="P1417">
            <v>0</v>
          </cell>
        </row>
        <row r="1418">
          <cell r="B1418">
            <v>0</v>
          </cell>
          <cell r="D1418">
            <v>0</v>
          </cell>
          <cell r="E1418">
            <v>0</v>
          </cell>
          <cell r="F1418">
            <v>0</v>
          </cell>
          <cell r="G1418">
            <v>0</v>
          </cell>
          <cell r="N1418">
            <v>0</v>
          </cell>
          <cell r="P1418">
            <v>0</v>
          </cell>
        </row>
        <row r="1419">
          <cell r="B1419">
            <v>0</v>
          </cell>
          <cell r="D1419">
            <v>0</v>
          </cell>
          <cell r="E1419">
            <v>0</v>
          </cell>
          <cell r="F1419">
            <v>0</v>
          </cell>
          <cell r="G1419">
            <v>0</v>
          </cell>
          <cell r="N1419">
            <v>0</v>
          </cell>
          <cell r="P1419">
            <v>0</v>
          </cell>
        </row>
        <row r="1420">
          <cell r="B1420">
            <v>0</v>
          </cell>
          <cell r="D1420">
            <v>0</v>
          </cell>
          <cell r="E1420">
            <v>0</v>
          </cell>
          <cell r="F1420">
            <v>0</v>
          </cell>
          <cell r="G1420">
            <v>0</v>
          </cell>
          <cell r="N1420">
            <v>0</v>
          </cell>
          <cell r="P1420">
            <v>0</v>
          </cell>
        </row>
        <row r="1421">
          <cell r="B1421">
            <v>0</v>
          </cell>
          <cell r="D1421">
            <v>0</v>
          </cell>
          <cell r="E1421">
            <v>0</v>
          </cell>
          <cell r="F1421">
            <v>0</v>
          </cell>
          <cell r="G1421">
            <v>0</v>
          </cell>
          <cell r="N1421">
            <v>0</v>
          </cell>
          <cell r="P1421">
            <v>0</v>
          </cell>
        </row>
        <row r="1422">
          <cell r="B1422">
            <v>0</v>
          </cell>
          <cell r="D1422">
            <v>0</v>
          </cell>
          <cell r="E1422">
            <v>0</v>
          </cell>
          <cell r="F1422">
            <v>0</v>
          </cell>
          <cell r="G1422">
            <v>0</v>
          </cell>
          <cell r="N1422">
            <v>0</v>
          </cell>
          <cell r="P1422">
            <v>0</v>
          </cell>
        </row>
        <row r="1423">
          <cell r="B1423">
            <v>0</v>
          </cell>
          <cell r="D1423">
            <v>0</v>
          </cell>
          <cell r="E1423">
            <v>0</v>
          </cell>
          <cell r="F1423">
            <v>0</v>
          </cell>
          <cell r="G1423">
            <v>0</v>
          </cell>
          <cell r="N1423">
            <v>0</v>
          </cell>
          <cell r="P1423">
            <v>0</v>
          </cell>
        </row>
        <row r="1424">
          <cell r="B1424">
            <v>0</v>
          </cell>
          <cell r="D1424">
            <v>0</v>
          </cell>
          <cell r="E1424">
            <v>0</v>
          </cell>
          <cell r="F1424">
            <v>0</v>
          </cell>
          <cell r="G1424">
            <v>0</v>
          </cell>
          <cell r="N1424">
            <v>0</v>
          </cell>
          <cell r="P1424">
            <v>0</v>
          </cell>
        </row>
        <row r="1425">
          <cell r="B1425">
            <v>0</v>
          </cell>
          <cell r="D1425">
            <v>0</v>
          </cell>
          <cell r="E1425">
            <v>0</v>
          </cell>
          <cell r="F1425">
            <v>0</v>
          </cell>
          <cell r="G1425">
            <v>0</v>
          </cell>
          <cell r="N1425">
            <v>0</v>
          </cell>
          <cell r="P1425">
            <v>0</v>
          </cell>
        </row>
        <row r="1426">
          <cell r="B1426">
            <v>0</v>
          </cell>
          <cell r="D1426">
            <v>0</v>
          </cell>
          <cell r="E1426">
            <v>0</v>
          </cell>
          <cell r="F1426">
            <v>0</v>
          </cell>
          <cell r="G1426">
            <v>0</v>
          </cell>
          <cell r="N1426">
            <v>0</v>
          </cell>
          <cell r="P1426">
            <v>0</v>
          </cell>
        </row>
        <row r="1427">
          <cell r="B1427">
            <v>0</v>
          </cell>
          <cell r="D1427">
            <v>0</v>
          </cell>
          <cell r="E1427">
            <v>0</v>
          </cell>
          <cell r="F1427">
            <v>0</v>
          </cell>
          <cell r="G1427">
            <v>0</v>
          </cell>
          <cell r="N1427">
            <v>0</v>
          </cell>
          <cell r="P1427">
            <v>0</v>
          </cell>
        </row>
        <row r="1428">
          <cell r="B1428">
            <v>0</v>
          </cell>
          <cell r="D1428">
            <v>0</v>
          </cell>
          <cell r="E1428">
            <v>0</v>
          </cell>
          <cell r="F1428">
            <v>0</v>
          </cell>
          <cell r="G1428">
            <v>0</v>
          </cell>
          <cell r="N1428">
            <v>0</v>
          </cell>
          <cell r="P1428">
            <v>0</v>
          </cell>
        </row>
        <row r="1429">
          <cell r="B1429">
            <v>0</v>
          </cell>
          <cell r="D1429">
            <v>0</v>
          </cell>
          <cell r="E1429">
            <v>0</v>
          </cell>
          <cell r="F1429">
            <v>0</v>
          </cell>
          <cell r="G1429">
            <v>0</v>
          </cell>
          <cell r="N1429">
            <v>0</v>
          </cell>
          <cell r="P1429">
            <v>0</v>
          </cell>
        </row>
        <row r="1430">
          <cell r="B1430">
            <v>0</v>
          </cell>
          <cell r="D1430">
            <v>0</v>
          </cell>
          <cell r="E1430">
            <v>0</v>
          </cell>
          <cell r="F1430">
            <v>0</v>
          </cell>
          <cell r="G1430">
            <v>0</v>
          </cell>
          <cell r="N1430">
            <v>0</v>
          </cell>
          <cell r="P1430">
            <v>0</v>
          </cell>
        </row>
        <row r="1431">
          <cell r="B1431">
            <v>0</v>
          </cell>
          <cell r="D1431">
            <v>0</v>
          </cell>
          <cell r="E1431">
            <v>0</v>
          </cell>
          <cell r="F1431">
            <v>0</v>
          </cell>
          <cell r="G1431">
            <v>0</v>
          </cell>
          <cell r="N1431">
            <v>0</v>
          </cell>
          <cell r="P1431">
            <v>0</v>
          </cell>
        </row>
        <row r="1432">
          <cell r="B1432">
            <v>0</v>
          </cell>
          <cell r="D1432">
            <v>0</v>
          </cell>
          <cell r="E1432">
            <v>0</v>
          </cell>
          <cell r="F1432">
            <v>0</v>
          </cell>
          <cell r="G1432">
            <v>0</v>
          </cell>
          <cell r="N1432">
            <v>0</v>
          </cell>
          <cell r="P1432">
            <v>0</v>
          </cell>
        </row>
        <row r="1433">
          <cell r="B1433">
            <v>0</v>
          </cell>
          <cell r="D1433">
            <v>0</v>
          </cell>
          <cell r="E1433">
            <v>0</v>
          </cell>
          <cell r="F1433">
            <v>0</v>
          </cell>
          <cell r="G1433">
            <v>0</v>
          </cell>
          <cell r="N1433">
            <v>0</v>
          </cell>
          <cell r="P1433">
            <v>0</v>
          </cell>
        </row>
        <row r="1434">
          <cell r="B1434">
            <v>0</v>
          </cell>
          <cell r="D1434">
            <v>0</v>
          </cell>
          <cell r="E1434">
            <v>0</v>
          </cell>
          <cell r="F1434">
            <v>0</v>
          </cell>
          <cell r="G1434">
            <v>0</v>
          </cell>
          <cell r="N1434">
            <v>0</v>
          </cell>
          <cell r="P1434">
            <v>0</v>
          </cell>
        </row>
        <row r="1435">
          <cell r="B1435">
            <v>0</v>
          </cell>
          <cell r="D1435">
            <v>0</v>
          </cell>
          <cell r="E1435">
            <v>0</v>
          </cell>
          <cell r="F1435">
            <v>0</v>
          </cell>
          <cell r="G1435">
            <v>0</v>
          </cell>
          <cell r="N1435">
            <v>0</v>
          </cell>
          <cell r="P1435">
            <v>0</v>
          </cell>
        </row>
        <row r="1436">
          <cell r="B1436">
            <v>0</v>
          </cell>
          <cell r="D1436">
            <v>0</v>
          </cell>
          <cell r="E1436">
            <v>0</v>
          </cell>
          <cell r="F1436">
            <v>0</v>
          </cell>
          <cell r="G1436">
            <v>0</v>
          </cell>
          <cell r="N1436">
            <v>0</v>
          </cell>
          <cell r="P1436">
            <v>0</v>
          </cell>
        </row>
        <row r="1437">
          <cell r="B1437">
            <v>0</v>
          </cell>
          <cell r="D1437">
            <v>0</v>
          </cell>
          <cell r="E1437">
            <v>0</v>
          </cell>
          <cell r="F1437">
            <v>0</v>
          </cell>
          <cell r="G1437">
            <v>0</v>
          </cell>
          <cell r="N1437">
            <v>0</v>
          </cell>
          <cell r="P1437">
            <v>0</v>
          </cell>
        </row>
        <row r="1438">
          <cell r="B1438">
            <v>0</v>
          </cell>
          <cell r="D1438">
            <v>0</v>
          </cell>
          <cell r="E1438">
            <v>0</v>
          </cell>
          <cell r="F1438">
            <v>0</v>
          </cell>
          <cell r="G1438">
            <v>0</v>
          </cell>
          <cell r="N1438">
            <v>0</v>
          </cell>
          <cell r="P1438">
            <v>0</v>
          </cell>
        </row>
        <row r="1439">
          <cell r="B1439">
            <v>0</v>
          </cell>
          <cell r="D1439">
            <v>0</v>
          </cell>
          <cell r="E1439">
            <v>0</v>
          </cell>
          <cell r="F1439">
            <v>0</v>
          </cell>
          <cell r="G1439">
            <v>0</v>
          </cell>
          <cell r="N1439">
            <v>0</v>
          </cell>
          <cell r="P1439">
            <v>0</v>
          </cell>
        </row>
        <row r="1440">
          <cell r="B1440">
            <v>0</v>
          </cell>
          <cell r="D1440">
            <v>0</v>
          </cell>
          <cell r="E1440">
            <v>0</v>
          </cell>
          <cell r="F1440">
            <v>0</v>
          </cell>
          <cell r="G1440">
            <v>0</v>
          </cell>
          <cell r="N1440">
            <v>0</v>
          </cell>
          <cell r="P1440">
            <v>0</v>
          </cell>
        </row>
        <row r="1441">
          <cell r="B1441">
            <v>0</v>
          </cell>
          <cell r="D1441">
            <v>0</v>
          </cell>
          <cell r="E1441">
            <v>0</v>
          </cell>
          <cell r="F1441">
            <v>0</v>
          </cell>
          <cell r="G1441">
            <v>0</v>
          </cell>
          <cell r="N1441">
            <v>0</v>
          </cell>
          <cell r="P1441">
            <v>0</v>
          </cell>
        </row>
        <row r="1442">
          <cell r="B1442">
            <v>0</v>
          </cell>
          <cell r="D1442">
            <v>0</v>
          </cell>
          <cell r="E1442">
            <v>0</v>
          </cell>
          <cell r="F1442">
            <v>0</v>
          </cell>
          <cell r="G1442">
            <v>0</v>
          </cell>
          <cell r="N1442">
            <v>0</v>
          </cell>
          <cell r="P1442">
            <v>0</v>
          </cell>
        </row>
        <row r="1443">
          <cell r="B1443">
            <v>0</v>
          </cell>
          <cell r="D1443">
            <v>0</v>
          </cell>
          <cell r="E1443">
            <v>0</v>
          </cell>
          <cell r="F1443">
            <v>0</v>
          </cell>
          <cell r="G1443">
            <v>0</v>
          </cell>
          <cell r="N1443">
            <v>0</v>
          </cell>
          <cell r="P1443">
            <v>0</v>
          </cell>
        </row>
        <row r="1444">
          <cell r="B1444">
            <v>0</v>
          </cell>
          <cell r="D1444">
            <v>0</v>
          </cell>
          <cell r="E1444">
            <v>0</v>
          </cell>
          <cell r="F1444">
            <v>0</v>
          </cell>
          <cell r="G1444">
            <v>0</v>
          </cell>
          <cell r="N1444">
            <v>0</v>
          </cell>
          <cell r="P1444">
            <v>0</v>
          </cell>
        </row>
        <row r="1445">
          <cell r="B1445">
            <v>0</v>
          </cell>
          <cell r="D1445">
            <v>0</v>
          </cell>
          <cell r="E1445">
            <v>0</v>
          </cell>
          <cell r="F1445">
            <v>0</v>
          </cell>
          <cell r="G1445">
            <v>0</v>
          </cell>
          <cell r="N1445">
            <v>0</v>
          </cell>
          <cell r="P1445">
            <v>0</v>
          </cell>
        </row>
        <row r="1446">
          <cell r="B1446">
            <v>0</v>
          </cell>
          <cell r="D1446">
            <v>0</v>
          </cell>
          <cell r="E1446">
            <v>0</v>
          </cell>
          <cell r="F1446">
            <v>0</v>
          </cell>
          <cell r="G1446">
            <v>0</v>
          </cell>
          <cell r="N1446">
            <v>0</v>
          </cell>
          <cell r="P1446">
            <v>0</v>
          </cell>
        </row>
        <row r="1447">
          <cell r="B1447">
            <v>0</v>
          </cell>
          <cell r="D1447">
            <v>0</v>
          </cell>
          <cell r="E1447">
            <v>0</v>
          </cell>
          <cell r="F1447">
            <v>0</v>
          </cell>
          <cell r="G1447">
            <v>0</v>
          </cell>
          <cell r="N1447">
            <v>0</v>
          </cell>
          <cell r="P1447">
            <v>0</v>
          </cell>
        </row>
        <row r="1448">
          <cell r="B1448">
            <v>0</v>
          </cell>
          <cell r="D1448">
            <v>0</v>
          </cell>
          <cell r="E1448">
            <v>0</v>
          </cell>
          <cell r="F1448">
            <v>0</v>
          </cell>
          <cell r="G1448">
            <v>0</v>
          </cell>
          <cell r="N1448">
            <v>0</v>
          </cell>
          <cell r="P1448">
            <v>0</v>
          </cell>
        </row>
        <row r="1449">
          <cell r="B1449">
            <v>0</v>
          </cell>
          <cell r="D1449">
            <v>0</v>
          </cell>
          <cell r="E1449">
            <v>0</v>
          </cell>
          <cell r="F1449">
            <v>0</v>
          </cell>
          <cell r="G1449">
            <v>0</v>
          </cell>
          <cell r="N1449">
            <v>0</v>
          </cell>
          <cell r="P1449">
            <v>0</v>
          </cell>
        </row>
        <row r="1450">
          <cell r="B1450">
            <v>0</v>
          </cell>
          <cell r="D1450">
            <v>0</v>
          </cell>
          <cell r="E1450">
            <v>0</v>
          </cell>
          <cell r="F1450">
            <v>0</v>
          </cell>
          <cell r="G1450">
            <v>0</v>
          </cell>
          <cell r="N1450">
            <v>0</v>
          </cell>
          <cell r="P1450">
            <v>0</v>
          </cell>
        </row>
        <row r="1451">
          <cell r="B1451">
            <v>0</v>
          </cell>
          <cell r="D1451">
            <v>0</v>
          </cell>
          <cell r="E1451">
            <v>0</v>
          </cell>
          <cell r="F1451">
            <v>0</v>
          </cell>
          <cell r="G1451">
            <v>0</v>
          </cell>
          <cell r="N1451">
            <v>0</v>
          </cell>
          <cell r="P1451">
            <v>0</v>
          </cell>
        </row>
        <row r="1452">
          <cell r="B1452">
            <v>0</v>
          </cell>
          <cell r="D1452">
            <v>0</v>
          </cell>
          <cell r="E1452">
            <v>0</v>
          </cell>
          <cell r="F1452">
            <v>0</v>
          </cell>
          <cell r="G1452">
            <v>0</v>
          </cell>
          <cell r="N1452">
            <v>0</v>
          </cell>
          <cell r="P1452">
            <v>0</v>
          </cell>
        </row>
        <row r="1453">
          <cell r="B1453">
            <v>0</v>
          </cell>
          <cell r="D1453">
            <v>0</v>
          </cell>
          <cell r="E1453">
            <v>0</v>
          </cell>
          <cell r="F1453">
            <v>0</v>
          </cell>
          <cell r="G1453">
            <v>0</v>
          </cell>
          <cell r="N1453">
            <v>0</v>
          </cell>
          <cell r="P1453">
            <v>0</v>
          </cell>
        </row>
        <row r="1454">
          <cell r="B1454">
            <v>0</v>
          </cell>
          <cell r="D1454">
            <v>0</v>
          </cell>
          <cell r="E1454">
            <v>0</v>
          </cell>
          <cell r="F1454">
            <v>0</v>
          </cell>
          <cell r="G1454">
            <v>0</v>
          </cell>
          <cell r="N1454">
            <v>0</v>
          </cell>
          <cell r="P1454">
            <v>0</v>
          </cell>
        </row>
        <row r="1455">
          <cell r="B1455">
            <v>0</v>
          </cell>
          <cell r="D1455">
            <v>0</v>
          </cell>
          <cell r="E1455">
            <v>0</v>
          </cell>
          <cell r="F1455">
            <v>0</v>
          </cell>
          <cell r="G1455">
            <v>0</v>
          </cell>
          <cell r="N1455">
            <v>0</v>
          </cell>
          <cell r="P1455">
            <v>0</v>
          </cell>
        </row>
        <row r="1456">
          <cell r="B1456">
            <v>0</v>
          </cell>
          <cell r="D1456">
            <v>0</v>
          </cell>
          <cell r="E1456">
            <v>0</v>
          </cell>
          <cell r="F1456">
            <v>0</v>
          </cell>
          <cell r="G1456">
            <v>0</v>
          </cell>
          <cell r="N1456">
            <v>0</v>
          </cell>
          <cell r="P1456">
            <v>0</v>
          </cell>
        </row>
        <row r="1457">
          <cell r="B1457">
            <v>0</v>
          </cell>
          <cell r="D1457">
            <v>0</v>
          </cell>
          <cell r="E1457">
            <v>0</v>
          </cell>
          <cell r="F1457">
            <v>0</v>
          </cell>
          <cell r="G1457">
            <v>0</v>
          </cell>
          <cell r="N1457">
            <v>0</v>
          </cell>
          <cell r="P1457">
            <v>0</v>
          </cell>
        </row>
        <row r="1458">
          <cell r="B1458">
            <v>0</v>
          </cell>
          <cell r="D1458">
            <v>0</v>
          </cell>
          <cell r="E1458">
            <v>0</v>
          </cell>
          <cell r="F1458">
            <v>0</v>
          </cell>
          <cell r="G1458">
            <v>0</v>
          </cell>
          <cell r="N1458">
            <v>0</v>
          </cell>
          <cell r="P1458">
            <v>0</v>
          </cell>
        </row>
        <row r="1459">
          <cell r="B1459">
            <v>0</v>
          </cell>
          <cell r="D1459">
            <v>0</v>
          </cell>
          <cell r="E1459">
            <v>0</v>
          </cell>
          <cell r="F1459">
            <v>0</v>
          </cell>
          <cell r="G1459">
            <v>0</v>
          </cell>
          <cell r="N1459">
            <v>0</v>
          </cell>
          <cell r="P1459">
            <v>0</v>
          </cell>
        </row>
        <row r="1460">
          <cell r="B1460">
            <v>0</v>
          </cell>
          <cell r="D1460">
            <v>0</v>
          </cell>
          <cell r="E1460">
            <v>0</v>
          </cell>
          <cell r="F1460">
            <v>0</v>
          </cell>
          <cell r="G1460">
            <v>0</v>
          </cell>
          <cell r="N1460">
            <v>0</v>
          </cell>
          <cell r="P1460">
            <v>0</v>
          </cell>
        </row>
        <row r="1461">
          <cell r="B1461">
            <v>0</v>
          </cell>
          <cell r="D1461">
            <v>0</v>
          </cell>
          <cell r="E1461">
            <v>0</v>
          </cell>
          <cell r="F1461">
            <v>0</v>
          </cell>
          <cell r="G1461">
            <v>0</v>
          </cell>
          <cell r="N1461">
            <v>0</v>
          </cell>
          <cell r="P1461">
            <v>0</v>
          </cell>
        </row>
        <row r="1462">
          <cell r="B1462">
            <v>0</v>
          </cell>
          <cell r="D1462">
            <v>0</v>
          </cell>
          <cell r="E1462">
            <v>0</v>
          </cell>
          <cell r="F1462">
            <v>0</v>
          </cell>
          <cell r="G1462">
            <v>0</v>
          </cell>
          <cell r="N1462">
            <v>0</v>
          </cell>
          <cell r="P1462">
            <v>0</v>
          </cell>
        </row>
        <row r="1463">
          <cell r="B1463">
            <v>0</v>
          </cell>
          <cell r="D1463">
            <v>0</v>
          </cell>
          <cell r="E1463">
            <v>0</v>
          </cell>
          <cell r="F1463">
            <v>0</v>
          </cell>
          <cell r="G1463">
            <v>0</v>
          </cell>
          <cell r="N1463">
            <v>0</v>
          </cell>
          <cell r="P1463">
            <v>0</v>
          </cell>
        </row>
        <row r="1464">
          <cell r="B1464">
            <v>0</v>
          </cell>
          <cell r="D1464">
            <v>0</v>
          </cell>
          <cell r="E1464">
            <v>0</v>
          </cell>
          <cell r="F1464">
            <v>0</v>
          </cell>
          <cell r="G1464">
            <v>0</v>
          </cell>
          <cell r="N1464">
            <v>0</v>
          </cell>
          <cell r="P1464">
            <v>0</v>
          </cell>
        </row>
        <row r="1465">
          <cell r="B1465">
            <v>0</v>
          </cell>
          <cell r="D1465">
            <v>0</v>
          </cell>
          <cell r="E1465">
            <v>0</v>
          </cell>
          <cell r="F1465">
            <v>0</v>
          </cell>
          <cell r="G1465">
            <v>0</v>
          </cell>
          <cell r="N1465">
            <v>0</v>
          </cell>
          <cell r="P1465">
            <v>0</v>
          </cell>
        </row>
        <row r="1466">
          <cell r="B1466">
            <v>0</v>
          </cell>
          <cell r="D1466">
            <v>0</v>
          </cell>
          <cell r="E1466">
            <v>0</v>
          </cell>
          <cell r="F1466">
            <v>0</v>
          </cell>
          <cell r="G1466">
            <v>0</v>
          </cell>
          <cell r="N1466">
            <v>0</v>
          </cell>
          <cell r="P1466">
            <v>0</v>
          </cell>
        </row>
        <row r="1467">
          <cell r="B1467">
            <v>0</v>
          </cell>
          <cell r="D1467">
            <v>0</v>
          </cell>
          <cell r="E1467">
            <v>0</v>
          </cell>
          <cell r="F1467">
            <v>0</v>
          </cell>
          <cell r="G1467">
            <v>0</v>
          </cell>
          <cell r="N1467">
            <v>0</v>
          </cell>
          <cell r="P1467">
            <v>0</v>
          </cell>
        </row>
        <row r="1468">
          <cell r="B1468">
            <v>0</v>
          </cell>
          <cell r="D1468">
            <v>0</v>
          </cell>
          <cell r="E1468">
            <v>0</v>
          </cell>
          <cell r="F1468">
            <v>0</v>
          </cell>
          <cell r="G1468">
            <v>0</v>
          </cell>
          <cell r="N1468">
            <v>0</v>
          </cell>
          <cell r="P1468">
            <v>0</v>
          </cell>
        </row>
        <row r="1469">
          <cell r="B1469">
            <v>0</v>
          </cell>
          <cell r="D1469">
            <v>0</v>
          </cell>
          <cell r="E1469">
            <v>0</v>
          </cell>
          <cell r="F1469">
            <v>0</v>
          </cell>
          <cell r="G1469">
            <v>0</v>
          </cell>
          <cell r="N1469">
            <v>0</v>
          </cell>
          <cell r="P1469">
            <v>0</v>
          </cell>
        </row>
        <row r="1470">
          <cell r="B1470">
            <v>0</v>
          </cell>
          <cell r="D1470">
            <v>0</v>
          </cell>
          <cell r="E1470">
            <v>0</v>
          </cell>
          <cell r="F1470">
            <v>0</v>
          </cell>
          <cell r="G1470">
            <v>0</v>
          </cell>
          <cell r="N1470">
            <v>0</v>
          </cell>
          <cell r="P1470">
            <v>0</v>
          </cell>
        </row>
        <row r="1471">
          <cell r="B1471">
            <v>0</v>
          </cell>
          <cell r="D1471">
            <v>0</v>
          </cell>
          <cell r="E1471">
            <v>0</v>
          </cell>
          <cell r="F1471">
            <v>0</v>
          </cell>
          <cell r="G1471">
            <v>0</v>
          </cell>
          <cell r="N1471">
            <v>0</v>
          </cell>
          <cell r="P1471">
            <v>0</v>
          </cell>
        </row>
        <row r="1472">
          <cell r="B1472">
            <v>0</v>
          </cell>
          <cell r="D1472">
            <v>0</v>
          </cell>
          <cell r="E1472">
            <v>0</v>
          </cell>
          <cell r="F1472">
            <v>0</v>
          </cell>
          <cell r="G1472">
            <v>0</v>
          </cell>
          <cell r="N1472">
            <v>0</v>
          </cell>
          <cell r="P1472">
            <v>0</v>
          </cell>
        </row>
        <row r="1473">
          <cell r="B1473">
            <v>0</v>
          </cell>
          <cell r="D1473">
            <v>0</v>
          </cell>
          <cell r="E1473">
            <v>0</v>
          </cell>
          <cell r="F1473">
            <v>0</v>
          </cell>
          <cell r="G1473">
            <v>0</v>
          </cell>
          <cell r="N1473">
            <v>0</v>
          </cell>
          <cell r="P1473">
            <v>0</v>
          </cell>
        </row>
        <row r="1474">
          <cell r="B1474">
            <v>0</v>
          </cell>
          <cell r="D1474">
            <v>0</v>
          </cell>
          <cell r="E1474">
            <v>0</v>
          </cell>
          <cell r="F1474">
            <v>0</v>
          </cell>
          <cell r="G1474">
            <v>0</v>
          </cell>
          <cell r="N1474">
            <v>0</v>
          </cell>
          <cell r="P1474">
            <v>0</v>
          </cell>
        </row>
        <row r="1475">
          <cell r="B1475">
            <v>0</v>
          </cell>
          <cell r="D1475">
            <v>0</v>
          </cell>
          <cell r="E1475">
            <v>0</v>
          </cell>
          <cell r="F1475">
            <v>0</v>
          </cell>
          <cell r="G1475">
            <v>0</v>
          </cell>
          <cell r="N1475">
            <v>0</v>
          </cell>
          <cell r="P1475">
            <v>0</v>
          </cell>
        </row>
        <row r="1476">
          <cell r="B1476">
            <v>0</v>
          </cell>
          <cell r="D1476">
            <v>0</v>
          </cell>
          <cell r="E1476">
            <v>0</v>
          </cell>
          <cell r="F1476">
            <v>0</v>
          </cell>
          <cell r="G1476">
            <v>0</v>
          </cell>
          <cell r="N1476">
            <v>0</v>
          </cell>
          <cell r="P1476">
            <v>0</v>
          </cell>
        </row>
        <row r="1477">
          <cell r="B1477">
            <v>0</v>
          </cell>
          <cell r="D1477">
            <v>0</v>
          </cell>
          <cell r="E1477">
            <v>0</v>
          </cell>
          <cell r="F1477">
            <v>0</v>
          </cell>
          <cell r="G1477">
            <v>0</v>
          </cell>
          <cell r="N1477">
            <v>0</v>
          </cell>
          <cell r="P1477">
            <v>0</v>
          </cell>
        </row>
        <row r="1478">
          <cell r="B1478">
            <v>0</v>
          </cell>
          <cell r="D1478">
            <v>0</v>
          </cell>
          <cell r="E1478">
            <v>0</v>
          </cell>
          <cell r="F1478">
            <v>0</v>
          </cell>
          <cell r="G1478">
            <v>0</v>
          </cell>
          <cell r="N1478">
            <v>0</v>
          </cell>
          <cell r="P1478">
            <v>0</v>
          </cell>
        </row>
        <row r="1479">
          <cell r="B1479">
            <v>0</v>
          </cell>
          <cell r="D1479">
            <v>0</v>
          </cell>
          <cell r="E1479">
            <v>0</v>
          </cell>
          <cell r="F1479">
            <v>0</v>
          </cell>
          <cell r="G1479">
            <v>0</v>
          </cell>
          <cell r="N1479">
            <v>0</v>
          </cell>
          <cell r="P1479">
            <v>0</v>
          </cell>
        </row>
        <row r="1480">
          <cell r="B1480">
            <v>0</v>
          </cell>
          <cell r="D1480">
            <v>0</v>
          </cell>
          <cell r="E1480">
            <v>0</v>
          </cell>
          <cell r="F1480">
            <v>0</v>
          </cell>
          <cell r="G1480">
            <v>0</v>
          </cell>
          <cell r="N1480">
            <v>0</v>
          </cell>
          <cell r="P1480">
            <v>0</v>
          </cell>
        </row>
        <row r="1481">
          <cell r="B1481">
            <v>0</v>
          </cell>
          <cell r="D1481">
            <v>0</v>
          </cell>
          <cell r="E1481">
            <v>0</v>
          </cell>
          <cell r="F1481">
            <v>0</v>
          </cell>
          <cell r="G1481">
            <v>0</v>
          </cell>
          <cell r="N1481">
            <v>0</v>
          </cell>
          <cell r="P1481">
            <v>0</v>
          </cell>
        </row>
        <row r="1482">
          <cell r="B1482">
            <v>0</v>
          </cell>
          <cell r="D1482">
            <v>0</v>
          </cell>
          <cell r="E1482">
            <v>0</v>
          </cell>
          <cell r="F1482">
            <v>0</v>
          </cell>
          <cell r="G1482">
            <v>0</v>
          </cell>
          <cell r="N1482">
            <v>0</v>
          </cell>
          <cell r="P1482">
            <v>0</v>
          </cell>
        </row>
        <row r="1483">
          <cell r="B1483">
            <v>0</v>
          </cell>
          <cell r="D1483">
            <v>0</v>
          </cell>
          <cell r="E1483">
            <v>0</v>
          </cell>
          <cell r="F1483">
            <v>0</v>
          </cell>
          <cell r="G1483">
            <v>0</v>
          </cell>
          <cell r="N1483">
            <v>0</v>
          </cell>
          <cell r="P1483">
            <v>0</v>
          </cell>
        </row>
        <row r="1484">
          <cell r="B1484">
            <v>0</v>
          </cell>
          <cell r="D1484">
            <v>0</v>
          </cell>
          <cell r="E1484">
            <v>0</v>
          </cell>
          <cell r="F1484">
            <v>0</v>
          </cell>
          <cell r="G1484">
            <v>0</v>
          </cell>
          <cell r="N1484">
            <v>0</v>
          </cell>
          <cell r="P1484">
            <v>0</v>
          </cell>
        </row>
        <row r="1485">
          <cell r="B1485">
            <v>0</v>
          </cell>
          <cell r="D1485">
            <v>0</v>
          </cell>
          <cell r="E1485">
            <v>0</v>
          </cell>
          <cell r="F1485">
            <v>0</v>
          </cell>
          <cell r="G1485">
            <v>0</v>
          </cell>
          <cell r="N1485">
            <v>0</v>
          </cell>
          <cell r="P1485">
            <v>0</v>
          </cell>
        </row>
        <row r="1486">
          <cell r="B1486">
            <v>0</v>
          </cell>
          <cell r="D1486">
            <v>0</v>
          </cell>
          <cell r="E1486">
            <v>0</v>
          </cell>
          <cell r="F1486">
            <v>0</v>
          </cell>
          <cell r="G1486">
            <v>0</v>
          </cell>
          <cell r="N1486">
            <v>0</v>
          </cell>
          <cell r="P1486">
            <v>0</v>
          </cell>
        </row>
        <row r="1487">
          <cell r="B1487">
            <v>0</v>
          </cell>
          <cell r="D1487">
            <v>0</v>
          </cell>
          <cell r="E1487">
            <v>0</v>
          </cell>
          <cell r="F1487">
            <v>0</v>
          </cell>
          <cell r="G1487">
            <v>0</v>
          </cell>
          <cell r="N1487">
            <v>0</v>
          </cell>
          <cell r="P1487">
            <v>0</v>
          </cell>
        </row>
        <row r="1488">
          <cell r="B1488">
            <v>0</v>
          </cell>
          <cell r="D1488">
            <v>0</v>
          </cell>
          <cell r="E1488">
            <v>0</v>
          </cell>
          <cell r="F1488">
            <v>0</v>
          </cell>
          <cell r="G1488">
            <v>0</v>
          </cell>
          <cell r="N1488">
            <v>0</v>
          </cell>
          <cell r="P1488">
            <v>0</v>
          </cell>
        </row>
        <row r="1489">
          <cell r="B1489">
            <v>0</v>
          </cell>
          <cell r="D1489">
            <v>0</v>
          </cell>
          <cell r="E1489">
            <v>0</v>
          </cell>
          <cell r="F1489">
            <v>0</v>
          </cell>
          <cell r="G1489">
            <v>0</v>
          </cell>
          <cell r="N1489">
            <v>0</v>
          </cell>
          <cell r="P1489">
            <v>0</v>
          </cell>
        </row>
        <row r="1490">
          <cell r="B1490">
            <v>0</v>
          </cell>
          <cell r="D1490">
            <v>0</v>
          </cell>
          <cell r="E1490">
            <v>0</v>
          </cell>
          <cell r="F1490">
            <v>0</v>
          </cell>
          <cell r="G1490">
            <v>0</v>
          </cell>
          <cell r="N1490">
            <v>0</v>
          </cell>
          <cell r="P1490">
            <v>0</v>
          </cell>
        </row>
        <row r="1491">
          <cell r="B1491">
            <v>0</v>
          </cell>
          <cell r="D1491">
            <v>0</v>
          </cell>
          <cell r="E1491">
            <v>0</v>
          </cell>
          <cell r="F1491">
            <v>0</v>
          </cell>
          <cell r="G1491">
            <v>0</v>
          </cell>
          <cell r="N1491">
            <v>0</v>
          </cell>
          <cell r="P1491">
            <v>0</v>
          </cell>
        </row>
        <row r="1492">
          <cell r="B1492">
            <v>0</v>
          </cell>
          <cell r="D1492">
            <v>0</v>
          </cell>
          <cell r="E1492">
            <v>0</v>
          </cell>
          <cell r="F1492">
            <v>0</v>
          </cell>
          <cell r="G1492">
            <v>0</v>
          </cell>
          <cell r="N1492">
            <v>0</v>
          </cell>
          <cell r="P1492">
            <v>0</v>
          </cell>
        </row>
        <row r="1493">
          <cell r="B1493">
            <v>0</v>
          </cell>
          <cell r="D1493">
            <v>0</v>
          </cell>
          <cell r="E1493">
            <v>0</v>
          </cell>
          <cell r="F1493">
            <v>0</v>
          </cell>
          <cell r="G1493">
            <v>0</v>
          </cell>
          <cell r="N1493">
            <v>0</v>
          </cell>
          <cell r="P1493">
            <v>0</v>
          </cell>
        </row>
        <row r="1494">
          <cell r="B1494">
            <v>0</v>
          </cell>
          <cell r="D1494">
            <v>0</v>
          </cell>
          <cell r="E1494">
            <v>0</v>
          </cell>
          <cell r="F1494">
            <v>0</v>
          </cell>
          <cell r="G1494">
            <v>0</v>
          </cell>
          <cell r="N1494">
            <v>0</v>
          </cell>
          <cell r="P1494">
            <v>0</v>
          </cell>
        </row>
        <row r="1495">
          <cell r="B1495">
            <v>0</v>
          </cell>
          <cell r="D1495">
            <v>0</v>
          </cell>
          <cell r="E1495">
            <v>0</v>
          </cell>
          <cell r="F1495">
            <v>0</v>
          </cell>
          <cell r="G1495">
            <v>0</v>
          </cell>
          <cell r="N1495">
            <v>0</v>
          </cell>
          <cell r="P1495">
            <v>0</v>
          </cell>
        </row>
        <row r="1496">
          <cell r="B1496">
            <v>0</v>
          </cell>
          <cell r="D1496">
            <v>0</v>
          </cell>
          <cell r="E1496">
            <v>0</v>
          </cell>
          <cell r="F1496">
            <v>0</v>
          </cell>
          <cell r="G1496">
            <v>0</v>
          </cell>
          <cell r="N1496">
            <v>0</v>
          </cell>
          <cell r="P1496">
            <v>0</v>
          </cell>
        </row>
        <row r="1497">
          <cell r="B1497">
            <v>0</v>
          </cell>
          <cell r="D1497">
            <v>0</v>
          </cell>
          <cell r="E1497">
            <v>0</v>
          </cell>
          <cell r="F1497">
            <v>0</v>
          </cell>
          <cell r="G1497">
            <v>0</v>
          </cell>
          <cell r="N1497">
            <v>0</v>
          </cell>
          <cell r="P1497">
            <v>0</v>
          </cell>
        </row>
        <row r="1498">
          <cell r="B1498">
            <v>0</v>
          </cell>
          <cell r="D1498">
            <v>0</v>
          </cell>
          <cell r="E1498">
            <v>0</v>
          </cell>
          <cell r="F1498">
            <v>0</v>
          </cell>
          <cell r="G1498">
            <v>0</v>
          </cell>
          <cell r="N1498">
            <v>0</v>
          </cell>
          <cell r="P1498">
            <v>0</v>
          </cell>
        </row>
        <row r="1499">
          <cell r="B1499">
            <v>0</v>
          </cell>
          <cell r="D1499">
            <v>0</v>
          </cell>
          <cell r="E1499">
            <v>0</v>
          </cell>
          <cell r="F1499">
            <v>0</v>
          </cell>
          <cell r="G1499">
            <v>0</v>
          </cell>
          <cell r="N1499">
            <v>0</v>
          </cell>
          <cell r="P1499">
            <v>0</v>
          </cell>
        </row>
        <row r="1500">
          <cell r="B1500">
            <v>0</v>
          </cell>
          <cell r="D1500">
            <v>0</v>
          </cell>
          <cell r="E1500">
            <v>0</v>
          </cell>
          <cell r="F1500">
            <v>0</v>
          </cell>
          <cell r="G1500">
            <v>0</v>
          </cell>
          <cell r="N1500">
            <v>0</v>
          </cell>
          <cell r="P1500">
            <v>0</v>
          </cell>
        </row>
        <row r="1501">
          <cell r="B1501">
            <v>0</v>
          </cell>
          <cell r="D1501">
            <v>0</v>
          </cell>
          <cell r="E1501">
            <v>0</v>
          </cell>
          <cell r="F1501">
            <v>0</v>
          </cell>
          <cell r="G1501">
            <v>0</v>
          </cell>
          <cell r="N1501">
            <v>0</v>
          </cell>
          <cell r="P1501">
            <v>0</v>
          </cell>
        </row>
        <row r="1502">
          <cell r="B1502">
            <v>0</v>
          </cell>
          <cell r="D1502">
            <v>0</v>
          </cell>
          <cell r="E1502">
            <v>0</v>
          </cell>
          <cell r="F1502">
            <v>0</v>
          </cell>
          <cell r="G1502">
            <v>0</v>
          </cell>
          <cell r="N1502">
            <v>0</v>
          </cell>
          <cell r="P1502">
            <v>0</v>
          </cell>
        </row>
        <row r="1503">
          <cell r="B1503">
            <v>0</v>
          </cell>
          <cell r="D1503">
            <v>0</v>
          </cell>
          <cell r="E1503">
            <v>0</v>
          </cell>
          <cell r="F1503">
            <v>0</v>
          </cell>
          <cell r="G1503">
            <v>0</v>
          </cell>
          <cell r="N1503">
            <v>0</v>
          </cell>
          <cell r="P1503">
            <v>0</v>
          </cell>
        </row>
        <row r="1504">
          <cell r="B1504">
            <v>0</v>
          </cell>
          <cell r="D1504">
            <v>0</v>
          </cell>
          <cell r="E1504">
            <v>0</v>
          </cell>
          <cell r="F1504">
            <v>0</v>
          </cell>
          <cell r="G1504">
            <v>0</v>
          </cell>
          <cell r="N1504">
            <v>0</v>
          </cell>
          <cell r="P1504">
            <v>0</v>
          </cell>
        </row>
        <row r="1505">
          <cell r="B1505">
            <v>0</v>
          </cell>
          <cell r="D1505">
            <v>0</v>
          </cell>
          <cell r="E1505">
            <v>0</v>
          </cell>
          <cell r="F1505">
            <v>0</v>
          </cell>
          <cell r="G1505">
            <v>0</v>
          </cell>
          <cell r="N1505">
            <v>0</v>
          </cell>
          <cell r="P1505">
            <v>0</v>
          </cell>
        </row>
        <row r="1506">
          <cell r="B1506">
            <v>0</v>
          </cell>
          <cell r="D1506">
            <v>0</v>
          </cell>
          <cell r="E1506">
            <v>0</v>
          </cell>
          <cell r="F1506">
            <v>0</v>
          </cell>
          <cell r="G1506">
            <v>0</v>
          </cell>
          <cell r="N1506">
            <v>0</v>
          </cell>
          <cell r="P1506">
            <v>0</v>
          </cell>
        </row>
        <row r="1507">
          <cell r="B1507">
            <v>0</v>
          </cell>
          <cell r="D1507">
            <v>0</v>
          </cell>
          <cell r="E1507">
            <v>0</v>
          </cell>
          <cell r="F1507">
            <v>0</v>
          </cell>
          <cell r="G1507">
            <v>0</v>
          </cell>
          <cell r="N1507">
            <v>0</v>
          </cell>
          <cell r="P1507">
            <v>0</v>
          </cell>
        </row>
        <row r="1508">
          <cell r="B1508">
            <v>0</v>
          </cell>
          <cell r="D1508">
            <v>0</v>
          </cell>
          <cell r="E1508">
            <v>0</v>
          </cell>
          <cell r="F1508">
            <v>0</v>
          </cell>
          <cell r="G1508">
            <v>0</v>
          </cell>
          <cell r="N1508">
            <v>0</v>
          </cell>
          <cell r="P1508">
            <v>0</v>
          </cell>
        </row>
        <row r="1509">
          <cell r="B1509">
            <v>0</v>
          </cell>
          <cell r="D1509">
            <v>0</v>
          </cell>
          <cell r="E1509">
            <v>0</v>
          </cell>
          <cell r="F1509">
            <v>0</v>
          </cell>
          <cell r="G1509">
            <v>0</v>
          </cell>
          <cell r="N1509">
            <v>0</v>
          </cell>
          <cell r="P1509">
            <v>0</v>
          </cell>
        </row>
        <row r="1510">
          <cell r="B1510">
            <v>0</v>
          </cell>
          <cell r="D1510">
            <v>0</v>
          </cell>
          <cell r="E1510">
            <v>0</v>
          </cell>
          <cell r="F1510">
            <v>0</v>
          </cell>
          <cell r="G1510">
            <v>0</v>
          </cell>
          <cell r="N1510">
            <v>0</v>
          </cell>
          <cell r="P1510">
            <v>0</v>
          </cell>
        </row>
        <row r="1511">
          <cell r="B1511">
            <v>0</v>
          </cell>
          <cell r="D1511">
            <v>0</v>
          </cell>
          <cell r="E1511">
            <v>0</v>
          </cell>
          <cell r="F1511">
            <v>0</v>
          </cell>
          <cell r="G1511">
            <v>0</v>
          </cell>
          <cell r="N1511">
            <v>0</v>
          </cell>
          <cell r="P1511">
            <v>0</v>
          </cell>
        </row>
        <row r="1512">
          <cell r="B1512">
            <v>0</v>
          </cell>
          <cell r="D1512">
            <v>0</v>
          </cell>
          <cell r="E1512">
            <v>0</v>
          </cell>
          <cell r="F1512">
            <v>0</v>
          </cell>
          <cell r="G1512">
            <v>0</v>
          </cell>
          <cell r="N1512">
            <v>0</v>
          </cell>
          <cell r="P1512">
            <v>0</v>
          </cell>
        </row>
        <row r="1513">
          <cell r="B1513">
            <v>0</v>
          </cell>
          <cell r="D1513">
            <v>0</v>
          </cell>
          <cell r="E1513">
            <v>0</v>
          </cell>
          <cell r="F1513">
            <v>0</v>
          </cell>
          <cell r="G1513">
            <v>0</v>
          </cell>
          <cell r="N1513">
            <v>0</v>
          </cell>
          <cell r="P1513">
            <v>0</v>
          </cell>
        </row>
        <row r="1514">
          <cell r="B1514">
            <v>0</v>
          </cell>
          <cell r="D1514">
            <v>0</v>
          </cell>
          <cell r="E1514">
            <v>0</v>
          </cell>
          <cell r="F1514">
            <v>0</v>
          </cell>
          <cell r="G1514">
            <v>0</v>
          </cell>
          <cell r="N1514">
            <v>0</v>
          </cell>
          <cell r="P1514">
            <v>0</v>
          </cell>
        </row>
        <row r="1515">
          <cell r="B1515">
            <v>0</v>
          </cell>
          <cell r="D1515">
            <v>0</v>
          </cell>
          <cell r="E1515">
            <v>0</v>
          </cell>
          <cell r="F1515">
            <v>0</v>
          </cell>
          <cell r="G1515">
            <v>0</v>
          </cell>
          <cell r="N1515">
            <v>0</v>
          </cell>
          <cell r="P1515">
            <v>0</v>
          </cell>
        </row>
        <row r="1516">
          <cell r="B1516">
            <v>0</v>
          </cell>
          <cell r="D1516">
            <v>0</v>
          </cell>
          <cell r="E1516">
            <v>0</v>
          </cell>
          <cell r="F1516">
            <v>0</v>
          </cell>
          <cell r="G1516">
            <v>0</v>
          </cell>
          <cell r="N1516">
            <v>0</v>
          </cell>
          <cell r="P1516">
            <v>0</v>
          </cell>
        </row>
        <row r="1517">
          <cell r="B1517">
            <v>0</v>
          </cell>
          <cell r="D1517">
            <v>0</v>
          </cell>
          <cell r="E1517">
            <v>0</v>
          </cell>
          <cell r="F1517">
            <v>0</v>
          </cell>
          <cell r="G1517">
            <v>0</v>
          </cell>
          <cell r="N1517">
            <v>0</v>
          </cell>
          <cell r="P1517">
            <v>0</v>
          </cell>
        </row>
        <row r="1518">
          <cell r="B1518">
            <v>0</v>
          </cell>
          <cell r="D1518">
            <v>0</v>
          </cell>
          <cell r="E1518">
            <v>0</v>
          </cell>
          <cell r="F1518">
            <v>0</v>
          </cell>
          <cell r="G1518">
            <v>0</v>
          </cell>
          <cell r="N1518">
            <v>0</v>
          </cell>
          <cell r="P1518">
            <v>0</v>
          </cell>
        </row>
        <row r="1519">
          <cell r="B1519">
            <v>0</v>
          </cell>
          <cell r="D1519">
            <v>0</v>
          </cell>
          <cell r="E1519">
            <v>0</v>
          </cell>
          <cell r="F1519">
            <v>0</v>
          </cell>
          <cell r="G1519">
            <v>0</v>
          </cell>
          <cell r="N1519">
            <v>0</v>
          </cell>
          <cell r="P1519">
            <v>0</v>
          </cell>
        </row>
        <row r="1520">
          <cell r="B1520">
            <v>0</v>
          </cell>
          <cell r="D1520">
            <v>0</v>
          </cell>
          <cell r="E1520">
            <v>0</v>
          </cell>
          <cell r="F1520">
            <v>0</v>
          </cell>
          <cell r="G1520">
            <v>0</v>
          </cell>
          <cell r="N1520">
            <v>0</v>
          </cell>
          <cell r="P1520">
            <v>0</v>
          </cell>
        </row>
        <row r="1521">
          <cell r="B1521">
            <v>0</v>
          </cell>
          <cell r="D1521">
            <v>0</v>
          </cell>
          <cell r="E1521">
            <v>0</v>
          </cell>
          <cell r="F1521">
            <v>0</v>
          </cell>
          <cell r="G1521">
            <v>0</v>
          </cell>
          <cell r="N1521">
            <v>0</v>
          </cell>
          <cell r="P1521">
            <v>0</v>
          </cell>
        </row>
        <row r="1522">
          <cell r="B1522">
            <v>0</v>
          </cell>
          <cell r="D1522">
            <v>0</v>
          </cell>
          <cell r="E1522">
            <v>0</v>
          </cell>
          <cell r="F1522">
            <v>0</v>
          </cell>
          <cell r="G1522">
            <v>0</v>
          </cell>
          <cell r="N1522">
            <v>0</v>
          </cell>
          <cell r="P1522">
            <v>0</v>
          </cell>
        </row>
        <row r="1523">
          <cell r="B1523">
            <v>0</v>
          </cell>
          <cell r="D1523">
            <v>0</v>
          </cell>
          <cell r="E1523">
            <v>0</v>
          </cell>
          <cell r="F1523">
            <v>0</v>
          </cell>
          <cell r="G1523">
            <v>0</v>
          </cell>
          <cell r="N1523">
            <v>0</v>
          </cell>
          <cell r="P1523">
            <v>0</v>
          </cell>
        </row>
        <row r="1524">
          <cell r="B1524">
            <v>0</v>
          </cell>
          <cell r="D1524">
            <v>0</v>
          </cell>
          <cell r="E1524">
            <v>0</v>
          </cell>
          <cell r="F1524">
            <v>0</v>
          </cell>
          <cell r="G1524">
            <v>0</v>
          </cell>
          <cell r="N1524">
            <v>0</v>
          </cell>
          <cell r="P1524">
            <v>0</v>
          </cell>
        </row>
        <row r="1525">
          <cell r="B1525">
            <v>0</v>
          </cell>
          <cell r="D1525">
            <v>0</v>
          </cell>
          <cell r="E1525">
            <v>0</v>
          </cell>
          <cell r="F1525">
            <v>0</v>
          </cell>
          <cell r="G1525">
            <v>0</v>
          </cell>
          <cell r="N1525">
            <v>0</v>
          </cell>
          <cell r="P1525">
            <v>0</v>
          </cell>
        </row>
        <row r="1526">
          <cell r="B1526">
            <v>0</v>
          </cell>
          <cell r="D1526">
            <v>0</v>
          </cell>
          <cell r="E1526">
            <v>0</v>
          </cell>
          <cell r="F1526">
            <v>0</v>
          </cell>
          <cell r="G1526">
            <v>0</v>
          </cell>
          <cell r="N1526">
            <v>0</v>
          </cell>
          <cell r="P1526">
            <v>0</v>
          </cell>
        </row>
        <row r="1527">
          <cell r="B1527">
            <v>0</v>
          </cell>
          <cell r="D1527">
            <v>0</v>
          </cell>
          <cell r="E1527">
            <v>0</v>
          </cell>
          <cell r="F1527">
            <v>0</v>
          </cell>
          <cell r="G1527">
            <v>0</v>
          </cell>
          <cell r="N1527">
            <v>0</v>
          </cell>
          <cell r="P1527">
            <v>0</v>
          </cell>
        </row>
        <row r="1528">
          <cell r="B1528">
            <v>0</v>
          </cell>
          <cell r="D1528">
            <v>0</v>
          </cell>
          <cell r="E1528">
            <v>0</v>
          </cell>
          <cell r="F1528">
            <v>0</v>
          </cell>
          <cell r="G1528">
            <v>0</v>
          </cell>
          <cell r="N1528">
            <v>0</v>
          </cell>
          <cell r="P1528">
            <v>0</v>
          </cell>
        </row>
        <row r="1529">
          <cell r="B1529">
            <v>0</v>
          </cell>
          <cell r="D1529">
            <v>0</v>
          </cell>
          <cell r="E1529">
            <v>0</v>
          </cell>
          <cell r="F1529">
            <v>0</v>
          </cell>
          <cell r="G1529">
            <v>0</v>
          </cell>
          <cell r="N1529">
            <v>0</v>
          </cell>
          <cell r="P1529">
            <v>0</v>
          </cell>
        </row>
        <row r="1530">
          <cell r="B1530">
            <v>0</v>
          </cell>
          <cell r="D1530">
            <v>0</v>
          </cell>
          <cell r="E1530">
            <v>0</v>
          </cell>
          <cell r="F1530">
            <v>0</v>
          </cell>
          <cell r="G1530">
            <v>0</v>
          </cell>
          <cell r="N1530">
            <v>0</v>
          </cell>
          <cell r="P1530">
            <v>0</v>
          </cell>
        </row>
        <row r="1531">
          <cell r="B1531">
            <v>0</v>
          </cell>
          <cell r="D1531">
            <v>0</v>
          </cell>
          <cell r="E1531">
            <v>0</v>
          </cell>
          <cell r="F1531">
            <v>0</v>
          </cell>
          <cell r="G1531">
            <v>0</v>
          </cell>
          <cell r="N1531">
            <v>0</v>
          </cell>
          <cell r="P1531">
            <v>0</v>
          </cell>
        </row>
        <row r="1532">
          <cell r="B1532">
            <v>0</v>
          </cell>
          <cell r="D1532">
            <v>0</v>
          </cell>
          <cell r="E1532">
            <v>0</v>
          </cell>
          <cell r="F1532">
            <v>0</v>
          </cell>
          <cell r="G1532">
            <v>0</v>
          </cell>
          <cell r="N1532">
            <v>0</v>
          </cell>
          <cell r="P1532">
            <v>0</v>
          </cell>
        </row>
        <row r="1533">
          <cell r="B1533">
            <v>0</v>
          </cell>
          <cell r="D1533">
            <v>0</v>
          </cell>
          <cell r="E1533">
            <v>0</v>
          </cell>
          <cell r="F1533">
            <v>0</v>
          </cell>
          <cell r="G1533">
            <v>0</v>
          </cell>
          <cell r="N1533">
            <v>0</v>
          </cell>
          <cell r="P1533">
            <v>0</v>
          </cell>
        </row>
        <row r="1534">
          <cell r="B1534">
            <v>0</v>
          </cell>
          <cell r="D1534">
            <v>0</v>
          </cell>
          <cell r="E1534">
            <v>0</v>
          </cell>
          <cell r="F1534">
            <v>0</v>
          </cell>
          <cell r="G1534">
            <v>0</v>
          </cell>
          <cell r="N1534">
            <v>0</v>
          </cell>
          <cell r="P1534">
            <v>0</v>
          </cell>
        </row>
        <row r="1535">
          <cell r="B1535">
            <v>0</v>
          </cell>
          <cell r="D1535">
            <v>0</v>
          </cell>
          <cell r="E1535">
            <v>0</v>
          </cell>
          <cell r="F1535">
            <v>0</v>
          </cell>
          <cell r="G1535">
            <v>0</v>
          </cell>
          <cell r="N1535">
            <v>0</v>
          </cell>
          <cell r="P1535">
            <v>0</v>
          </cell>
        </row>
        <row r="1536">
          <cell r="B1536">
            <v>0</v>
          </cell>
          <cell r="D1536">
            <v>0</v>
          </cell>
          <cell r="E1536">
            <v>0</v>
          </cell>
          <cell r="F1536">
            <v>0</v>
          </cell>
          <cell r="G1536">
            <v>0</v>
          </cell>
          <cell r="N1536">
            <v>0</v>
          </cell>
          <cell r="P1536">
            <v>0</v>
          </cell>
        </row>
        <row r="1537">
          <cell r="B1537">
            <v>0</v>
          </cell>
          <cell r="D1537">
            <v>0</v>
          </cell>
          <cell r="E1537">
            <v>0</v>
          </cell>
          <cell r="F1537">
            <v>0</v>
          </cell>
          <cell r="G1537">
            <v>0</v>
          </cell>
          <cell r="N1537">
            <v>0</v>
          </cell>
          <cell r="P1537">
            <v>0</v>
          </cell>
        </row>
        <row r="1538">
          <cell r="B1538">
            <v>0</v>
          </cell>
          <cell r="D1538">
            <v>0</v>
          </cell>
          <cell r="E1538">
            <v>0</v>
          </cell>
          <cell r="F1538">
            <v>0</v>
          </cell>
          <cell r="G1538">
            <v>0</v>
          </cell>
          <cell r="N1538">
            <v>0</v>
          </cell>
          <cell r="P1538">
            <v>0</v>
          </cell>
        </row>
        <row r="1539">
          <cell r="B1539">
            <v>0</v>
          </cell>
          <cell r="D1539">
            <v>0</v>
          </cell>
          <cell r="E1539">
            <v>0</v>
          </cell>
          <cell r="F1539">
            <v>0</v>
          </cell>
          <cell r="G1539">
            <v>0</v>
          </cell>
          <cell r="N1539">
            <v>0</v>
          </cell>
          <cell r="P1539">
            <v>0</v>
          </cell>
        </row>
        <row r="1540">
          <cell r="B1540">
            <v>0</v>
          </cell>
          <cell r="D1540">
            <v>0</v>
          </cell>
          <cell r="E1540">
            <v>0</v>
          </cell>
          <cell r="F1540">
            <v>0</v>
          </cell>
          <cell r="G1540">
            <v>0</v>
          </cell>
          <cell r="N1540">
            <v>0</v>
          </cell>
          <cell r="P1540">
            <v>0</v>
          </cell>
        </row>
        <row r="1541">
          <cell r="B1541">
            <v>0</v>
          </cell>
          <cell r="D1541">
            <v>0</v>
          </cell>
          <cell r="E1541">
            <v>0</v>
          </cell>
          <cell r="F1541">
            <v>0</v>
          </cell>
          <cell r="G1541">
            <v>0</v>
          </cell>
          <cell r="N1541">
            <v>0</v>
          </cell>
          <cell r="P1541">
            <v>0</v>
          </cell>
        </row>
        <row r="1542">
          <cell r="B1542">
            <v>0</v>
          </cell>
          <cell r="D1542">
            <v>0</v>
          </cell>
          <cell r="E1542">
            <v>0</v>
          </cell>
          <cell r="F1542">
            <v>0</v>
          </cell>
          <cell r="G1542">
            <v>0</v>
          </cell>
          <cell r="N1542">
            <v>0</v>
          </cell>
          <cell r="P1542">
            <v>0</v>
          </cell>
        </row>
        <row r="1543">
          <cell r="B1543">
            <v>0</v>
          </cell>
          <cell r="D1543">
            <v>0</v>
          </cell>
          <cell r="E1543">
            <v>0</v>
          </cell>
          <cell r="F1543">
            <v>0</v>
          </cell>
          <cell r="G1543">
            <v>0</v>
          </cell>
          <cell r="N1543">
            <v>0</v>
          </cell>
          <cell r="P1543">
            <v>0</v>
          </cell>
        </row>
        <row r="1544">
          <cell r="B1544">
            <v>0</v>
          </cell>
          <cell r="D1544">
            <v>0</v>
          </cell>
          <cell r="E1544">
            <v>0</v>
          </cell>
          <cell r="F1544">
            <v>0</v>
          </cell>
          <cell r="G1544">
            <v>0</v>
          </cell>
          <cell r="N1544">
            <v>0</v>
          </cell>
          <cell r="P1544">
            <v>0</v>
          </cell>
        </row>
        <row r="1545">
          <cell r="B1545">
            <v>0</v>
          </cell>
          <cell r="D1545">
            <v>0</v>
          </cell>
          <cell r="E1545">
            <v>0</v>
          </cell>
          <cell r="F1545">
            <v>0</v>
          </cell>
          <cell r="G1545">
            <v>0</v>
          </cell>
          <cell r="N1545">
            <v>0</v>
          </cell>
          <cell r="P1545">
            <v>0</v>
          </cell>
        </row>
        <row r="1546">
          <cell r="B1546">
            <v>0</v>
          </cell>
          <cell r="D1546">
            <v>0</v>
          </cell>
          <cell r="E1546">
            <v>0</v>
          </cell>
          <cell r="F1546">
            <v>0</v>
          </cell>
          <cell r="G1546">
            <v>0</v>
          </cell>
          <cell r="N1546">
            <v>0</v>
          </cell>
          <cell r="P1546">
            <v>0</v>
          </cell>
        </row>
        <row r="1547">
          <cell r="B1547">
            <v>0</v>
          </cell>
          <cell r="D1547">
            <v>0</v>
          </cell>
          <cell r="E1547">
            <v>0</v>
          </cell>
          <cell r="F1547">
            <v>0</v>
          </cell>
          <cell r="G1547">
            <v>0</v>
          </cell>
          <cell r="N1547">
            <v>0</v>
          </cell>
          <cell r="P1547">
            <v>0</v>
          </cell>
        </row>
        <row r="1548">
          <cell r="B1548">
            <v>0</v>
          </cell>
          <cell r="D1548">
            <v>0</v>
          </cell>
          <cell r="E1548">
            <v>0</v>
          </cell>
          <cell r="F1548">
            <v>0</v>
          </cell>
          <cell r="G1548">
            <v>0</v>
          </cell>
          <cell r="N1548">
            <v>0</v>
          </cell>
          <cell r="P1548">
            <v>0</v>
          </cell>
        </row>
        <row r="1549">
          <cell r="B1549">
            <v>0</v>
          </cell>
          <cell r="D1549">
            <v>0</v>
          </cell>
          <cell r="E1549">
            <v>0</v>
          </cell>
          <cell r="F1549">
            <v>0</v>
          </cell>
          <cell r="G1549">
            <v>0</v>
          </cell>
          <cell r="N1549">
            <v>0</v>
          </cell>
          <cell r="P1549">
            <v>0</v>
          </cell>
        </row>
        <row r="1550">
          <cell r="B1550">
            <v>0</v>
          </cell>
          <cell r="D1550">
            <v>0</v>
          </cell>
          <cell r="E1550">
            <v>0</v>
          </cell>
          <cell r="F1550">
            <v>0</v>
          </cell>
          <cell r="G1550">
            <v>0</v>
          </cell>
          <cell r="N1550">
            <v>0</v>
          </cell>
          <cell r="P1550">
            <v>0</v>
          </cell>
        </row>
        <row r="1551">
          <cell r="B1551">
            <v>0</v>
          </cell>
          <cell r="D1551">
            <v>0</v>
          </cell>
          <cell r="E1551">
            <v>0</v>
          </cell>
          <cell r="F1551">
            <v>0</v>
          </cell>
          <cell r="G1551">
            <v>0</v>
          </cell>
          <cell r="N1551">
            <v>0</v>
          </cell>
          <cell r="P1551">
            <v>0</v>
          </cell>
        </row>
        <row r="1552">
          <cell r="B1552">
            <v>0</v>
          </cell>
          <cell r="D1552">
            <v>0</v>
          </cell>
          <cell r="E1552">
            <v>0</v>
          </cell>
          <cell r="F1552">
            <v>0</v>
          </cell>
          <cell r="G1552">
            <v>0</v>
          </cell>
          <cell r="N1552">
            <v>0</v>
          </cell>
          <cell r="P1552">
            <v>0</v>
          </cell>
        </row>
        <row r="1553">
          <cell r="B1553">
            <v>0</v>
          </cell>
          <cell r="D1553">
            <v>0</v>
          </cell>
          <cell r="E1553">
            <v>0</v>
          </cell>
          <cell r="F1553">
            <v>0</v>
          </cell>
          <cell r="G1553">
            <v>0</v>
          </cell>
          <cell r="N1553">
            <v>0</v>
          </cell>
          <cell r="P1553">
            <v>0</v>
          </cell>
        </row>
        <row r="1554">
          <cell r="B1554">
            <v>0</v>
          </cell>
          <cell r="D1554">
            <v>0</v>
          </cell>
          <cell r="E1554">
            <v>0</v>
          </cell>
          <cell r="F1554">
            <v>0</v>
          </cell>
          <cell r="G1554">
            <v>0</v>
          </cell>
          <cell r="N1554">
            <v>0</v>
          </cell>
          <cell r="P1554">
            <v>0</v>
          </cell>
        </row>
        <row r="1555">
          <cell r="B1555">
            <v>0</v>
          </cell>
          <cell r="D1555">
            <v>0</v>
          </cell>
          <cell r="E1555">
            <v>0</v>
          </cell>
          <cell r="F1555">
            <v>0</v>
          </cell>
          <cell r="G1555">
            <v>0</v>
          </cell>
          <cell r="N1555">
            <v>0</v>
          </cell>
          <cell r="P1555">
            <v>0</v>
          </cell>
        </row>
        <row r="1556">
          <cell r="B1556">
            <v>0</v>
          </cell>
          <cell r="D1556">
            <v>0</v>
          </cell>
          <cell r="E1556">
            <v>0</v>
          </cell>
          <cell r="F1556">
            <v>0</v>
          </cell>
          <cell r="G1556">
            <v>0</v>
          </cell>
          <cell r="N1556">
            <v>0</v>
          </cell>
          <cell r="P1556">
            <v>0</v>
          </cell>
        </row>
        <row r="1557">
          <cell r="B1557">
            <v>0</v>
          </cell>
          <cell r="D1557">
            <v>0</v>
          </cell>
          <cell r="E1557">
            <v>0</v>
          </cell>
          <cell r="F1557">
            <v>0</v>
          </cell>
          <cell r="G1557">
            <v>0</v>
          </cell>
          <cell r="N1557">
            <v>0</v>
          </cell>
          <cell r="P1557">
            <v>0</v>
          </cell>
        </row>
        <row r="1558">
          <cell r="B1558">
            <v>0</v>
          </cell>
          <cell r="D1558">
            <v>0</v>
          </cell>
          <cell r="E1558">
            <v>0</v>
          </cell>
          <cell r="F1558">
            <v>0</v>
          </cell>
          <cell r="G1558">
            <v>0</v>
          </cell>
          <cell r="N1558">
            <v>0</v>
          </cell>
          <cell r="P1558">
            <v>0</v>
          </cell>
        </row>
        <row r="1559">
          <cell r="B1559">
            <v>0</v>
          </cell>
          <cell r="D1559">
            <v>0</v>
          </cell>
          <cell r="E1559">
            <v>0</v>
          </cell>
          <cell r="F1559">
            <v>0</v>
          </cell>
          <cell r="G1559">
            <v>0</v>
          </cell>
          <cell r="N1559">
            <v>0</v>
          </cell>
          <cell r="P1559">
            <v>0</v>
          </cell>
        </row>
        <row r="1560">
          <cell r="B1560">
            <v>0</v>
          </cell>
          <cell r="D1560">
            <v>0</v>
          </cell>
          <cell r="E1560">
            <v>0</v>
          </cell>
          <cell r="F1560">
            <v>0</v>
          </cell>
          <cell r="G1560">
            <v>0</v>
          </cell>
          <cell r="N1560">
            <v>0</v>
          </cell>
          <cell r="P1560">
            <v>0</v>
          </cell>
        </row>
        <row r="1561">
          <cell r="B1561">
            <v>0</v>
          </cell>
          <cell r="D1561">
            <v>0</v>
          </cell>
          <cell r="E1561">
            <v>0</v>
          </cell>
          <cell r="F1561">
            <v>0</v>
          </cell>
          <cell r="G1561">
            <v>0</v>
          </cell>
          <cell r="N1561">
            <v>0</v>
          </cell>
          <cell r="P1561">
            <v>0</v>
          </cell>
        </row>
        <row r="1562">
          <cell r="B1562">
            <v>0</v>
          </cell>
          <cell r="D1562">
            <v>0</v>
          </cell>
          <cell r="E1562">
            <v>0</v>
          </cell>
          <cell r="F1562">
            <v>0</v>
          </cell>
          <cell r="G1562">
            <v>0</v>
          </cell>
          <cell r="N1562">
            <v>0</v>
          </cell>
          <cell r="P1562">
            <v>0</v>
          </cell>
        </row>
        <row r="1563">
          <cell r="B1563">
            <v>0</v>
          </cell>
          <cell r="D1563">
            <v>0</v>
          </cell>
          <cell r="E1563">
            <v>0</v>
          </cell>
          <cell r="F1563">
            <v>0</v>
          </cell>
          <cell r="G1563">
            <v>0</v>
          </cell>
          <cell r="N1563">
            <v>0</v>
          </cell>
          <cell r="P1563">
            <v>0</v>
          </cell>
        </row>
        <row r="1564">
          <cell r="B1564">
            <v>0</v>
          </cell>
          <cell r="D1564">
            <v>0</v>
          </cell>
          <cell r="E1564">
            <v>0</v>
          </cell>
          <cell r="F1564">
            <v>0</v>
          </cell>
          <cell r="G1564">
            <v>0</v>
          </cell>
          <cell r="N1564">
            <v>0</v>
          </cell>
          <cell r="P1564">
            <v>0</v>
          </cell>
        </row>
        <row r="1565">
          <cell r="B1565">
            <v>0</v>
          </cell>
          <cell r="D1565">
            <v>0</v>
          </cell>
          <cell r="E1565">
            <v>0</v>
          </cell>
          <cell r="F1565">
            <v>0</v>
          </cell>
          <cell r="G1565">
            <v>0</v>
          </cell>
          <cell r="N1565">
            <v>0</v>
          </cell>
          <cell r="P1565">
            <v>0</v>
          </cell>
        </row>
        <row r="1566">
          <cell r="B1566">
            <v>0</v>
          </cell>
          <cell r="D1566">
            <v>0</v>
          </cell>
          <cell r="E1566">
            <v>0</v>
          </cell>
          <cell r="F1566">
            <v>0</v>
          </cell>
          <cell r="G1566">
            <v>0</v>
          </cell>
          <cell r="N1566">
            <v>0</v>
          </cell>
          <cell r="P1566">
            <v>0</v>
          </cell>
        </row>
        <row r="1567">
          <cell r="B1567">
            <v>0</v>
          </cell>
          <cell r="D1567">
            <v>0</v>
          </cell>
          <cell r="E1567">
            <v>0</v>
          </cell>
          <cell r="F1567">
            <v>0</v>
          </cell>
          <cell r="G1567">
            <v>0</v>
          </cell>
          <cell r="N1567">
            <v>0</v>
          </cell>
          <cell r="P1567">
            <v>0</v>
          </cell>
        </row>
        <row r="1568">
          <cell r="B1568">
            <v>0</v>
          </cell>
          <cell r="D1568">
            <v>0</v>
          </cell>
          <cell r="E1568">
            <v>0</v>
          </cell>
          <cell r="F1568">
            <v>0</v>
          </cell>
          <cell r="G1568">
            <v>0</v>
          </cell>
          <cell r="N1568">
            <v>0</v>
          </cell>
          <cell r="P1568">
            <v>0</v>
          </cell>
        </row>
        <row r="1569">
          <cell r="B1569">
            <v>0</v>
          </cell>
          <cell r="D1569">
            <v>0</v>
          </cell>
          <cell r="E1569">
            <v>0</v>
          </cell>
          <cell r="F1569">
            <v>0</v>
          </cell>
          <cell r="G1569">
            <v>0</v>
          </cell>
          <cell r="N1569">
            <v>0</v>
          </cell>
          <cell r="P1569">
            <v>0</v>
          </cell>
        </row>
        <row r="1570">
          <cell r="B1570">
            <v>0</v>
          </cell>
          <cell r="D1570">
            <v>0</v>
          </cell>
          <cell r="E1570">
            <v>0</v>
          </cell>
          <cell r="F1570">
            <v>0</v>
          </cell>
          <cell r="G1570">
            <v>0</v>
          </cell>
          <cell r="N1570">
            <v>0</v>
          </cell>
          <cell r="P1570">
            <v>0</v>
          </cell>
        </row>
        <row r="1571">
          <cell r="B1571">
            <v>0</v>
          </cell>
          <cell r="D1571">
            <v>0</v>
          </cell>
          <cell r="E1571">
            <v>0</v>
          </cell>
          <cell r="F1571">
            <v>0</v>
          </cell>
          <cell r="G1571">
            <v>0</v>
          </cell>
          <cell r="N1571">
            <v>0</v>
          </cell>
          <cell r="P1571">
            <v>0</v>
          </cell>
        </row>
        <row r="1572">
          <cell r="B1572">
            <v>0</v>
          </cell>
          <cell r="D1572">
            <v>0</v>
          </cell>
          <cell r="E1572">
            <v>0</v>
          </cell>
          <cell r="F1572">
            <v>0</v>
          </cell>
          <cell r="G1572">
            <v>0</v>
          </cell>
          <cell r="N1572">
            <v>0</v>
          </cell>
          <cell r="P1572">
            <v>0</v>
          </cell>
        </row>
        <row r="1573">
          <cell r="B1573">
            <v>0</v>
          </cell>
          <cell r="D1573">
            <v>0</v>
          </cell>
          <cell r="E1573">
            <v>0</v>
          </cell>
          <cell r="F1573">
            <v>0</v>
          </cell>
          <cell r="G1573">
            <v>0</v>
          </cell>
          <cell r="N1573">
            <v>0</v>
          </cell>
          <cell r="P1573">
            <v>0</v>
          </cell>
        </row>
        <row r="1574">
          <cell r="B1574">
            <v>0</v>
          </cell>
          <cell r="D1574">
            <v>0</v>
          </cell>
          <cell r="E1574">
            <v>0</v>
          </cell>
          <cell r="F1574">
            <v>0</v>
          </cell>
          <cell r="G1574">
            <v>0</v>
          </cell>
          <cell r="N1574">
            <v>0</v>
          </cell>
          <cell r="P1574">
            <v>0</v>
          </cell>
        </row>
        <row r="1575">
          <cell r="B1575">
            <v>0</v>
          </cell>
          <cell r="D1575">
            <v>0</v>
          </cell>
          <cell r="E1575">
            <v>0</v>
          </cell>
          <cell r="F1575">
            <v>0</v>
          </cell>
          <cell r="G1575">
            <v>0</v>
          </cell>
          <cell r="N1575">
            <v>0</v>
          </cell>
          <cell r="P1575">
            <v>0</v>
          </cell>
        </row>
        <row r="1576">
          <cell r="B1576">
            <v>0</v>
          </cell>
          <cell r="D1576">
            <v>0</v>
          </cell>
          <cell r="E1576">
            <v>0</v>
          </cell>
          <cell r="F1576">
            <v>0</v>
          </cell>
          <cell r="G1576">
            <v>0</v>
          </cell>
          <cell r="N1576">
            <v>0</v>
          </cell>
          <cell r="P1576">
            <v>0</v>
          </cell>
        </row>
        <row r="1577">
          <cell r="B1577">
            <v>0</v>
          </cell>
          <cell r="D1577">
            <v>0</v>
          </cell>
          <cell r="E1577">
            <v>0</v>
          </cell>
          <cell r="F1577">
            <v>0</v>
          </cell>
          <cell r="G1577">
            <v>0</v>
          </cell>
          <cell r="N1577">
            <v>0</v>
          </cell>
          <cell r="P1577">
            <v>0</v>
          </cell>
        </row>
        <row r="1578">
          <cell r="B1578">
            <v>0</v>
          </cell>
          <cell r="D1578">
            <v>0</v>
          </cell>
          <cell r="E1578">
            <v>0</v>
          </cell>
          <cell r="F1578">
            <v>0</v>
          </cell>
          <cell r="G1578">
            <v>0</v>
          </cell>
          <cell r="N1578">
            <v>0</v>
          </cell>
          <cell r="P1578">
            <v>0</v>
          </cell>
        </row>
        <row r="1579">
          <cell r="B1579">
            <v>0</v>
          </cell>
          <cell r="D1579">
            <v>0</v>
          </cell>
          <cell r="E1579">
            <v>0</v>
          </cell>
          <cell r="F1579">
            <v>0</v>
          </cell>
          <cell r="G1579">
            <v>0</v>
          </cell>
          <cell r="N1579">
            <v>0</v>
          </cell>
          <cell r="P1579">
            <v>0</v>
          </cell>
        </row>
        <row r="1580">
          <cell r="B1580">
            <v>0</v>
          </cell>
          <cell r="D1580">
            <v>0</v>
          </cell>
          <cell r="E1580">
            <v>0</v>
          </cell>
          <cell r="F1580">
            <v>0</v>
          </cell>
          <cell r="G1580">
            <v>0</v>
          </cell>
          <cell r="N1580">
            <v>0</v>
          </cell>
          <cell r="P1580">
            <v>0</v>
          </cell>
        </row>
        <row r="1581">
          <cell r="B1581">
            <v>0</v>
          </cell>
          <cell r="D1581">
            <v>0</v>
          </cell>
          <cell r="E1581">
            <v>0</v>
          </cell>
          <cell r="F1581">
            <v>0</v>
          </cell>
          <cell r="G1581">
            <v>0</v>
          </cell>
          <cell r="N1581">
            <v>0</v>
          </cell>
          <cell r="P1581">
            <v>0</v>
          </cell>
        </row>
        <row r="1582">
          <cell r="B1582">
            <v>0</v>
          </cell>
          <cell r="D1582">
            <v>0</v>
          </cell>
          <cell r="E1582">
            <v>0</v>
          </cell>
          <cell r="F1582">
            <v>0</v>
          </cell>
          <cell r="G1582">
            <v>0</v>
          </cell>
          <cell r="N1582">
            <v>0</v>
          </cell>
          <cell r="P1582">
            <v>0</v>
          </cell>
        </row>
        <row r="1583">
          <cell r="B1583">
            <v>0</v>
          </cell>
          <cell r="D1583">
            <v>0</v>
          </cell>
          <cell r="E1583">
            <v>0</v>
          </cell>
          <cell r="F1583">
            <v>0</v>
          </cell>
          <cell r="G1583">
            <v>0</v>
          </cell>
          <cell r="N1583">
            <v>0</v>
          </cell>
          <cell r="P1583">
            <v>0</v>
          </cell>
        </row>
        <row r="1584">
          <cell r="B1584">
            <v>0</v>
          </cell>
          <cell r="D1584">
            <v>0</v>
          </cell>
          <cell r="E1584">
            <v>0</v>
          </cell>
          <cell r="F1584">
            <v>0</v>
          </cell>
          <cell r="G1584">
            <v>0</v>
          </cell>
          <cell r="N1584">
            <v>0</v>
          </cell>
          <cell r="P1584">
            <v>0</v>
          </cell>
        </row>
        <row r="1585">
          <cell r="B1585">
            <v>0</v>
          </cell>
          <cell r="D1585">
            <v>0</v>
          </cell>
          <cell r="E1585">
            <v>0</v>
          </cell>
          <cell r="F1585">
            <v>0</v>
          </cell>
          <cell r="G1585">
            <v>0</v>
          </cell>
          <cell r="N1585">
            <v>0</v>
          </cell>
          <cell r="P1585">
            <v>0</v>
          </cell>
        </row>
        <row r="1586">
          <cell r="B1586">
            <v>0</v>
          </cell>
          <cell r="D1586">
            <v>0</v>
          </cell>
          <cell r="E1586">
            <v>0</v>
          </cell>
          <cell r="F1586">
            <v>0</v>
          </cell>
          <cell r="G1586">
            <v>0</v>
          </cell>
          <cell r="N1586">
            <v>0</v>
          </cell>
          <cell r="P1586">
            <v>0</v>
          </cell>
        </row>
        <row r="1587">
          <cell r="B1587">
            <v>0</v>
          </cell>
          <cell r="D1587">
            <v>0</v>
          </cell>
          <cell r="E1587">
            <v>0</v>
          </cell>
          <cell r="F1587">
            <v>0</v>
          </cell>
          <cell r="G1587">
            <v>0</v>
          </cell>
          <cell r="N1587">
            <v>0</v>
          </cell>
          <cell r="P1587">
            <v>0</v>
          </cell>
        </row>
        <row r="1588">
          <cell r="B1588">
            <v>0</v>
          </cell>
          <cell r="D1588">
            <v>0</v>
          </cell>
          <cell r="E1588">
            <v>0</v>
          </cell>
          <cell r="F1588">
            <v>0</v>
          </cell>
          <cell r="G1588">
            <v>0</v>
          </cell>
          <cell r="N1588">
            <v>0</v>
          </cell>
          <cell r="P1588">
            <v>0</v>
          </cell>
        </row>
        <row r="1589">
          <cell r="B1589">
            <v>0</v>
          </cell>
          <cell r="D1589">
            <v>0</v>
          </cell>
          <cell r="E1589">
            <v>0</v>
          </cell>
          <cell r="F1589">
            <v>0</v>
          </cell>
          <cell r="G1589">
            <v>0</v>
          </cell>
          <cell r="N1589">
            <v>0</v>
          </cell>
          <cell r="P1589">
            <v>0</v>
          </cell>
        </row>
        <row r="1590">
          <cell r="B1590">
            <v>0</v>
          </cell>
          <cell r="D1590">
            <v>0</v>
          </cell>
          <cell r="E1590">
            <v>0</v>
          </cell>
          <cell r="F1590">
            <v>0</v>
          </cell>
          <cell r="G1590">
            <v>0</v>
          </cell>
          <cell r="N1590">
            <v>0</v>
          </cell>
          <cell r="P1590">
            <v>0</v>
          </cell>
        </row>
        <row r="1591">
          <cell r="B1591">
            <v>0</v>
          </cell>
          <cell r="D1591">
            <v>0</v>
          </cell>
          <cell r="E1591">
            <v>0</v>
          </cell>
          <cell r="F1591">
            <v>0</v>
          </cell>
          <cell r="G1591">
            <v>0</v>
          </cell>
          <cell r="N1591">
            <v>0</v>
          </cell>
          <cell r="P1591">
            <v>0</v>
          </cell>
        </row>
        <row r="1592">
          <cell r="B1592">
            <v>0</v>
          </cell>
          <cell r="D1592">
            <v>0</v>
          </cell>
          <cell r="E1592">
            <v>0</v>
          </cell>
          <cell r="F1592">
            <v>0</v>
          </cell>
          <cell r="G1592">
            <v>0</v>
          </cell>
          <cell r="N1592">
            <v>0</v>
          </cell>
          <cell r="P1592">
            <v>0</v>
          </cell>
        </row>
        <row r="1593">
          <cell r="B1593">
            <v>0</v>
          </cell>
          <cell r="D1593">
            <v>0</v>
          </cell>
          <cell r="E1593">
            <v>0</v>
          </cell>
          <cell r="F1593">
            <v>0</v>
          </cell>
          <cell r="G1593">
            <v>0</v>
          </cell>
          <cell r="N1593">
            <v>0</v>
          </cell>
          <cell r="P1593">
            <v>0</v>
          </cell>
        </row>
        <row r="1594">
          <cell r="B1594">
            <v>0</v>
          </cell>
          <cell r="D1594">
            <v>0</v>
          </cell>
          <cell r="E1594">
            <v>0</v>
          </cell>
          <cell r="F1594">
            <v>0</v>
          </cell>
          <cell r="G1594">
            <v>0</v>
          </cell>
          <cell r="N1594">
            <v>0</v>
          </cell>
          <cell r="P1594">
            <v>0</v>
          </cell>
        </row>
        <row r="1595">
          <cell r="B1595">
            <v>0</v>
          </cell>
          <cell r="D1595">
            <v>0</v>
          </cell>
          <cell r="E1595">
            <v>0</v>
          </cell>
          <cell r="F1595">
            <v>0</v>
          </cell>
          <cell r="G1595">
            <v>0</v>
          </cell>
          <cell r="N1595">
            <v>0</v>
          </cell>
          <cell r="P1595">
            <v>0</v>
          </cell>
        </row>
        <row r="1596">
          <cell r="B1596">
            <v>0</v>
          </cell>
          <cell r="D1596">
            <v>0</v>
          </cell>
          <cell r="E1596">
            <v>0</v>
          </cell>
          <cell r="F1596">
            <v>0</v>
          </cell>
          <cell r="G1596">
            <v>0</v>
          </cell>
          <cell r="N1596">
            <v>0</v>
          </cell>
          <cell r="P1596">
            <v>0</v>
          </cell>
        </row>
        <row r="1597">
          <cell r="B1597">
            <v>0</v>
          </cell>
          <cell r="D1597">
            <v>0</v>
          </cell>
          <cell r="E1597">
            <v>0</v>
          </cell>
          <cell r="F1597">
            <v>0</v>
          </cell>
          <cell r="G1597">
            <v>0</v>
          </cell>
          <cell r="N1597">
            <v>0</v>
          </cell>
          <cell r="P1597">
            <v>0</v>
          </cell>
        </row>
        <row r="1598">
          <cell r="B1598">
            <v>0</v>
          </cell>
          <cell r="D1598">
            <v>0</v>
          </cell>
          <cell r="E1598">
            <v>0</v>
          </cell>
          <cell r="F1598">
            <v>0</v>
          </cell>
          <cell r="G1598">
            <v>0</v>
          </cell>
          <cell r="N1598">
            <v>0</v>
          </cell>
          <cell r="P1598">
            <v>0</v>
          </cell>
        </row>
        <row r="1599">
          <cell r="B1599">
            <v>0</v>
          </cell>
          <cell r="D1599">
            <v>0</v>
          </cell>
          <cell r="E1599">
            <v>0</v>
          </cell>
          <cell r="F1599">
            <v>0</v>
          </cell>
          <cell r="G1599">
            <v>0</v>
          </cell>
          <cell r="N1599">
            <v>0</v>
          </cell>
          <cell r="P1599">
            <v>0</v>
          </cell>
        </row>
        <row r="1600">
          <cell r="B1600">
            <v>0</v>
          </cell>
          <cell r="D1600">
            <v>0</v>
          </cell>
          <cell r="E1600">
            <v>0</v>
          </cell>
          <cell r="F1600">
            <v>0</v>
          </cell>
          <cell r="G1600">
            <v>0</v>
          </cell>
          <cell r="N1600">
            <v>0</v>
          </cell>
          <cell r="P1600">
            <v>0</v>
          </cell>
        </row>
        <row r="1601">
          <cell r="B1601">
            <v>0</v>
          </cell>
          <cell r="D1601">
            <v>0</v>
          </cell>
          <cell r="E1601">
            <v>0</v>
          </cell>
          <cell r="F1601">
            <v>0</v>
          </cell>
          <cell r="G1601">
            <v>0</v>
          </cell>
          <cell r="N1601">
            <v>0</v>
          </cell>
          <cell r="P1601">
            <v>0</v>
          </cell>
        </row>
        <row r="1602">
          <cell r="B1602">
            <v>0</v>
          </cell>
          <cell r="D1602">
            <v>0</v>
          </cell>
          <cell r="E1602">
            <v>0</v>
          </cell>
          <cell r="F1602">
            <v>0</v>
          </cell>
          <cell r="G1602">
            <v>0</v>
          </cell>
          <cell r="N1602">
            <v>0</v>
          </cell>
          <cell r="P1602">
            <v>0</v>
          </cell>
        </row>
        <row r="1603">
          <cell r="B1603">
            <v>0</v>
          </cell>
          <cell r="D1603">
            <v>0</v>
          </cell>
          <cell r="E1603">
            <v>0</v>
          </cell>
          <cell r="F1603">
            <v>0</v>
          </cell>
          <cell r="G1603">
            <v>0</v>
          </cell>
          <cell r="N1603">
            <v>0</v>
          </cell>
          <cell r="P1603">
            <v>0</v>
          </cell>
        </row>
        <row r="1604">
          <cell r="B1604">
            <v>0</v>
          </cell>
          <cell r="D1604">
            <v>0</v>
          </cell>
          <cell r="E1604">
            <v>0</v>
          </cell>
          <cell r="F1604">
            <v>0</v>
          </cell>
          <cell r="G1604">
            <v>0</v>
          </cell>
          <cell r="N1604">
            <v>0</v>
          </cell>
          <cell r="P1604">
            <v>0</v>
          </cell>
        </row>
        <row r="1605">
          <cell r="B1605">
            <v>0</v>
          </cell>
          <cell r="D1605">
            <v>0</v>
          </cell>
          <cell r="E1605">
            <v>0</v>
          </cell>
          <cell r="F1605">
            <v>0</v>
          </cell>
          <cell r="G1605">
            <v>0</v>
          </cell>
          <cell r="N1605">
            <v>0</v>
          </cell>
          <cell r="P1605">
            <v>0</v>
          </cell>
        </row>
        <row r="1606">
          <cell r="B1606">
            <v>0</v>
          </cell>
          <cell r="D1606">
            <v>0</v>
          </cell>
          <cell r="E1606">
            <v>0</v>
          </cell>
          <cell r="F1606">
            <v>0</v>
          </cell>
          <cell r="G1606">
            <v>0</v>
          </cell>
          <cell r="N1606">
            <v>0</v>
          </cell>
          <cell r="P1606">
            <v>0</v>
          </cell>
        </row>
        <row r="1607">
          <cell r="B1607">
            <v>0</v>
          </cell>
          <cell r="D1607">
            <v>0</v>
          </cell>
          <cell r="E1607">
            <v>0</v>
          </cell>
          <cell r="F1607">
            <v>0</v>
          </cell>
          <cell r="G1607">
            <v>0</v>
          </cell>
          <cell r="N1607">
            <v>0</v>
          </cell>
          <cell r="P1607">
            <v>0</v>
          </cell>
        </row>
        <row r="1608">
          <cell r="B1608">
            <v>0</v>
          </cell>
          <cell r="D1608">
            <v>0</v>
          </cell>
          <cell r="E1608">
            <v>0</v>
          </cell>
          <cell r="F1608">
            <v>0</v>
          </cell>
          <cell r="G1608">
            <v>0</v>
          </cell>
          <cell r="N1608">
            <v>0</v>
          </cell>
          <cell r="P1608">
            <v>0</v>
          </cell>
        </row>
        <row r="1609">
          <cell r="B1609">
            <v>0</v>
          </cell>
          <cell r="D1609">
            <v>0</v>
          </cell>
          <cell r="E1609">
            <v>0</v>
          </cell>
          <cell r="F1609">
            <v>0</v>
          </cell>
          <cell r="G1609">
            <v>0</v>
          </cell>
          <cell r="N1609">
            <v>0</v>
          </cell>
          <cell r="P1609">
            <v>0</v>
          </cell>
        </row>
        <row r="1610">
          <cell r="B1610">
            <v>0</v>
          </cell>
          <cell r="D1610">
            <v>0</v>
          </cell>
          <cell r="E1610">
            <v>0</v>
          </cell>
          <cell r="F1610">
            <v>0</v>
          </cell>
          <cell r="G1610">
            <v>0</v>
          </cell>
          <cell r="N1610">
            <v>0</v>
          </cell>
          <cell r="P1610">
            <v>0</v>
          </cell>
        </row>
        <row r="1611">
          <cell r="B1611">
            <v>0</v>
          </cell>
          <cell r="D1611">
            <v>0</v>
          </cell>
          <cell r="E1611">
            <v>0</v>
          </cell>
          <cell r="F1611">
            <v>0</v>
          </cell>
          <cell r="G1611">
            <v>0</v>
          </cell>
          <cell r="N1611">
            <v>0</v>
          </cell>
          <cell r="P1611">
            <v>0</v>
          </cell>
        </row>
        <row r="1612">
          <cell r="B1612">
            <v>0</v>
          </cell>
          <cell r="D1612">
            <v>0</v>
          </cell>
          <cell r="E1612">
            <v>0</v>
          </cell>
          <cell r="F1612">
            <v>0</v>
          </cell>
          <cell r="G1612">
            <v>0</v>
          </cell>
          <cell r="N1612">
            <v>0</v>
          </cell>
          <cell r="P1612">
            <v>0</v>
          </cell>
        </row>
        <row r="1613">
          <cell r="B1613">
            <v>0</v>
          </cell>
          <cell r="D1613">
            <v>0</v>
          </cell>
          <cell r="E1613">
            <v>0</v>
          </cell>
          <cell r="F1613">
            <v>0</v>
          </cell>
          <cell r="G1613">
            <v>0</v>
          </cell>
          <cell r="N1613">
            <v>0</v>
          </cell>
          <cell r="P1613">
            <v>0</v>
          </cell>
        </row>
        <row r="1614">
          <cell r="B1614">
            <v>0</v>
          </cell>
          <cell r="D1614">
            <v>0</v>
          </cell>
          <cell r="E1614">
            <v>0</v>
          </cell>
          <cell r="F1614">
            <v>0</v>
          </cell>
          <cell r="G1614">
            <v>0</v>
          </cell>
          <cell r="N1614">
            <v>0</v>
          </cell>
          <cell r="P1614">
            <v>0</v>
          </cell>
        </row>
        <row r="1615">
          <cell r="B1615">
            <v>0</v>
          </cell>
          <cell r="D1615">
            <v>0</v>
          </cell>
          <cell r="E1615">
            <v>0</v>
          </cell>
          <cell r="F1615">
            <v>0</v>
          </cell>
          <cell r="G1615">
            <v>0</v>
          </cell>
          <cell r="N1615">
            <v>0</v>
          </cell>
          <cell r="P1615">
            <v>0</v>
          </cell>
        </row>
        <row r="1616">
          <cell r="B1616">
            <v>0</v>
          </cell>
          <cell r="D1616">
            <v>0</v>
          </cell>
          <cell r="E1616">
            <v>0</v>
          </cell>
          <cell r="F1616">
            <v>0</v>
          </cell>
          <cell r="G1616">
            <v>0</v>
          </cell>
          <cell r="N1616">
            <v>0</v>
          </cell>
          <cell r="P1616">
            <v>0</v>
          </cell>
        </row>
        <row r="1617">
          <cell r="B1617">
            <v>0</v>
          </cell>
          <cell r="D1617">
            <v>0</v>
          </cell>
          <cell r="E1617">
            <v>0</v>
          </cell>
          <cell r="F1617">
            <v>0</v>
          </cell>
          <cell r="G1617">
            <v>0</v>
          </cell>
          <cell r="N1617">
            <v>0</v>
          </cell>
          <cell r="P1617">
            <v>0</v>
          </cell>
        </row>
        <row r="1618">
          <cell r="B1618">
            <v>0</v>
          </cell>
          <cell r="D1618">
            <v>0</v>
          </cell>
          <cell r="E1618">
            <v>0</v>
          </cell>
          <cell r="F1618">
            <v>0</v>
          </cell>
          <cell r="G1618">
            <v>0</v>
          </cell>
          <cell r="N1618">
            <v>0</v>
          </cell>
          <cell r="P1618">
            <v>0</v>
          </cell>
        </row>
        <row r="1619">
          <cell r="B1619">
            <v>0</v>
          </cell>
          <cell r="D1619">
            <v>0</v>
          </cell>
          <cell r="E1619">
            <v>0</v>
          </cell>
          <cell r="F1619">
            <v>0</v>
          </cell>
          <cell r="G1619">
            <v>0</v>
          </cell>
          <cell r="N1619">
            <v>0</v>
          </cell>
          <cell r="P1619">
            <v>0</v>
          </cell>
        </row>
        <row r="1620">
          <cell r="B1620">
            <v>0</v>
          </cell>
          <cell r="D1620">
            <v>0</v>
          </cell>
          <cell r="E1620">
            <v>0</v>
          </cell>
          <cell r="F1620">
            <v>0</v>
          </cell>
          <cell r="G1620">
            <v>0</v>
          </cell>
          <cell r="N1620">
            <v>0</v>
          </cell>
          <cell r="P1620">
            <v>0</v>
          </cell>
        </row>
        <row r="1621">
          <cell r="B1621">
            <v>0</v>
          </cell>
          <cell r="D1621">
            <v>0</v>
          </cell>
          <cell r="E1621">
            <v>0</v>
          </cell>
          <cell r="F1621">
            <v>0</v>
          </cell>
          <cell r="G1621">
            <v>0</v>
          </cell>
          <cell r="N1621">
            <v>0</v>
          </cell>
          <cell r="P1621">
            <v>0</v>
          </cell>
        </row>
        <row r="1622">
          <cell r="B1622">
            <v>0</v>
          </cell>
          <cell r="D1622">
            <v>0</v>
          </cell>
          <cell r="E1622">
            <v>0</v>
          </cell>
          <cell r="F1622">
            <v>0</v>
          </cell>
          <cell r="G1622">
            <v>0</v>
          </cell>
          <cell r="N1622">
            <v>0</v>
          </cell>
          <cell r="P1622">
            <v>0</v>
          </cell>
        </row>
        <row r="1623">
          <cell r="B1623">
            <v>0</v>
          </cell>
          <cell r="D1623">
            <v>0</v>
          </cell>
          <cell r="E1623">
            <v>0</v>
          </cell>
          <cell r="F1623">
            <v>0</v>
          </cell>
          <cell r="G1623">
            <v>0</v>
          </cell>
          <cell r="N1623">
            <v>0</v>
          </cell>
          <cell r="P1623">
            <v>0</v>
          </cell>
        </row>
        <row r="1624">
          <cell r="B1624">
            <v>0</v>
          </cell>
          <cell r="D1624">
            <v>0</v>
          </cell>
          <cell r="E1624">
            <v>0</v>
          </cell>
          <cell r="F1624">
            <v>0</v>
          </cell>
          <cell r="G1624">
            <v>0</v>
          </cell>
          <cell r="N1624">
            <v>0</v>
          </cell>
          <cell r="P1624">
            <v>0</v>
          </cell>
        </row>
        <row r="1625">
          <cell r="B1625">
            <v>0</v>
          </cell>
          <cell r="D1625">
            <v>0</v>
          </cell>
          <cell r="E1625">
            <v>0</v>
          </cell>
          <cell r="F1625">
            <v>0</v>
          </cell>
          <cell r="G1625">
            <v>0</v>
          </cell>
          <cell r="N1625">
            <v>0</v>
          </cell>
          <cell r="P1625">
            <v>0</v>
          </cell>
        </row>
        <row r="1626">
          <cell r="B1626">
            <v>0</v>
          </cell>
          <cell r="D1626">
            <v>0</v>
          </cell>
          <cell r="E1626">
            <v>0</v>
          </cell>
          <cell r="F1626">
            <v>0</v>
          </cell>
          <cell r="G1626">
            <v>0</v>
          </cell>
          <cell r="N1626">
            <v>0</v>
          </cell>
          <cell r="P1626">
            <v>0</v>
          </cell>
        </row>
        <row r="1627">
          <cell r="B1627">
            <v>0</v>
          </cell>
          <cell r="D1627">
            <v>0</v>
          </cell>
          <cell r="E1627">
            <v>0</v>
          </cell>
          <cell r="F1627">
            <v>0</v>
          </cell>
          <cell r="G1627">
            <v>0</v>
          </cell>
          <cell r="N1627">
            <v>0</v>
          </cell>
          <cell r="P1627">
            <v>0</v>
          </cell>
        </row>
        <row r="1628">
          <cell r="B1628">
            <v>0</v>
          </cell>
          <cell r="D1628">
            <v>0</v>
          </cell>
          <cell r="E1628">
            <v>0</v>
          </cell>
          <cell r="F1628">
            <v>0</v>
          </cell>
          <cell r="G1628">
            <v>0</v>
          </cell>
          <cell r="N1628">
            <v>0</v>
          </cell>
          <cell r="P1628">
            <v>0</v>
          </cell>
        </row>
        <row r="1629">
          <cell r="B1629">
            <v>0</v>
          </cell>
          <cell r="D1629">
            <v>0</v>
          </cell>
          <cell r="E1629">
            <v>0</v>
          </cell>
          <cell r="F1629">
            <v>0</v>
          </cell>
          <cell r="G1629">
            <v>0</v>
          </cell>
          <cell r="N1629">
            <v>0</v>
          </cell>
          <cell r="P1629">
            <v>0</v>
          </cell>
        </row>
        <row r="1630">
          <cell r="B1630">
            <v>0</v>
          </cell>
          <cell r="D1630">
            <v>0</v>
          </cell>
          <cell r="E1630">
            <v>0</v>
          </cell>
          <cell r="F1630">
            <v>0</v>
          </cell>
          <cell r="G1630">
            <v>0</v>
          </cell>
          <cell r="N1630">
            <v>0</v>
          </cell>
          <cell r="P1630">
            <v>0</v>
          </cell>
        </row>
        <row r="1631">
          <cell r="B1631">
            <v>0</v>
          </cell>
          <cell r="D1631">
            <v>0</v>
          </cell>
          <cell r="E1631">
            <v>0</v>
          </cell>
          <cell r="F1631">
            <v>0</v>
          </cell>
          <cell r="G1631">
            <v>0</v>
          </cell>
          <cell r="N1631">
            <v>0</v>
          </cell>
          <cell r="P1631">
            <v>0</v>
          </cell>
        </row>
        <row r="1632">
          <cell r="B1632">
            <v>0</v>
          </cell>
          <cell r="D1632">
            <v>0</v>
          </cell>
          <cell r="E1632">
            <v>0</v>
          </cell>
          <cell r="F1632">
            <v>0</v>
          </cell>
          <cell r="G1632">
            <v>0</v>
          </cell>
          <cell r="N1632">
            <v>0</v>
          </cell>
          <cell r="P1632">
            <v>0</v>
          </cell>
        </row>
        <row r="1633">
          <cell r="B1633">
            <v>0</v>
          </cell>
          <cell r="D1633">
            <v>0</v>
          </cell>
          <cell r="E1633">
            <v>0</v>
          </cell>
          <cell r="F1633">
            <v>0</v>
          </cell>
          <cell r="G1633">
            <v>0</v>
          </cell>
          <cell r="N1633">
            <v>0</v>
          </cell>
          <cell r="P1633">
            <v>0</v>
          </cell>
        </row>
        <row r="1634">
          <cell r="B1634">
            <v>0</v>
          </cell>
          <cell r="D1634">
            <v>0</v>
          </cell>
          <cell r="E1634">
            <v>0</v>
          </cell>
          <cell r="F1634">
            <v>0</v>
          </cell>
          <cell r="G1634">
            <v>0</v>
          </cell>
          <cell r="N1634">
            <v>0</v>
          </cell>
          <cell r="P1634">
            <v>0</v>
          </cell>
        </row>
        <row r="1635">
          <cell r="B1635">
            <v>0</v>
          </cell>
          <cell r="D1635">
            <v>0</v>
          </cell>
          <cell r="E1635">
            <v>0</v>
          </cell>
          <cell r="F1635">
            <v>0</v>
          </cell>
          <cell r="G1635">
            <v>0</v>
          </cell>
          <cell r="N1635">
            <v>0</v>
          </cell>
          <cell r="P1635">
            <v>0</v>
          </cell>
        </row>
        <row r="1636">
          <cell r="B1636">
            <v>0</v>
          </cell>
          <cell r="D1636">
            <v>0</v>
          </cell>
          <cell r="E1636">
            <v>0</v>
          </cell>
          <cell r="F1636">
            <v>0</v>
          </cell>
          <cell r="G1636">
            <v>0</v>
          </cell>
          <cell r="N1636">
            <v>0</v>
          </cell>
          <cell r="P1636">
            <v>0</v>
          </cell>
        </row>
        <row r="1637">
          <cell r="B1637">
            <v>0</v>
          </cell>
          <cell r="D1637">
            <v>0</v>
          </cell>
          <cell r="E1637">
            <v>0</v>
          </cell>
          <cell r="F1637">
            <v>0</v>
          </cell>
          <cell r="G1637">
            <v>0</v>
          </cell>
          <cell r="N1637">
            <v>0</v>
          </cell>
          <cell r="P1637">
            <v>0</v>
          </cell>
        </row>
        <row r="1638">
          <cell r="B1638">
            <v>0</v>
          </cell>
          <cell r="D1638">
            <v>0</v>
          </cell>
          <cell r="E1638">
            <v>0</v>
          </cell>
          <cell r="F1638">
            <v>0</v>
          </cell>
          <cell r="G1638">
            <v>0</v>
          </cell>
          <cell r="N1638">
            <v>0</v>
          </cell>
          <cell r="P1638">
            <v>0</v>
          </cell>
        </row>
        <row r="1639">
          <cell r="B1639">
            <v>0</v>
          </cell>
          <cell r="D1639">
            <v>0</v>
          </cell>
          <cell r="E1639">
            <v>0</v>
          </cell>
          <cell r="F1639">
            <v>0</v>
          </cell>
          <cell r="G1639">
            <v>0</v>
          </cell>
          <cell r="N1639">
            <v>0</v>
          </cell>
          <cell r="P1639">
            <v>0</v>
          </cell>
        </row>
        <row r="1640">
          <cell r="B1640">
            <v>0</v>
          </cell>
          <cell r="D1640">
            <v>0</v>
          </cell>
          <cell r="E1640">
            <v>0</v>
          </cell>
          <cell r="F1640">
            <v>0</v>
          </cell>
          <cell r="G1640">
            <v>0</v>
          </cell>
          <cell r="N1640">
            <v>0</v>
          </cell>
          <cell r="P1640">
            <v>0</v>
          </cell>
        </row>
        <row r="1641">
          <cell r="B1641">
            <v>0</v>
          </cell>
          <cell r="D1641">
            <v>0</v>
          </cell>
          <cell r="E1641">
            <v>0</v>
          </cell>
          <cell r="F1641">
            <v>0</v>
          </cell>
          <cell r="G1641">
            <v>0</v>
          </cell>
          <cell r="N1641">
            <v>0</v>
          </cell>
          <cell r="P1641">
            <v>0</v>
          </cell>
        </row>
        <row r="1642">
          <cell r="B1642">
            <v>0</v>
          </cell>
          <cell r="D1642">
            <v>0</v>
          </cell>
          <cell r="E1642">
            <v>0</v>
          </cell>
          <cell r="F1642">
            <v>0</v>
          </cell>
          <cell r="G1642">
            <v>0</v>
          </cell>
          <cell r="N1642">
            <v>0</v>
          </cell>
          <cell r="P1642">
            <v>0</v>
          </cell>
        </row>
        <row r="1643">
          <cell r="B1643">
            <v>0</v>
          </cell>
          <cell r="D1643">
            <v>0</v>
          </cell>
          <cell r="E1643">
            <v>0</v>
          </cell>
          <cell r="F1643">
            <v>0</v>
          </cell>
          <cell r="G1643">
            <v>0</v>
          </cell>
          <cell r="N1643">
            <v>0</v>
          </cell>
          <cell r="P1643">
            <v>0</v>
          </cell>
        </row>
        <row r="1644">
          <cell r="B1644">
            <v>0</v>
          </cell>
          <cell r="D1644">
            <v>0</v>
          </cell>
          <cell r="E1644">
            <v>0</v>
          </cell>
          <cell r="F1644">
            <v>0</v>
          </cell>
          <cell r="G1644">
            <v>0</v>
          </cell>
          <cell r="N1644">
            <v>0</v>
          </cell>
          <cell r="P1644">
            <v>0</v>
          </cell>
        </row>
        <row r="1645">
          <cell r="B1645">
            <v>0</v>
          </cell>
          <cell r="D1645">
            <v>0</v>
          </cell>
          <cell r="E1645">
            <v>0</v>
          </cell>
          <cell r="F1645">
            <v>0</v>
          </cell>
          <cell r="G1645">
            <v>0</v>
          </cell>
          <cell r="N1645">
            <v>0</v>
          </cell>
          <cell r="P1645">
            <v>0</v>
          </cell>
        </row>
        <row r="1646">
          <cell r="B1646">
            <v>0</v>
          </cell>
          <cell r="D1646">
            <v>0</v>
          </cell>
          <cell r="E1646">
            <v>0</v>
          </cell>
          <cell r="F1646">
            <v>0</v>
          </cell>
          <cell r="G1646">
            <v>0</v>
          </cell>
          <cell r="N1646">
            <v>0</v>
          </cell>
          <cell r="P1646">
            <v>0</v>
          </cell>
        </row>
        <row r="1647">
          <cell r="B1647">
            <v>0</v>
          </cell>
          <cell r="D1647">
            <v>0</v>
          </cell>
          <cell r="E1647">
            <v>0</v>
          </cell>
          <cell r="F1647">
            <v>0</v>
          </cell>
          <cell r="G1647">
            <v>0</v>
          </cell>
          <cell r="N1647">
            <v>0</v>
          </cell>
          <cell r="P1647">
            <v>0</v>
          </cell>
        </row>
        <row r="1648">
          <cell r="B1648">
            <v>0</v>
          </cell>
          <cell r="D1648">
            <v>0</v>
          </cell>
          <cell r="E1648">
            <v>0</v>
          </cell>
          <cell r="F1648">
            <v>0</v>
          </cell>
          <cell r="G1648">
            <v>0</v>
          </cell>
          <cell r="N1648">
            <v>0</v>
          </cell>
          <cell r="P1648">
            <v>0</v>
          </cell>
        </row>
        <row r="1649">
          <cell r="B1649">
            <v>0</v>
          </cell>
          <cell r="D1649">
            <v>0</v>
          </cell>
          <cell r="E1649">
            <v>0</v>
          </cell>
          <cell r="F1649">
            <v>0</v>
          </cell>
          <cell r="G1649">
            <v>0</v>
          </cell>
          <cell r="N1649">
            <v>0</v>
          </cell>
          <cell r="P1649">
            <v>0</v>
          </cell>
        </row>
        <row r="1650">
          <cell r="B1650">
            <v>0</v>
          </cell>
          <cell r="D1650">
            <v>0</v>
          </cell>
          <cell r="E1650">
            <v>0</v>
          </cell>
          <cell r="F1650">
            <v>0</v>
          </cell>
          <cell r="G1650">
            <v>0</v>
          </cell>
          <cell r="N1650">
            <v>0</v>
          </cell>
          <cell r="P1650">
            <v>0</v>
          </cell>
        </row>
        <row r="1651">
          <cell r="B1651">
            <v>0</v>
          </cell>
          <cell r="D1651">
            <v>0</v>
          </cell>
          <cell r="E1651">
            <v>0</v>
          </cell>
          <cell r="F1651">
            <v>0</v>
          </cell>
          <cell r="G1651">
            <v>0</v>
          </cell>
          <cell r="N1651">
            <v>0</v>
          </cell>
          <cell r="P1651">
            <v>0</v>
          </cell>
        </row>
        <row r="1652">
          <cell r="B1652">
            <v>0</v>
          </cell>
          <cell r="D1652">
            <v>0</v>
          </cell>
          <cell r="E1652">
            <v>0</v>
          </cell>
          <cell r="F1652">
            <v>0</v>
          </cell>
          <cell r="G1652">
            <v>0</v>
          </cell>
          <cell r="N1652">
            <v>0</v>
          </cell>
          <cell r="P1652">
            <v>0</v>
          </cell>
        </row>
        <row r="1653">
          <cell r="B1653">
            <v>0</v>
          </cell>
          <cell r="D1653">
            <v>0</v>
          </cell>
          <cell r="E1653">
            <v>0</v>
          </cell>
          <cell r="F1653">
            <v>0</v>
          </cell>
          <cell r="G1653">
            <v>0</v>
          </cell>
          <cell r="N1653">
            <v>0</v>
          </cell>
          <cell r="P1653">
            <v>0</v>
          </cell>
        </row>
        <row r="1654">
          <cell r="B1654">
            <v>0</v>
          </cell>
          <cell r="D1654">
            <v>0</v>
          </cell>
          <cell r="E1654">
            <v>0</v>
          </cell>
          <cell r="F1654">
            <v>0</v>
          </cell>
          <cell r="G1654">
            <v>0</v>
          </cell>
          <cell r="N1654">
            <v>0</v>
          </cell>
          <cell r="P1654">
            <v>0</v>
          </cell>
        </row>
        <row r="1655">
          <cell r="B1655">
            <v>0</v>
          </cell>
          <cell r="D1655">
            <v>0</v>
          </cell>
          <cell r="E1655">
            <v>0</v>
          </cell>
          <cell r="F1655">
            <v>0</v>
          </cell>
          <cell r="G1655">
            <v>0</v>
          </cell>
          <cell r="N1655">
            <v>0</v>
          </cell>
          <cell r="P1655">
            <v>0</v>
          </cell>
        </row>
        <row r="1656">
          <cell r="B1656">
            <v>0</v>
          </cell>
          <cell r="D1656">
            <v>0</v>
          </cell>
          <cell r="E1656">
            <v>0</v>
          </cell>
          <cell r="F1656">
            <v>0</v>
          </cell>
          <cell r="G1656">
            <v>0</v>
          </cell>
          <cell r="N1656">
            <v>0</v>
          </cell>
          <cell r="P1656">
            <v>0</v>
          </cell>
        </row>
        <row r="1657">
          <cell r="B1657">
            <v>0</v>
          </cell>
          <cell r="D1657">
            <v>0</v>
          </cell>
          <cell r="E1657">
            <v>0</v>
          </cell>
          <cell r="F1657">
            <v>0</v>
          </cell>
          <cell r="G1657">
            <v>0</v>
          </cell>
          <cell r="N1657">
            <v>0</v>
          </cell>
          <cell r="P1657">
            <v>0</v>
          </cell>
        </row>
        <row r="1658">
          <cell r="B1658">
            <v>0</v>
          </cell>
          <cell r="D1658">
            <v>0</v>
          </cell>
          <cell r="E1658">
            <v>0</v>
          </cell>
          <cell r="F1658">
            <v>0</v>
          </cell>
          <cell r="G1658">
            <v>0</v>
          </cell>
          <cell r="N1658">
            <v>0</v>
          </cell>
          <cell r="P1658">
            <v>0</v>
          </cell>
        </row>
        <row r="1659">
          <cell r="B1659">
            <v>0</v>
          </cell>
          <cell r="D1659">
            <v>0</v>
          </cell>
          <cell r="E1659">
            <v>0</v>
          </cell>
          <cell r="F1659">
            <v>0</v>
          </cell>
          <cell r="G1659">
            <v>0</v>
          </cell>
          <cell r="N1659">
            <v>0</v>
          </cell>
          <cell r="P1659">
            <v>0</v>
          </cell>
        </row>
        <row r="1660">
          <cell r="B1660">
            <v>0</v>
          </cell>
          <cell r="D1660">
            <v>0</v>
          </cell>
          <cell r="E1660">
            <v>0</v>
          </cell>
          <cell r="F1660">
            <v>0</v>
          </cell>
          <cell r="G1660">
            <v>0</v>
          </cell>
          <cell r="N1660">
            <v>0</v>
          </cell>
          <cell r="P1660">
            <v>0</v>
          </cell>
        </row>
        <row r="1661">
          <cell r="B1661">
            <v>0</v>
          </cell>
          <cell r="D1661">
            <v>0</v>
          </cell>
          <cell r="E1661">
            <v>0</v>
          </cell>
          <cell r="F1661">
            <v>0</v>
          </cell>
          <cell r="G1661">
            <v>0</v>
          </cell>
          <cell r="N1661">
            <v>0</v>
          </cell>
          <cell r="P1661">
            <v>0</v>
          </cell>
        </row>
        <row r="1662">
          <cell r="B1662">
            <v>0</v>
          </cell>
          <cell r="D1662">
            <v>0</v>
          </cell>
          <cell r="E1662">
            <v>0</v>
          </cell>
          <cell r="F1662">
            <v>0</v>
          </cell>
          <cell r="G1662">
            <v>0</v>
          </cell>
          <cell r="N1662">
            <v>0</v>
          </cell>
          <cell r="P1662">
            <v>0</v>
          </cell>
        </row>
        <row r="1663">
          <cell r="B1663">
            <v>0</v>
          </cell>
          <cell r="D1663">
            <v>0</v>
          </cell>
          <cell r="E1663">
            <v>0</v>
          </cell>
          <cell r="F1663">
            <v>0</v>
          </cell>
          <cell r="G1663">
            <v>0</v>
          </cell>
          <cell r="N1663">
            <v>0</v>
          </cell>
          <cell r="P1663">
            <v>0</v>
          </cell>
        </row>
        <row r="1664">
          <cell r="B1664">
            <v>0</v>
          </cell>
          <cell r="D1664">
            <v>0</v>
          </cell>
          <cell r="E1664">
            <v>0</v>
          </cell>
          <cell r="F1664">
            <v>0</v>
          </cell>
          <cell r="G1664">
            <v>0</v>
          </cell>
          <cell r="N1664">
            <v>0</v>
          </cell>
          <cell r="P1664">
            <v>0</v>
          </cell>
        </row>
        <row r="1665">
          <cell r="B1665">
            <v>0</v>
          </cell>
          <cell r="D1665">
            <v>0</v>
          </cell>
          <cell r="E1665">
            <v>0</v>
          </cell>
          <cell r="F1665">
            <v>0</v>
          </cell>
          <cell r="G1665">
            <v>0</v>
          </cell>
          <cell r="N1665">
            <v>0</v>
          </cell>
          <cell r="P1665">
            <v>0</v>
          </cell>
        </row>
        <row r="1666">
          <cell r="B1666">
            <v>0</v>
          </cell>
          <cell r="D1666">
            <v>0</v>
          </cell>
          <cell r="E1666">
            <v>0</v>
          </cell>
          <cell r="F1666">
            <v>0</v>
          </cell>
          <cell r="G1666">
            <v>0</v>
          </cell>
          <cell r="N1666">
            <v>0</v>
          </cell>
          <cell r="P1666">
            <v>0</v>
          </cell>
        </row>
        <row r="1667">
          <cell r="B1667">
            <v>0</v>
          </cell>
          <cell r="D1667">
            <v>0</v>
          </cell>
          <cell r="E1667">
            <v>0</v>
          </cell>
          <cell r="F1667">
            <v>0</v>
          </cell>
          <cell r="G1667">
            <v>0</v>
          </cell>
          <cell r="N1667">
            <v>0</v>
          </cell>
          <cell r="P1667">
            <v>0</v>
          </cell>
        </row>
        <row r="1668">
          <cell r="B1668">
            <v>0</v>
          </cell>
          <cell r="D1668">
            <v>0</v>
          </cell>
          <cell r="E1668">
            <v>0</v>
          </cell>
          <cell r="F1668">
            <v>0</v>
          </cell>
          <cell r="G1668">
            <v>0</v>
          </cell>
          <cell r="N1668">
            <v>0</v>
          </cell>
          <cell r="P1668">
            <v>0</v>
          </cell>
        </row>
        <row r="1669">
          <cell r="B1669">
            <v>0</v>
          </cell>
          <cell r="D1669">
            <v>0</v>
          </cell>
          <cell r="E1669">
            <v>0</v>
          </cell>
          <cell r="F1669">
            <v>0</v>
          </cell>
          <cell r="G1669">
            <v>0</v>
          </cell>
          <cell r="N1669">
            <v>0</v>
          </cell>
          <cell r="P1669">
            <v>0</v>
          </cell>
        </row>
        <row r="1670">
          <cell r="B1670">
            <v>0</v>
          </cell>
          <cell r="D1670">
            <v>0</v>
          </cell>
          <cell r="E1670">
            <v>0</v>
          </cell>
          <cell r="F1670">
            <v>0</v>
          </cell>
          <cell r="G1670">
            <v>0</v>
          </cell>
          <cell r="N1670">
            <v>0</v>
          </cell>
          <cell r="P1670">
            <v>0</v>
          </cell>
        </row>
        <row r="1671">
          <cell r="B1671">
            <v>0</v>
          </cell>
          <cell r="D1671">
            <v>0</v>
          </cell>
          <cell r="E1671">
            <v>0</v>
          </cell>
          <cell r="F1671">
            <v>0</v>
          </cell>
          <cell r="G1671">
            <v>0</v>
          </cell>
          <cell r="N1671">
            <v>0</v>
          </cell>
          <cell r="P1671">
            <v>0</v>
          </cell>
        </row>
        <row r="1672">
          <cell r="B1672">
            <v>0</v>
          </cell>
          <cell r="D1672">
            <v>0</v>
          </cell>
          <cell r="E1672">
            <v>0</v>
          </cell>
          <cell r="F1672">
            <v>0</v>
          </cell>
          <cell r="G1672">
            <v>0</v>
          </cell>
          <cell r="N1672">
            <v>0</v>
          </cell>
          <cell r="P1672">
            <v>0</v>
          </cell>
        </row>
        <row r="1673">
          <cell r="B1673">
            <v>0</v>
          </cell>
          <cell r="D1673">
            <v>0</v>
          </cell>
          <cell r="E1673">
            <v>0</v>
          </cell>
          <cell r="F1673">
            <v>0</v>
          </cell>
          <cell r="G1673">
            <v>0</v>
          </cell>
          <cell r="N1673">
            <v>0</v>
          </cell>
          <cell r="P1673">
            <v>0</v>
          </cell>
        </row>
        <row r="1674">
          <cell r="B1674">
            <v>0</v>
          </cell>
          <cell r="D1674">
            <v>0</v>
          </cell>
          <cell r="E1674">
            <v>0</v>
          </cell>
          <cell r="F1674">
            <v>0</v>
          </cell>
          <cell r="G1674">
            <v>0</v>
          </cell>
          <cell r="N1674">
            <v>0</v>
          </cell>
          <cell r="P1674">
            <v>0</v>
          </cell>
        </row>
        <row r="1675">
          <cell r="B1675">
            <v>0</v>
          </cell>
          <cell r="D1675">
            <v>0</v>
          </cell>
          <cell r="E1675">
            <v>0</v>
          </cell>
          <cell r="F1675">
            <v>0</v>
          </cell>
          <cell r="G1675">
            <v>0</v>
          </cell>
          <cell r="N1675">
            <v>0</v>
          </cell>
          <cell r="P1675">
            <v>0</v>
          </cell>
        </row>
        <row r="1676">
          <cell r="B1676">
            <v>0</v>
          </cell>
          <cell r="D1676">
            <v>0</v>
          </cell>
          <cell r="E1676">
            <v>0</v>
          </cell>
          <cell r="F1676">
            <v>0</v>
          </cell>
          <cell r="G1676">
            <v>0</v>
          </cell>
          <cell r="N1676">
            <v>0</v>
          </cell>
          <cell r="P1676">
            <v>0</v>
          </cell>
        </row>
        <row r="1677">
          <cell r="B1677">
            <v>0</v>
          </cell>
          <cell r="D1677">
            <v>0</v>
          </cell>
          <cell r="E1677">
            <v>0</v>
          </cell>
          <cell r="F1677">
            <v>0</v>
          </cell>
          <cell r="G1677">
            <v>0</v>
          </cell>
          <cell r="N1677">
            <v>0</v>
          </cell>
          <cell r="P1677">
            <v>0</v>
          </cell>
        </row>
        <row r="1678">
          <cell r="B1678">
            <v>0</v>
          </cell>
          <cell r="D1678">
            <v>0</v>
          </cell>
          <cell r="E1678">
            <v>0</v>
          </cell>
          <cell r="F1678">
            <v>0</v>
          </cell>
          <cell r="G1678">
            <v>0</v>
          </cell>
          <cell r="N1678">
            <v>0</v>
          </cell>
          <cell r="P1678">
            <v>0</v>
          </cell>
        </row>
        <row r="1679">
          <cell r="B1679">
            <v>0</v>
          </cell>
          <cell r="D1679">
            <v>0</v>
          </cell>
          <cell r="E1679">
            <v>0</v>
          </cell>
          <cell r="F1679">
            <v>0</v>
          </cell>
          <cell r="G1679">
            <v>0</v>
          </cell>
          <cell r="N1679">
            <v>0</v>
          </cell>
          <cell r="P1679">
            <v>0</v>
          </cell>
        </row>
        <row r="1680">
          <cell r="B1680">
            <v>0</v>
          </cell>
          <cell r="D1680">
            <v>0</v>
          </cell>
          <cell r="E1680">
            <v>0</v>
          </cell>
          <cell r="F1680">
            <v>0</v>
          </cell>
          <cell r="G1680">
            <v>0</v>
          </cell>
          <cell r="N1680">
            <v>0</v>
          </cell>
          <cell r="P1680">
            <v>0</v>
          </cell>
        </row>
        <row r="1681">
          <cell r="B1681">
            <v>0</v>
          </cell>
          <cell r="D1681">
            <v>0</v>
          </cell>
          <cell r="E1681">
            <v>0</v>
          </cell>
          <cell r="F1681">
            <v>0</v>
          </cell>
          <cell r="G1681">
            <v>0</v>
          </cell>
          <cell r="N1681">
            <v>0</v>
          </cell>
          <cell r="P1681">
            <v>0</v>
          </cell>
        </row>
        <row r="1682">
          <cell r="B1682">
            <v>0</v>
          </cell>
          <cell r="D1682">
            <v>0</v>
          </cell>
          <cell r="E1682">
            <v>0</v>
          </cell>
          <cell r="F1682">
            <v>0</v>
          </cell>
          <cell r="G1682">
            <v>0</v>
          </cell>
          <cell r="N1682">
            <v>0</v>
          </cell>
          <cell r="P1682">
            <v>0</v>
          </cell>
        </row>
        <row r="1683">
          <cell r="B1683">
            <v>0</v>
          </cell>
          <cell r="D1683">
            <v>0</v>
          </cell>
          <cell r="E1683">
            <v>0</v>
          </cell>
          <cell r="F1683">
            <v>0</v>
          </cell>
          <cell r="G1683">
            <v>0</v>
          </cell>
          <cell r="N1683">
            <v>0</v>
          </cell>
          <cell r="P1683">
            <v>0</v>
          </cell>
        </row>
        <row r="1684">
          <cell r="B1684">
            <v>0</v>
          </cell>
          <cell r="D1684">
            <v>0</v>
          </cell>
          <cell r="E1684">
            <v>0</v>
          </cell>
          <cell r="F1684">
            <v>0</v>
          </cell>
          <cell r="G1684">
            <v>0</v>
          </cell>
          <cell r="N1684">
            <v>0</v>
          </cell>
          <cell r="P1684">
            <v>0</v>
          </cell>
        </row>
        <row r="1685">
          <cell r="B1685">
            <v>0</v>
          </cell>
          <cell r="D1685">
            <v>0</v>
          </cell>
          <cell r="E1685">
            <v>0</v>
          </cell>
          <cell r="F1685">
            <v>0</v>
          </cell>
          <cell r="G1685">
            <v>0</v>
          </cell>
          <cell r="N1685">
            <v>0</v>
          </cell>
          <cell r="P1685">
            <v>0</v>
          </cell>
        </row>
        <row r="1686">
          <cell r="B1686">
            <v>0</v>
          </cell>
          <cell r="D1686">
            <v>0</v>
          </cell>
          <cell r="E1686">
            <v>0</v>
          </cell>
          <cell r="F1686">
            <v>0</v>
          </cell>
          <cell r="G1686">
            <v>0</v>
          </cell>
          <cell r="N1686">
            <v>0</v>
          </cell>
          <cell r="P1686">
            <v>0</v>
          </cell>
        </row>
        <row r="1687">
          <cell r="B1687">
            <v>0</v>
          </cell>
          <cell r="D1687">
            <v>0</v>
          </cell>
          <cell r="E1687">
            <v>0</v>
          </cell>
          <cell r="F1687">
            <v>0</v>
          </cell>
          <cell r="G1687">
            <v>0</v>
          </cell>
          <cell r="N1687">
            <v>0</v>
          </cell>
          <cell r="P1687">
            <v>0</v>
          </cell>
        </row>
        <row r="1688">
          <cell r="B1688">
            <v>0</v>
          </cell>
          <cell r="D1688">
            <v>0</v>
          </cell>
          <cell r="E1688">
            <v>0</v>
          </cell>
          <cell r="F1688">
            <v>0</v>
          </cell>
          <cell r="G1688">
            <v>0</v>
          </cell>
          <cell r="N1688">
            <v>0</v>
          </cell>
          <cell r="P1688">
            <v>0</v>
          </cell>
        </row>
        <row r="1689">
          <cell r="B1689">
            <v>0</v>
          </cell>
          <cell r="D1689">
            <v>0</v>
          </cell>
          <cell r="E1689">
            <v>0</v>
          </cell>
          <cell r="F1689">
            <v>0</v>
          </cell>
          <cell r="G1689">
            <v>0</v>
          </cell>
          <cell r="N1689">
            <v>0</v>
          </cell>
          <cell r="P1689">
            <v>0</v>
          </cell>
        </row>
        <row r="1690">
          <cell r="B1690">
            <v>0</v>
          </cell>
          <cell r="D1690">
            <v>0</v>
          </cell>
          <cell r="E1690">
            <v>0</v>
          </cell>
          <cell r="F1690">
            <v>0</v>
          </cell>
          <cell r="G1690">
            <v>0</v>
          </cell>
          <cell r="N1690">
            <v>0</v>
          </cell>
          <cell r="P1690">
            <v>0</v>
          </cell>
        </row>
        <row r="1691">
          <cell r="B1691">
            <v>0</v>
          </cell>
          <cell r="D1691">
            <v>0</v>
          </cell>
          <cell r="E1691">
            <v>0</v>
          </cell>
          <cell r="F1691">
            <v>0</v>
          </cell>
          <cell r="G1691">
            <v>0</v>
          </cell>
          <cell r="N1691">
            <v>0</v>
          </cell>
          <cell r="P1691">
            <v>0</v>
          </cell>
        </row>
        <row r="1692">
          <cell r="B1692">
            <v>0</v>
          </cell>
          <cell r="D1692">
            <v>0</v>
          </cell>
          <cell r="E1692">
            <v>0</v>
          </cell>
          <cell r="F1692">
            <v>0</v>
          </cell>
          <cell r="G1692">
            <v>0</v>
          </cell>
          <cell r="N1692">
            <v>0</v>
          </cell>
          <cell r="P1692">
            <v>0</v>
          </cell>
        </row>
        <row r="1693">
          <cell r="B1693">
            <v>0</v>
          </cell>
          <cell r="D1693">
            <v>0</v>
          </cell>
          <cell r="E1693">
            <v>0</v>
          </cell>
          <cell r="F1693">
            <v>0</v>
          </cell>
          <cell r="G1693">
            <v>0</v>
          </cell>
          <cell r="N1693">
            <v>0</v>
          </cell>
          <cell r="P1693">
            <v>0</v>
          </cell>
        </row>
        <row r="1694">
          <cell r="B1694">
            <v>0</v>
          </cell>
          <cell r="D1694">
            <v>0</v>
          </cell>
          <cell r="E1694">
            <v>0</v>
          </cell>
          <cell r="F1694">
            <v>0</v>
          </cell>
          <cell r="G1694">
            <v>0</v>
          </cell>
          <cell r="N1694">
            <v>0</v>
          </cell>
          <cell r="P1694">
            <v>0</v>
          </cell>
        </row>
        <row r="1695">
          <cell r="B1695">
            <v>0</v>
          </cell>
          <cell r="D1695">
            <v>0</v>
          </cell>
          <cell r="E1695">
            <v>0</v>
          </cell>
          <cell r="F1695">
            <v>0</v>
          </cell>
          <cell r="G1695">
            <v>0</v>
          </cell>
          <cell r="N1695">
            <v>0</v>
          </cell>
          <cell r="P1695">
            <v>0</v>
          </cell>
        </row>
        <row r="1696">
          <cell r="B1696">
            <v>0</v>
          </cell>
          <cell r="D1696">
            <v>0</v>
          </cell>
          <cell r="E1696">
            <v>0</v>
          </cell>
          <cell r="F1696">
            <v>0</v>
          </cell>
          <cell r="G1696">
            <v>0</v>
          </cell>
          <cell r="N1696">
            <v>0</v>
          </cell>
          <cell r="P1696">
            <v>0</v>
          </cell>
        </row>
        <row r="1697">
          <cell r="B1697">
            <v>0</v>
          </cell>
          <cell r="D1697">
            <v>0</v>
          </cell>
          <cell r="E1697">
            <v>0</v>
          </cell>
          <cell r="F1697">
            <v>0</v>
          </cell>
          <cell r="G1697">
            <v>0</v>
          </cell>
          <cell r="N1697">
            <v>0</v>
          </cell>
          <cell r="P1697">
            <v>0</v>
          </cell>
        </row>
        <row r="1698">
          <cell r="B1698">
            <v>0</v>
          </cell>
          <cell r="D1698">
            <v>0</v>
          </cell>
          <cell r="E1698">
            <v>0</v>
          </cell>
          <cell r="F1698">
            <v>0</v>
          </cell>
          <cell r="G1698">
            <v>0</v>
          </cell>
          <cell r="N1698">
            <v>0</v>
          </cell>
          <cell r="P1698">
            <v>0</v>
          </cell>
        </row>
        <row r="1699">
          <cell r="B1699">
            <v>0</v>
          </cell>
          <cell r="D1699">
            <v>0</v>
          </cell>
          <cell r="E1699">
            <v>0</v>
          </cell>
          <cell r="F1699">
            <v>0</v>
          </cell>
          <cell r="G1699">
            <v>0</v>
          </cell>
          <cell r="N1699">
            <v>0</v>
          </cell>
          <cell r="P1699">
            <v>0</v>
          </cell>
        </row>
        <row r="1700">
          <cell r="B1700">
            <v>0</v>
          </cell>
          <cell r="D1700">
            <v>0</v>
          </cell>
          <cell r="E1700">
            <v>0</v>
          </cell>
          <cell r="F1700">
            <v>0</v>
          </cell>
          <cell r="G1700">
            <v>0</v>
          </cell>
          <cell r="N1700">
            <v>0</v>
          </cell>
          <cell r="P1700">
            <v>0</v>
          </cell>
        </row>
        <row r="1701">
          <cell r="B1701">
            <v>0</v>
          </cell>
          <cell r="D1701">
            <v>0</v>
          </cell>
          <cell r="E1701">
            <v>0</v>
          </cell>
          <cell r="F1701">
            <v>0</v>
          </cell>
          <cell r="G1701">
            <v>0</v>
          </cell>
          <cell r="N1701">
            <v>0</v>
          </cell>
          <cell r="P1701">
            <v>0</v>
          </cell>
        </row>
        <row r="1702">
          <cell r="B1702">
            <v>0</v>
          </cell>
          <cell r="D1702">
            <v>0</v>
          </cell>
          <cell r="E1702">
            <v>0</v>
          </cell>
          <cell r="F1702">
            <v>0</v>
          </cell>
          <cell r="G1702">
            <v>0</v>
          </cell>
          <cell r="N1702">
            <v>0</v>
          </cell>
          <cell r="P1702">
            <v>0</v>
          </cell>
        </row>
        <row r="1703">
          <cell r="B1703">
            <v>0</v>
          </cell>
          <cell r="D1703">
            <v>0</v>
          </cell>
          <cell r="E1703">
            <v>0</v>
          </cell>
          <cell r="F1703">
            <v>0</v>
          </cell>
          <cell r="G1703">
            <v>0</v>
          </cell>
          <cell r="N1703">
            <v>0</v>
          </cell>
          <cell r="P1703">
            <v>0</v>
          </cell>
        </row>
        <row r="1704">
          <cell r="B1704">
            <v>0</v>
          </cell>
          <cell r="D1704">
            <v>0</v>
          </cell>
          <cell r="E1704">
            <v>0</v>
          </cell>
          <cell r="F1704">
            <v>0</v>
          </cell>
          <cell r="G1704">
            <v>0</v>
          </cell>
          <cell r="N1704">
            <v>0</v>
          </cell>
          <cell r="P1704">
            <v>0</v>
          </cell>
        </row>
        <row r="1705">
          <cell r="B1705">
            <v>0</v>
          </cell>
          <cell r="D1705">
            <v>0</v>
          </cell>
          <cell r="E1705">
            <v>0</v>
          </cell>
          <cell r="F1705">
            <v>0</v>
          </cell>
          <cell r="G1705">
            <v>0</v>
          </cell>
          <cell r="N1705">
            <v>0</v>
          </cell>
          <cell r="P1705">
            <v>0</v>
          </cell>
        </row>
        <row r="1706">
          <cell r="B1706">
            <v>0</v>
          </cell>
          <cell r="D1706">
            <v>0</v>
          </cell>
          <cell r="E1706">
            <v>0</v>
          </cell>
          <cell r="F1706">
            <v>0</v>
          </cell>
          <cell r="G1706">
            <v>0</v>
          </cell>
          <cell r="N1706">
            <v>0</v>
          </cell>
          <cell r="P1706">
            <v>0</v>
          </cell>
        </row>
        <row r="1707">
          <cell r="B1707">
            <v>0</v>
          </cell>
          <cell r="D1707">
            <v>0</v>
          </cell>
          <cell r="E1707">
            <v>0</v>
          </cell>
          <cell r="F1707">
            <v>0</v>
          </cell>
          <cell r="G1707">
            <v>0</v>
          </cell>
          <cell r="N1707">
            <v>0</v>
          </cell>
          <cell r="P1707">
            <v>0</v>
          </cell>
        </row>
        <row r="1708">
          <cell r="B1708">
            <v>0</v>
          </cell>
          <cell r="D1708">
            <v>0</v>
          </cell>
          <cell r="E1708">
            <v>0</v>
          </cell>
          <cell r="F1708">
            <v>0</v>
          </cell>
          <cell r="G1708">
            <v>0</v>
          </cell>
          <cell r="N1708">
            <v>0</v>
          </cell>
          <cell r="P1708">
            <v>0</v>
          </cell>
        </row>
        <row r="1709">
          <cell r="B1709">
            <v>0</v>
          </cell>
          <cell r="D1709">
            <v>0</v>
          </cell>
          <cell r="E1709">
            <v>0</v>
          </cell>
          <cell r="F1709">
            <v>0</v>
          </cell>
          <cell r="G1709">
            <v>0</v>
          </cell>
          <cell r="N1709">
            <v>0</v>
          </cell>
          <cell r="P1709">
            <v>0</v>
          </cell>
        </row>
        <row r="1710">
          <cell r="B1710">
            <v>0</v>
          </cell>
          <cell r="D1710">
            <v>0</v>
          </cell>
          <cell r="E1710">
            <v>0</v>
          </cell>
          <cell r="F1710">
            <v>0</v>
          </cell>
          <cell r="G1710">
            <v>0</v>
          </cell>
          <cell r="N1710">
            <v>0</v>
          </cell>
          <cell r="P1710">
            <v>0</v>
          </cell>
        </row>
        <row r="1711">
          <cell r="B1711">
            <v>0</v>
          </cell>
          <cell r="D1711">
            <v>0</v>
          </cell>
          <cell r="E1711">
            <v>0</v>
          </cell>
          <cell r="F1711">
            <v>0</v>
          </cell>
          <cell r="G1711">
            <v>0</v>
          </cell>
          <cell r="N1711">
            <v>0</v>
          </cell>
          <cell r="P1711">
            <v>0</v>
          </cell>
        </row>
        <row r="1712">
          <cell r="B1712">
            <v>0</v>
          </cell>
          <cell r="D1712">
            <v>0</v>
          </cell>
          <cell r="E1712">
            <v>0</v>
          </cell>
          <cell r="F1712">
            <v>0</v>
          </cell>
          <cell r="G1712">
            <v>0</v>
          </cell>
          <cell r="N1712">
            <v>0</v>
          </cell>
          <cell r="P1712">
            <v>0</v>
          </cell>
        </row>
        <row r="1713">
          <cell r="B1713">
            <v>0</v>
          </cell>
          <cell r="D1713">
            <v>0</v>
          </cell>
          <cell r="E1713">
            <v>0</v>
          </cell>
          <cell r="F1713">
            <v>0</v>
          </cell>
          <cell r="G1713">
            <v>0</v>
          </cell>
          <cell r="N1713">
            <v>0</v>
          </cell>
          <cell r="P1713">
            <v>0</v>
          </cell>
        </row>
        <row r="1714">
          <cell r="B1714">
            <v>0</v>
          </cell>
          <cell r="D1714">
            <v>0</v>
          </cell>
          <cell r="E1714">
            <v>0</v>
          </cell>
          <cell r="F1714">
            <v>0</v>
          </cell>
          <cell r="G1714">
            <v>0</v>
          </cell>
          <cell r="N1714">
            <v>0</v>
          </cell>
          <cell r="P1714">
            <v>0</v>
          </cell>
        </row>
        <row r="1715">
          <cell r="B1715">
            <v>0</v>
          </cell>
          <cell r="D1715">
            <v>0</v>
          </cell>
          <cell r="E1715">
            <v>0</v>
          </cell>
          <cell r="F1715">
            <v>0</v>
          </cell>
          <cell r="G1715">
            <v>0</v>
          </cell>
          <cell r="N1715">
            <v>0</v>
          </cell>
          <cell r="P1715">
            <v>0</v>
          </cell>
        </row>
        <row r="1716">
          <cell r="B1716">
            <v>0</v>
          </cell>
          <cell r="D1716">
            <v>0</v>
          </cell>
          <cell r="E1716">
            <v>0</v>
          </cell>
          <cell r="F1716">
            <v>0</v>
          </cell>
          <cell r="G1716">
            <v>0</v>
          </cell>
          <cell r="N1716">
            <v>0</v>
          </cell>
          <cell r="P1716">
            <v>0</v>
          </cell>
        </row>
        <row r="1717">
          <cell r="B1717">
            <v>0</v>
          </cell>
          <cell r="D1717">
            <v>0</v>
          </cell>
          <cell r="E1717">
            <v>0</v>
          </cell>
          <cell r="F1717">
            <v>0</v>
          </cell>
          <cell r="G1717">
            <v>0</v>
          </cell>
          <cell r="N1717">
            <v>0</v>
          </cell>
          <cell r="P1717">
            <v>0</v>
          </cell>
        </row>
        <row r="1718">
          <cell r="B1718">
            <v>0</v>
          </cell>
          <cell r="D1718">
            <v>0</v>
          </cell>
          <cell r="E1718">
            <v>0</v>
          </cell>
          <cell r="F1718">
            <v>0</v>
          </cell>
          <cell r="G1718">
            <v>0</v>
          </cell>
          <cell r="N1718">
            <v>0</v>
          </cell>
          <cell r="P1718">
            <v>0</v>
          </cell>
        </row>
        <row r="1719">
          <cell r="B1719">
            <v>0</v>
          </cell>
          <cell r="D1719">
            <v>0</v>
          </cell>
          <cell r="E1719">
            <v>0</v>
          </cell>
          <cell r="F1719">
            <v>0</v>
          </cell>
          <cell r="G1719">
            <v>0</v>
          </cell>
          <cell r="N1719">
            <v>0</v>
          </cell>
          <cell r="P1719">
            <v>0</v>
          </cell>
        </row>
        <row r="1720">
          <cell r="B1720">
            <v>0</v>
          </cell>
          <cell r="D1720">
            <v>0</v>
          </cell>
          <cell r="E1720">
            <v>0</v>
          </cell>
          <cell r="F1720">
            <v>0</v>
          </cell>
          <cell r="G1720">
            <v>0</v>
          </cell>
          <cell r="N1720">
            <v>0</v>
          </cell>
          <cell r="P1720">
            <v>0</v>
          </cell>
        </row>
        <row r="1721">
          <cell r="B1721">
            <v>0</v>
          </cell>
          <cell r="D1721">
            <v>0</v>
          </cell>
          <cell r="E1721">
            <v>0</v>
          </cell>
          <cell r="F1721">
            <v>0</v>
          </cell>
          <cell r="G1721">
            <v>0</v>
          </cell>
          <cell r="N1721">
            <v>0</v>
          </cell>
          <cell r="P1721">
            <v>0</v>
          </cell>
        </row>
        <row r="1722">
          <cell r="B1722">
            <v>0</v>
          </cell>
          <cell r="D1722">
            <v>0</v>
          </cell>
          <cell r="E1722">
            <v>0</v>
          </cell>
          <cell r="F1722">
            <v>0</v>
          </cell>
          <cell r="G1722">
            <v>0</v>
          </cell>
          <cell r="N1722">
            <v>0</v>
          </cell>
          <cell r="P1722">
            <v>0</v>
          </cell>
        </row>
        <row r="1723">
          <cell r="B1723">
            <v>0</v>
          </cell>
          <cell r="D1723">
            <v>0</v>
          </cell>
          <cell r="E1723">
            <v>0</v>
          </cell>
          <cell r="F1723">
            <v>0</v>
          </cell>
          <cell r="G1723">
            <v>0</v>
          </cell>
          <cell r="N1723">
            <v>0</v>
          </cell>
          <cell r="P1723">
            <v>0</v>
          </cell>
        </row>
        <row r="1724">
          <cell r="B1724">
            <v>0</v>
          </cell>
          <cell r="D1724">
            <v>0</v>
          </cell>
          <cell r="E1724">
            <v>0</v>
          </cell>
          <cell r="F1724">
            <v>0</v>
          </cell>
          <cell r="G1724">
            <v>0</v>
          </cell>
          <cell r="N1724">
            <v>0</v>
          </cell>
          <cell r="P1724">
            <v>0</v>
          </cell>
        </row>
        <row r="1725">
          <cell r="B1725">
            <v>0</v>
          </cell>
          <cell r="D1725">
            <v>0</v>
          </cell>
          <cell r="E1725">
            <v>0</v>
          </cell>
          <cell r="F1725">
            <v>0</v>
          </cell>
          <cell r="G1725">
            <v>0</v>
          </cell>
          <cell r="N1725">
            <v>0</v>
          </cell>
          <cell r="P1725">
            <v>0</v>
          </cell>
        </row>
        <row r="1726">
          <cell r="B1726">
            <v>0</v>
          </cell>
          <cell r="D1726">
            <v>0</v>
          </cell>
          <cell r="E1726">
            <v>0</v>
          </cell>
          <cell r="F1726">
            <v>0</v>
          </cell>
          <cell r="G1726">
            <v>0</v>
          </cell>
          <cell r="N1726">
            <v>0</v>
          </cell>
          <cell r="P1726">
            <v>0</v>
          </cell>
        </row>
        <row r="1727">
          <cell r="B1727">
            <v>0</v>
          </cell>
          <cell r="D1727">
            <v>0</v>
          </cell>
          <cell r="E1727">
            <v>0</v>
          </cell>
          <cell r="F1727">
            <v>0</v>
          </cell>
          <cell r="G1727">
            <v>0</v>
          </cell>
          <cell r="N1727">
            <v>0</v>
          </cell>
          <cell r="P1727">
            <v>0</v>
          </cell>
        </row>
        <row r="1728">
          <cell r="B1728">
            <v>0</v>
          </cell>
          <cell r="D1728">
            <v>0</v>
          </cell>
          <cell r="E1728">
            <v>0</v>
          </cell>
          <cell r="F1728">
            <v>0</v>
          </cell>
          <cell r="G1728">
            <v>0</v>
          </cell>
          <cell r="N1728">
            <v>0</v>
          </cell>
          <cell r="P1728">
            <v>0</v>
          </cell>
        </row>
        <row r="1729">
          <cell r="B1729">
            <v>0</v>
          </cell>
          <cell r="D1729">
            <v>0</v>
          </cell>
          <cell r="E1729">
            <v>0</v>
          </cell>
          <cell r="F1729">
            <v>0</v>
          </cell>
          <cell r="G1729">
            <v>0</v>
          </cell>
          <cell r="N1729">
            <v>0</v>
          </cell>
          <cell r="P1729">
            <v>0</v>
          </cell>
        </row>
        <row r="1730">
          <cell r="B1730">
            <v>0</v>
          </cell>
          <cell r="D1730">
            <v>0</v>
          </cell>
          <cell r="E1730">
            <v>0</v>
          </cell>
          <cell r="F1730">
            <v>0</v>
          </cell>
          <cell r="G1730">
            <v>0</v>
          </cell>
          <cell r="N1730">
            <v>0</v>
          </cell>
          <cell r="P1730">
            <v>0</v>
          </cell>
        </row>
        <row r="1731">
          <cell r="B1731">
            <v>0</v>
          </cell>
          <cell r="D1731">
            <v>0</v>
          </cell>
          <cell r="E1731">
            <v>0</v>
          </cell>
          <cell r="F1731">
            <v>0</v>
          </cell>
          <cell r="G1731">
            <v>0</v>
          </cell>
          <cell r="N1731">
            <v>0</v>
          </cell>
          <cell r="P1731">
            <v>0</v>
          </cell>
        </row>
        <row r="1732">
          <cell r="B1732">
            <v>0</v>
          </cell>
          <cell r="D1732">
            <v>0</v>
          </cell>
          <cell r="E1732">
            <v>0</v>
          </cell>
          <cell r="F1732">
            <v>0</v>
          </cell>
          <cell r="G1732">
            <v>0</v>
          </cell>
          <cell r="N1732">
            <v>0</v>
          </cell>
          <cell r="P1732">
            <v>0</v>
          </cell>
        </row>
        <row r="1733">
          <cell r="B1733">
            <v>0</v>
          </cell>
          <cell r="D1733">
            <v>0</v>
          </cell>
          <cell r="E1733">
            <v>0</v>
          </cell>
          <cell r="F1733">
            <v>0</v>
          </cell>
          <cell r="G1733">
            <v>0</v>
          </cell>
          <cell r="N1733">
            <v>0</v>
          </cell>
          <cell r="P1733">
            <v>0</v>
          </cell>
        </row>
        <row r="1734">
          <cell r="B1734">
            <v>0</v>
          </cell>
          <cell r="D1734">
            <v>0</v>
          </cell>
          <cell r="E1734">
            <v>0</v>
          </cell>
          <cell r="F1734">
            <v>0</v>
          </cell>
          <cell r="G1734">
            <v>0</v>
          </cell>
          <cell r="N1734">
            <v>0</v>
          </cell>
          <cell r="P1734">
            <v>0</v>
          </cell>
        </row>
        <row r="1735">
          <cell r="B1735">
            <v>0</v>
          </cell>
          <cell r="D1735">
            <v>0</v>
          </cell>
          <cell r="E1735">
            <v>0</v>
          </cell>
          <cell r="F1735">
            <v>0</v>
          </cell>
          <cell r="G1735">
            <v>0</v>
          </cell>
          <cell r="N1735">
            <v>0</v>
          </cell>
          <cell r="P1735">
            <v>0</v>
          </cell>
        </row>
        <row r="1736">
          <cell r="B1736">
            <v>0</v>
          </cell>
          <cell r="D1736">
            <v>0</v>
          </cell>
          <cell r="E1736">
            <v>0</v>
          </cell>
          <cell r="F1736">
            <v>0</v>
          </cell>
          <cell r="G1736">
            <v>0</v>
          </cell>
          <cell r="N1736">
            <v>0</v>
          </cell>
          <cell r="P1736">
            <v>0</v>
          </cell>
        </row>
        <row r="1737">
          <cell r="B1737">
            <v>0</v>
          </cell>
          <cell r="D1737">
            <v>0</v>
          </cell>
          <cell r="E1737">
            <v>0</v>
          </cell>
          <cell r="F1737">
            <v>0</v>
          </cell>
          <cell r="G1737">
            <v>0</v>
          </cell>
          <cell r="N1737">
            <v>0</v>
          </cell>
          <cell r="P1737">
            <v>0</v>
          </cell>
        </row>
        <row r="1738">
          <cell r="B1738">
            <v>0</v>
          </cell>
          <cell r="D1738">
            <v>0</v>
          </cell>
          <cell r="E1738">
            <v>0</v>
          </cell>
          <cell r="F1738">
            <v>0</v>
          </cell>
          <cell r="G1738">
            <v>0</v>
          </cell>
          <cell r="N1738">
            <v>0</v>
          </cell>
          <cell r="P1738">
            <v>0</v>
          </cell>
        </row>
        <row r="1739">
          <cell r="B1739">
            <v>0</v>
          </cell>
          <cell r="D1739">
            <v>0</v>
          </cell>
          <cell r="E1739">
            <v>0</v>
          </cell>
          <cell r="F1739">
            <v>0</v>
          </cell>
          <cell r="G1739">
            <v>0</v>
          </cell>
          <cell r="N1739">
            <v>0</v>
          </cell>
          <cell r="P1739">
            <v>0</v>
          </cell>
        </row>
        <row r="1740">
          <cell r="B1740">
            <v>0</v>
          </cell>
          <cell r="D1740">
            <v>0</v>
          </cell>
          <cell r="E1740">
            <v>0</v>
          </cell>
          <cell r="F1740">
            <v>0</v>
          </cell>
          <cell r="G1740">
            <v>0</v>
          </cell>
          <cell r="N1740">
            <v>0</v>
          </cell>
          <cell r="P1740">
            <v>0</v>
          </cell>
        </row>
        <row r="1741">
          <cell r="B1741">
            <v>0</v>
          </cell>
          <cell r="D1741">
            <v>0</v>
          </cell>
          <cell r="E1741">
            <v>0</v>
          </cell>
          <cell r="F1741">
            <v>0</v>
          </cell>
          <cell r="G1741">
            <v>0</v>
          </cell>
          <cell r="N1741">
            <v>0</v>
          </cell>
          <cell r="P1741">
            <v>0</v>
          </cell>
        </row>
        <row r="1742">
          <cell r="B1742">
            <v>0</v>
          </cell>
          <cell r="D1742">
            <v>0</v>
          </cell>
          <cell r="E1742">
            <v>0</v>
          </cell>
          <cell r="F1742">
            <v>0</v>
          </cell>
          <cell r="G1742">
            <v>0</v>
          </cell>
          <cell r="N1742">
            <v>0</v>
          </cell>
          <cell r="P1742">
            <v>0</v>
          </cell>
        </row>
        <row r="1743">
          <cell r="B1743">
            <v>0</v>
          </cell>
          <cell r="D1743">
            <v>0</v>
          </cell>
          <cell r="E1743">
            <v>0</v>
          </cell>
          <cell r="F1743">
            <v>0</v>
          </cell>
          <cell r="G1743">
            <v>0</v>
          </cell>
          <cell r="N1743">
            <v>0</v>
          </cell>
          <cell r="P1743">
            <v>0</v>
          </cell>
        </row>
        <row r="1744">
          <cell r="B1744">
            <v>0</v>
          </cell>
          <cell r="D1744">
            <v>0</v>
          </cell>
          <cell r="E1744">
            <v>0</v>
          </cell>
          <cell r="F1744">
            <v>0</v>
          </cell>
          <cell r="G1744">
            <v>0</v>
          </cell>
          <cell r="N1744">
            <v>0</v>
          </cell>
          <cell r="P1744">
            <v>0</v>
          </cell>
        </row>
        <row r="1745">
          <cell r="B1745">
            <v>0</v>
          </cell>
          <cell r="D1745">
            <v>0</v>
          </cell>
          <cell r="E1745">
            <v>0</v>
          </cell>
          <cell r="F1745">
            <v>0</v>
          </cell>
          <cell r="G1745">
            <v>0</v>
          </cell>
          <cell r="N1745">
            <v>0</v>
          </cell>
          <cell r="P1745">
            <v>0</v>
          </cell>
        </row>
        <row r="1746">
          <cell r="B1746">
            <v>0</v>
          </cell>
          <cell r="D1746">
            <v>0</v>
          </cell>
          <cell r="E1746">
            <v>0</v>
          </cell>
          <cell r="F1746">
            <v>0</v>
          </cell>
          <cell r="G1746">
            <v>0</v>
          </cell>
          <cell r="N1746">
            <v>0</v>
          </cell>
          <cell r="P1746">
            <v>0</v>
          </cell>
        </row>
        <row r="1747">
          <cell r="B1747">
            <v>0</v>
          </cell>
          <cell r="D1747">
            <v>0</v>
          </cell>
          <cell r="E1747">
            <v>0</v>
          </cell>
          <cell r="F1747">
            <v>0</v>
          </cell>
          <cell r="G1747">
            <v>0</v>
          </cell>
          <cell r="N1747">
            <v>0</v>
          </cell>
          <cell r="P1747">
            <v>0</v>
          </cell>
        </row>
        <row r="1748">
          <cell r="B1748">
            <v>0</v>
          </cell>
          <cell r="D1748">
            <v>0</v>
          </cell>
          <cell r="E1748">
            <v>0</v>
          </cell>
          <cell r="F1748">
            <v>0</v>
          </cell>
          <cell r="G1748">
            <v>0</v>
          </cell>
          <cell r="N1748">
            <v>0</v>
          </cell>
          <cell r="P1748">
            <v>0</v>
          </cell>
        </row>
        <row r="1749">
          <cell r="B1749">
            <v>0</v>
          </cell>
          <cell r="D1749">
            <v>0</v>
          </cell>
          <cell r="E1749">
            <v>0</v>
          </cell>
          <cell r="F1749">
            <v>0</v>
          </cell>
          <cell r="G1749">
            <v>0</v>
          </cell>
          <cell r="N1749">
            <v>0</v>
          </cell>
          <cell r="P1749">
            <v>0</v>
          </cell>
        </row>
        <row r="1750">
          <cell r="B1750">
            <v>0</v>
          </cell>
          <cell r="D1750">
            <v>0</v>
          </cell>
          <cell r="E1750">
            <v>0</v>
          </cell>
          <cell r="F1750">
            <v>0</v>
          </cell>
          <cell r="G1750">
            <v>0</v>
          </cell>
          <cell r="N1750">
            <v>0</v>
          </cell>
          <cell r="P1750">
            <v>0</v>
          </cell>
        </row>
        <row r="1751">
          <cell r="B1751">
            <v>0</v>
          </cell>
          <cell r="D1751">
            <v>0</v>
          </cell>
          <cell r="E1751">
            <v>0</v>
          </cell>
          <cell r="F1751">
            <v>0</v>
          </cell>
          <cell r="G1751">
            <v>0</v>
          </cell>
          <cell r="N1751">
            <v>0</v>
          </cell>
          <cell r="P1751">
            <v>0</v>
          </cell>
        </row>
        <row r="1752">
          <cell r="B1752">
            <v>0</v>
          </cell>
          <cell r="D1752">
            <v>0</v>
          </cell>
          <cell r="E1752">
            <v>0</v>
          </cell>
          <cell r="F1752">
            <v>0</v>
          </cell>
          <cell r="G1752">
            <v>0</v>
          </cell>
          <cell r="N1752">
            <v>0</v>
          </cell>
          <cell r="P1752">
            <v>0</v>
          </cell>
        </row>
        <row r="1753">
          <cell r="B1753">
            <v>0</v>
          </cell>
          <cell r="D1753">
            <v>0</v>
          </cell>
          <cell r="E1753">
            <v>0</v>
          </cell>
          <cell r="F1753">
            <v>0</v>
          </cell>
          <cell r="G1753">
            <v>0</v>
          </cell>
          <cell r="N1753">
            <v>0</v>
          </cell>
          <cell r="P1753">
            <v>0</v>
          </cell>
        </row>
        <row r="1754">
          <cell r="B1754">
            <v>0</v>
          </cell>
          <cell r="D1754">
            <v>0</v>
          </cell>
          <cell r="E1754">
            <v>0</v>
          </cell>
          <cell r="F1754">
            <v>0</v>
          </cell>
          <cell r="G1754">
            <v>0</v>
          </cell>
          <cell r="N1754">
            <v>0</v>
          </cell>
          <cell r="P1754">
            <v>0</v>
          </cell>
        </row>
        <row r="1755">
          <cell r="B1755">
            <v>0</v>
          </cell>
          <cell r="D1755">
            <v>0</v>
          </cell>
          <cell r="E1755">
            <v>0</v>
          </cell>
          <cell r="F1755">
            <v>0</v>
          </cell>
          <cell r="G1755">
            <v>0</v>
          </cell>
          <cell r="N1755">
            <v>0</v>
          </cell>
          <cell r="P1755">
            <v>0</v>
          </cell>
        </row>
        <row r="1756">
          <cell r="B1756">
            <v>0</v>
          </cell>
          <cell r="D1756">
            <v>0</v>
          </cell>
          <cell r="E1756">
            <v>0</v>
          </cell>
          <cell r="F1756">
            <v>0</v>
          </cell>
          <cell r="G1756">
            <v>0</v>
          </cell>
          <cell r="N1756">
            <v>0</v>
          </cell>
          <cell r="P1756">
            <v>0</v>
          </cell>
        </row>
        <row r="1757">
          <cell r="B1757">
            <v>0</v>
          </cell>
          <cell r="D1757">
            <v>0</v>
          </cell>
          <cell r="E1757">
            <v>0</v>
          </cell>
          <cell r="F1757">
            <v>0</v>
          </cell>
          <cell r="G1757">
            <v>0</v>
          </cell>
          <cell r="N1757">
            <v>0</v>
          </cell>
          <cell r="P1757">
            <v>0</v>
          </cell>
        </row>
        <row r="1758">
          <cell r="B1758">
            <v>0</v>
          </cell>
          <cell r="D1758">
            <v>0</v>
          </cell>
          <cell r="E1758">
            <v>0</v>
          </cell>
          <cell r="F1758">
            <v>0</v>
          </cell>
          <cell r="G1758">
            <v>0</v>
          </cell>
          <cell r="N1758">
            <v>0</v>
          </cell>
          <cell r="P1758">
            <v>0</v>
          </cell>
        </row>
        <row r="1759">
          <cell r="B1759">
            <v>0</v>
          </cell>
          <cell r="D1759">
            <v>0</v>
          </cell>
          <cell r="E1759">
            <v>0</v>
          </cell>
          <cell r="F1759">
            <v>0</v>
          </cell>
          <cell r="G1759">
            <v>0</v>
          </cell>
          <cell r="N1759">
            <v>0</v>
          </cell>
          <cell r="P1759">
            <v>0</v>
          </cell>
        </row>
        <row r="1760">
          <cell r="B1760">
            <v>0</v>
          </cell>
          <cell r="D1760">
            <v>0</v>
          </cell>
          <cell r="E1760">
            <v>0</v>
          </cell>
          <cell r="F1760">
            <v>0</v>
          </cell>
          <cell r="G1760">
            <v>0</v>
          </cell>
          <cell r="N1760">
            <v>0</v>
          </cell>
          <cell r="P1760">
            <v>0</v>
          </cell>
        </row>
        <row r="1761">
          <cell r="B1761">
            <v>0</v>
          </cell>
          <cell r="D1761">
            <v>0</v>
          </cell>
          <cell r="E1761">
            <v>0</v>
          </cell>
          <cell r="F1761">
            <v>0</v>
          </cell>
          <cell r="G1761">
            <v>0</v>
          </cell>
          <cell r="N1761">
            <v>0</v>
          </cell>
          <cell r="P1761">
            <v>0</v>
          </cell>
        </row>
        <row r="1762">
          <cell r="B1762">
            <v>0</v>
          </cell>
          <cell r="D1762">
            <v>0</v>
          </cell>
          <cell r="E1762">
            <v>0</v>
          </cell>
          <cell r="F1762">
            <v>0</v>
          </cell>
          <cell r="G1762">
            <v>0</v>
          </cell>
          <cell r="N1762">
            <v>0</v>
          </cell>
          <cell r="P1762">
            <v>0</v>
          </cell>
        </row>
        <row r="1763">
          <cell r="B1763">
            <v>0</v>
          </cell>
          <cell r="D1763">
            <v>0</v>
          </cell>
          <cell r="E1763">
            <v>0</v>
          </cell>
          <cell r="F1763">
            <v>0</v>
          </cell>
          <cell r="G1763">
            <v>0</v>
          </cell>
          <cell r="N1763">
            <v>0</v>
          </cell>
          <cell r="P1763">
            <v>0</v>
          </cell>
        </row>
        <row r="1764">
          <cell r="B1764">
            <v>0</v>
          </cell>
          <cell r="D1764">
            <v>0</v>
          </cell>
          <cell r="E1764">
            <v>0</v>
          </cell>
          <cell r="F1764">
            <v>0</v>
          </cell>
          <cell r="G1764">
            <v>0</v>
          </cell>
          <cell r="N1764">
            <v>0</v>
          </cell>
          <cell r="P1764">
            <v>0</v>
          </cell>
        </row>
        <row r="1765">
          <cell r="B1765">
            <v>0</v>
          </cell>
          <cell r="D1765">
            <v>0</v>
          </cell>
          <cell r="E1765">
            <v>0</v>
          </cell>
          <cell r="F1765">
            <v>0</v>
          </cell>
          <cell r="G1765">
            <v>0</v>
          </cell>
          <cell r="N1765">
            <v>0</v>
          </cell>
          <cell r="P1765">
            <v>0</v>
          </cell>
        </row>
        <row r="1766">
          <cell r="B1766">
            <v>0</v>
          </cell>
          <cell r="D1766">
            <v>0</v>
          </cell>
          <cell r="E1766">
            <v>0</v>
          </cell>
          <cell r="F1766">
            <v>0</v>
          </cell>
          <cell r="G1766">
            <v>0</v>
          </cell>
          <cell r="N1766">
            <v>0</v>
          </cell>
          <cell r="P1766">
            <v>0</v>
          </cell>
        </row>
        <row r="1767">
          <cell r="B1767">
            <v>0</v>
          </cell>
          <cell r="D1767">
            <v>0</v>
          </cell>
          <cell r="E1767">
            <v>0</v>
          </cell>
          <cell r="F1767">
            <v>0</v>
          </cell>
          <cell r="G1767">
            <v>0</v>
          </cell>
          <cell r="N1767">
            <v>0</v>
          </cell>
          <cell r="P1767">
            <v>0</v>
          </cell>
        </row>
        <row r="1768">
          <cell r="B1768">
            <v>0</v>
          </cell>
          <cell r="D1768">
            <v>0</v>
          </cell>
          <cell r="E1768">
            <v>0</v>
          </cell>
          <cell r="F1768">
            <v>0</v>
          </cell>
          <cell r="G1768">
            <v>0</v>
          </cell>
          <cell r="N1768">
            <v>0</v>
          </cell>
          <cell r="P1768">
            <v>0</v>
          </cell>
        </row>
        <row r="1769">
          <cell r="B1769">
            <v>0</v>
          </cell>
          <cell r="D1769">
            <v>0</v>
          </cell>
          <cell r="E1769">
            <v>0</v>
          </cell>
          <cell r="F1769">
            <v>0</v>
          </cell>
          <cell r="G1769">
            <v>0</v>
          </cell>
          <cell r="N1769">
            <v>0</v>
          </cell>
          <cell r="P1769">
            <v>0</v>
          </cell>
        </row>
        <row r="1770">
          <cell r="B1770">
            <v>0</v>
          </cell>
          <cell r="D1770">
            <v>0</v>
          </cell>
          <cell r="E1770">
            <v>0</v>
          </cell>
          <cell r="F1770">
            <v>0</v>
          </cell>
          <cell r="G1770">
            <v>0</v>
          </cell>
          <cell r="N1770">
            <v>0</v>
          </cell>
          <cell r="P1770">
            <v>0</v>
          </cell>
        </row>
        <row r="1771">
          <cell r="B1771">
            <v>0</v>
          </cell>
          <cell r="D1771">
            <v>0</v>
          </cell>
          <cell r="E1771">
            <v>0</v>
          </cell>
          <cell r="F1771">
            <v>0</v>
          </cell>
          <cell r="G1771">
            <v>0</v>
          </cell>
          <cell r="N1771">
            <v>0</v>
          </cell>
          <cell r="P1771">
            <v>0</v>
          </cell>
        </row>
        <row r="1772">
          <cell r="B1772">
            <v>0</v>
          </cell>
          <cell r="D1772">
            <v>0</v>
          </cell>
          <cell r="E1772">
            <v>0</v>
          </cell>
          <cell r="F1772">
            <v>0</v>
          </cell>
          <cell r="G1772">
            <v>0</v>
          </cell>
          <cell r="N1772">
            <v>0</v>
          </cell>
          <cell r="P1772">
            <v>0</v>
          </cell>
        </row>
        <row r="1773">
          <cell r="B1773">
            <v>0</v>
          </cell>
          <cell r="D1773">
            <v>0</v>
          </cell>
          <cell r="E1773">
            <v>0</v>
          </cell>
          <cell r="F1773">
            <v>0</v>
          </cell>
          <cell r="G1773">
            <v>0</v>
          </cell>
          <cell r="N1773">
            <v>0</v>
          </cell>
          <cell r="P1773">
            <v>0</v>
          </cell>
        </row>
        <row r="1774">
          <cell r="B1774">
            <v>0</v>
          </cell>
          <cell r="D1774">
            <v>0</v>
          </cell>
          <cell r="E1774">
            <v>0</v>
          </cell>
          <cell r="F1774">
            <v>0</v>
          </cell>
          <cell r="G1774">
            <v>0</v>
          </cell>
          <cell r="N1774">
            <v>0</v>
          </cell>
          <cell r="P1774">
            <v>0</v>
          </cell>
        </row>
        <row r="1775">
          <cell r="B1775">
            <v>0</v>
          </cell>
          <cell r="D1775">
            <v>0</v>
          </cell>
          <cell r="E1775">
            <v>0</v>
          </cell>
          <cell r="F1775">
            <v>0</v>
          </cell>
          <cell r="G1775">
            <v>0</v>
          </cell>
          <cell r="N1775">
            <v>0</v>
          </cell>
          <cell r="P1775">
            <v>0</v>
          </cell>
        </row>
        <row r="1776">
          <cell r="B1776">
            <v>0</v>
          </cell>
          <cell r="D1776">
            <v>0</v>
          </cell>
          <cell r="E1776">
            <v>0</v>
          </cell>
          <cell r="F1776">
            <v>0</v>
          </cell>
          <cell r="G1776">
            <v>0</v>
          </cell>
          <cell r="N1776">
            <v>0</v>
          </cell>
          <cell r="P1776">
            <v>0</v>
          </cell>
        </row>
        <row r="1777">
          <cell r="B1777">
            <v>0</v>
          </cell>
          <cell r="D1777">
            <v>0</v>
          </cell>
          <cell r="E1777">
            <v>0</v>
          </cell>
          <cell r="F1777">
            <v>0</v>
          </cell>
          <cell r="G1777">
            <v>0</v>
          </cell>
          <cell r="N1777">
            <v>0</v>
          </cell>
          <cell r="P1777">
            <v>0</v>
          </cell>
        </row>
        <row r="1778">
          <cell r="B1778">
            <v>0</v>
          </cell>
          <cell r="D1778">
            <v>0</v>
          </cell>
          <cell r="E1778">
            <v>0</v>
          </cell>
          <cell r="F1778">
            <v>0</v>
          </cell>
          <cell r="G1778">
            <v>0</v>
          </cell>
          <cell r="N1778">
            <v>0</v>
          </cell>
          <cell r="P1778">
            <v>0</v>
          </cell>
        </row>
        <row r="1779">
          <cell r="B1779">
            <v>0</v>
          </cell>
          <cell r="D1779">
            <v>0</v>
          </cell>
          <cell r="E1779">
            <v>0</v>
          </cell>
          <cell r="F1779">
            <v>0</v>
          </cell>
          <cell r="G1779">
            <v>0</v>
          </cell>
          <cell r="N1779">
            <v>0</v>
          </cell>
          <cell r="P1779">
            <v>0</v>
          </cell>
        </row>
        <row r="1780">
          <cell r="B1780">
            <v>0</v>
          </cell>
          <cell r="D1780">
            <v>0</v>
          </cell>
          <cell r="E1780">
            <v>0</v>
          </cell>
          <cell r="F1780">
            <v>0</v>
          </cell>
          <cell r="G1780">
            <v>0</v>
          </cell>
          <cell r="N1780">
            <v>0</v>
          </cell>
          <cell r="P1780">
            <v>0</v>
          </cell>
        </row>
        <row r="1781">
          <cell r="B1781">
            <v>0</v>
          </cell>
          <cell r="D1781">
            <v>0</v>
          </cell>
          <cell r="E1781">
            <v>0</v>
          </cell>
          <cell r="F1781">
            <v>0</v>
          </cell>
          <cell r="G1781">
            <v>0</v>
          </cell>
          <cell r="N1781">
            <v>0</v>
          </cell>
          <cell r="P1781">
            <v>0</v>
          </cell>
        </row>
        <row r="1782">
          <cell r="B1782">
            <v>0</v>
          </cell>
          <cell r="D1782">
            <v>0</v>
          </cell>
          <cell r="E1782">
            <v>0</v>
          </cell>
          <cell r="F1782">
            <v>0</v>
          </cell>
          <cell r="G1782">
            <v>0</v>
          </cell>
          <cell r="N1782">
            <v>0</v>
          </cell>
          <cell r="P1782">
            <v>0</v>
          </cell>
        </row>
        <row r="1783">
          <cell r="B1783">
            <v>0</v>
          </cell>
          <cell r="D1783">
            <v>0</v>
          </cell>
          <cell r="E1783">
            <v>0</v>
          </cell>
          <cell r="F1783">
            <v>0</v>
          </cell>
          <cell r="G1783">
            <v>0</v>
          </cell>
          <cell r="N1783">
            <v>0</v>
          </cell>
          <cell r="P1783">
            <v>0</v>
          </cell>
        </row>
        <row r="1784">
          <cell r="B1784">
            <v>0</v>
          </cell>
          <cell r="D1784">
            <v>0</v>
          </cell>
          <cell r="E1784">
            <v>0</v>
          </cell>
          <cell r="F1784">
            <v>0</v>
          </cell>
          <cell r="G1784">
            <v>0</v>
          </cell>
          <cell r="N1784">
            <v>0</v>
          </cell>
          <cell r="P1784">
            <v>0</v>
          </cell>
        </row>
        <row r="1785">
          <cell r="B1785">
            <v>0</v>
          </cell>
          <cell r="D1785">
            <v>0</v>
          </cell>
          <cell r="E1785">
            <v>0</v>
          </cell>
          <cell r="F1785">
            <v>0</v>
          </cell>
          <cell r="G1785">
            <v>0</v>
          </cell>
          <cell r="N1785">
            <v>0</v>
          </cell>
          <cell r="P1785">
            <v>0</v>
          </cell>
        </row>
        <row r="1786">
          <cell r="B1786">
            <v>0</v>
          </cell>
          <cell r="D1786">
            <v>0</v>
          </cell>
          <cell r="E1786">
            <v>0</v>
          </cell>
          <cell r="F1786">
            <v>0</v>
          </cell>
          <cell r="G1786">
            <v>0</v>
          </cell>
          <cell r="N1786">
            <v>0</v>
          </cell>
          <cell r="P1786">
            <v>0</v>
          </cell>
        </row>
        <row r="1787">
          <cell r="B1787">
            <v>0</v>
          </cell>
          <cell r="D1787">
            <v>0</v>
          </cell>
          <cell r="E1787">
            <v>0</v>
          </cell>
          <cell r="F1787">
            <v>0</v>
          </cell>
          <cell r="G1787">
            <v>0</v>
          </cell>
          <cell r="N1787">
            <v>0</v>
          </cell>
          <cell r="P1787">
            <v>0</v>
          </cell>
        </row>
        <row r="1788">
          <cell r="B1788">
            <v>0</v>
          </cell>
          <cell r="D1788">
            <v>0</v>
          </cell>
          <cell r="E1788">
            <v>0</v>
          </cell>
          <cell r="F1788">
            <v>0</v>
          </cell>
          <cell r="G1788">
            <v>0</v>
          </cell>
          <cell r="N1788">
            <v>0</v>
          </cell>
          <cell r="P1788">
            <v>0</v>
          </cell>
        </row>
        <row r="1789">
          <cell r="B1789">
            <v>0</v>
          </cell>
          <cell r="D1789">
            <v>0</v>
          </cell>
          <cell r="E1789">
            <v>0</v>
          </cell>
          <cell r="F1789">
            <v>0</v>
          </cell>
          <cell r="G1789">
            <v>0</v>
          </cell>
          <cell r="N1789">
            <v>0</v>
          </cell>
          <cell r="P1789">
            <v>0</v>
          </cell>
        </row>
        <row r="1790">
          <cell r="B1790">
            <v>0</v>
          </cell>
          <cell r="D1790">
            <v>0</v>
          </cell>
          <cell r="E1790">
            <v>0</v>
          </cell>
          <cell r="F1790">
            <v>0</v>
          </cell>
          <cell r="G1790">
            <v>0</v>
          </cell>
          <cell r="N1790">
            <v>0</v>
          </cell>
          <cell r="P1790">
            <v>0</v>
          </cell>
        </row>
        <row r="1791">
          <cell r="B1791">
            <v>0</v>
          </cell>
          <cell r="D1791">
            <v>0</v>
          </cell>
          <cell r="E1791">
            <v>0</v>
          </cell>
          <cell r="F1791">
            <v>0</v>
          </cell>
          <cell r="G1791">
            <v>0</v>
          </cell>
          <cell r="N1791">
            <v>0</v>
          </cell>
          <cell r="P1791">
            <v>0</v>
          </cell>
        </row>
        <row r="1792">
          <cell r="B1792">
            <v>0</v>
          </cell>
          <cell r="D1792">
            <v>0</v>
          </cell>
          <cell r="E1792">
            <v>0</v>
          </cell>
          <cell r="F1792">
            <v>0</v>
          </cell>
          <cell r="G1792">
            <v>0</v>
          </cell>
          <cell r="N1792">
            <v>0</v>
          </cell>
          <cell r="P1792">
            <v>0</v>
          </cell>
        </row>
        <row r="1793">
          <cell r="B1793">
            <v>0</v>
          </cell>
          <cell r="D1793">
            <v>0</v>
          </cell>
          <cell r="E1793">
            <v>0</v>
          </cell>
          <cell r="F1793">
            <v>0</v>
          </cell>
          <cell r="G1793">
            <v>0</v>
          </cell>
          <cell r="N1793">
            <v>0</v>
          </cell>
          <cell r="P1793">
            <v>0</v>
          </cell>
        </row>
        <row r="1794">
          <cell r="B1794">
            <v>0</v>
          </cell>
          <cell r="D1794">
            <v>0</v>
          </cell>
          <cell r="E1794">
            <v>0</v>
          </cell>
          <cell r="F1794">
            <v>0</v>
          </cell>
          <cell r="G1794">
            <v>0</v>
          </cell>
          <cell r="N1794">
            <v>0</v>
          </cell>
          <cell r="P1794">
            <v>0</v>
          </cell>
        </row>
        <row r="1795">
          <cell r="B1795">
            <v>0</v>
          </cell>
          <cell r="D1795">
            <v>0</v>
          </cell>
          <cell r="E1795">
            <v>0</v>
          </cell>
          <cell r="F1795">
            <v>0</v>
          </cell>
          <cell r="G1795">
            <v>0</v>
          </cell>
          <cell r="N1795">
            <v>0</v>
          </cell>
          <cell r="P1795">
            <v>0</v>
          </cell>
        </row>
        <row r="1796">
          <cell r="B1796">
            <v>0</v>
          </cell>
          <cell r="D1796">
            <v>0</v>
          </cell>
          <cell r="E1796">
            <v>0</v>
          </cell>
          <cell r="F1796">
            <v>0</v>
          </cell>
          <cell r="G1796">
            <v>0</v>
          </cell>
          <cell r="N1796">
            <v>0</v>
          </cell>
          <cell r="P1796">
            <v>0</v>
          </cell>
        </row>
        <row r="1797">
          <cell r="B1797">
            <v>0</v>
          </cell>
          <cell r="D1797">
            <v>0</v>
          </cell>
          <cell r="E1797">
            <v>0</v>
          </cell>
          <cell r="F1797">
            <v>0</v>
          </cell>
          <cell r="G1797">
            <v>0</v>
          </cell>
          <cell r="N1797">
            <v>0</v>
          </cell>
          <cell r="P1797">
            <v>0</v>
          </cell>
        </row>
        <row r="1798">
          <cell r="B1798">
            <v>0</v>
          </cell>
          <cell r="D1798">
            <v>0</v>
          </cell>
          <cell r="E1798">
            <v>0</v>
          </cell>
          <cell r="F1798">
            <v>0</v>
          </cell>
          <cell r="G1798">
            <v>0</v>
          </cell>
          <cell r="N1798">
            <v>0</v>
          </cell>
          <cell r="P1798">
            <v>0</v>
          </cell>
        </row>
        <row r="1799">
          <cell r="B1799">
            <v>0</v>
          </cell>
          <cell r="D1799">
            <v>0</v>
          </cell>
          <cell r="E1799">
            <v>0</v>
          </cell>
          <cell r="F1799">
            <v>0</v>
          </cell>
          <cell r="G1799">
            <v>0</v>
          </cell>
          <cell r="N1799">
            <v>0</v>
          </cell>
          <cell r="P1799">
            <v>0</v>
          </cell>
        </row>
        <row r="1800">
          <cell r="B1800">
            <v>0</v>
          </cell>
          <cell r="D1800">
            <v>0</v>
          </cell>
          <cell r="E1800">
            <v>0</v>
          </cell>
          <cell r="F1800">
            <v>0</v>
          </cell>
          <cell r="G1800">
            <v>0</v>
          </cell>
          <cell r="N1800">
            <v>0</v>
          </cell>
          <cell r="P1800">
            <v>0</v>
          </cell>
        </row>
        <row r="1801">
          <cell r="B1801">
            <v>0</v>
          </cell>
          <cell r="D1801">
            <v>0</v>
          </cell>
          <cell r="E1801">
            <v>0</v>
          </cell>
          <cell r="F1801">
            <v>0</v>
          </cell>
          <cell r="G1801">
            <v>0</v>
          </cell>
          <cell r="N1801">
            <v>0</v>
          </cell>
          <cell r="P1801">
            <v>0</v>
          </cell>
        </row>
        <row r="1802">
          <cell r="B1802">
            <v>0</v>
          </cell>
          <cell r="D1802">
            <v>0</v>
          </cell>
          <cell r="E1802">
            <v>0</v>
          </cell>
          <cell r="F1802">
            <v>0</v>
          </cell>
          <cell r="G1802">
            <v>0</v>
          </cell>
          <cell r="N1802">
            <v>0</v>
          </cell>
          <cell r="P1802">
            <v>0</v>
          </cell>
        </row>
        <row r="1803">
          <cell r="B1803">
            <v>0</v>
          </cell>
          <cell r="D1803">
            <v>0</v>
          </cell>
          <cell r="E1803">
            <v>0</v>
          </cell>
          <cell r="F1803">
            <v>0</v>
          </cell>
          <cell r="G1803">
            <v>0</v>
          </cell>
          <cell r="N1803">
            <v>0</v>
          </cell>
          <cell r="P1803">
            <v>0</v>
          </cell>
        </row>
        <row r="1804">
          <cell r="B1804">
            <v>0</v>
          </cell>
          <cell r="D1804">
            <v>0</v>
          </cell>
          <cell r="E1804">
            <v>0</v>
          </cell>
          <cell r="F1804">
            <v>0</v>
          </cell>
          <cell r="G1804">
            <v>0</v>
          </cell>
          <cell r="N1804">
            <v>0</v>
          </cell>
          <cell r="P1804">
            <v>0</v>
          </cell>
        </row>
        <row r="1805">
          <cell r="B1805">
            <v>0</v>
          </cell>
          <cell r="D1805">
            <v>0</v>
          </cell>
          <cell r="E1805">
            <v>0</v>
          </cell>
          <cell r="F1805">
            <v>0</v>
          </cell>
          <cell r="G1805">
            <v>0</v>
          </cell>
          <cell r="N1805">
            <v>0</v>
          </cell>
          <cell r="P1805">
            <v>0</v>
          </cell>
        </row>
        <row r="1806">
          <cell r="B1806">
            <v>0</v>
          </cell>
          <cell r="D1806">
            <v>0</v>
          </cell>
          <cell r="E1806">
            <v>0</v>
          </cell>
          <cell r="F1806">
            <v>0</v>
          </cell>
          <cell r="G1806">
            <v>0</v>
          </cell>
          <cell r="N1806">
            <v>0</v>
          </cell>
          <cell r="P1806">
            <v>0</v>
          </cell>
        </row>
        <row r="1807">
          <cell r="B1807">
            <v>0</v>
          </cell>
          <cell r="D1807">
            <v>0</v>
          </cell>
          <cell r="E1807">
            <v>0</v>
          </cell>
          <cell r="F1807">
            <v>0</v>
          </cell>
          <cell r="G1807">
            <v>0</v>
          </cell>
          <cell r="N1807">
            <v>0</v>
          </cell>
          <cell r="P1807">
            <v>0</v>
          </cell>
        </row>
        <row r="1808">
          <cell r="B1808">
            <v>0</v>
          </cell>
          <cell r="D1808">
            <v>0</v>
          </cell>
          <cell r="E1808">
            <v>0</v>
          </cell>
          <cell r="F1808">
            <v>0</v>
          </cell>
          <cell r="G1808">
            <v>0</v>
          </cell>
          <cell r="N1808">
            <v>0</v>
          </cell>
          <cell r="P1808">
            <v>0</v>
          </cell>
        </row>
        <row r="1809">
          <cell r="B1809">
            <v>0</v>
          </cell>
          <cell r="D1809">
            <v>0</v>
          </cell>
          <cell r="E1809">
            <v>0</v>
          </cell>
          <cell r="F1809">
            <v>0</v>
          </cell>
          <cell r="G1809">
            <v>0</v>
          </cell>
          <cell r="N1809">
            <v>0</v>
          </cell>
          <cell r="P1809">
            <v>0</v>
          </cell>
        </row>
        <row r="1810">
          <cell r="B1810">
            <v>0</v>
          </cell>
          <cell r="D1810">
            <v>0</v>
          </cell>
          <cell r="E1810">
            <v>0</v>
          </cell>
          <cell r="F1810">
            <v>0</v>
          </cell>
          <cell r="G1810">
            <v>0</v>
          </cell>
          <cell r="N1810">
            <v>0</v>
          </cell>
          <cell r="P1810">
            <v>0</v>
          </cell>
        </row>
        <row r="1811">
          <cell r="B1811">
            <v>0</v>
          </cell>
          <cell r="D1811">
            <v>0</v>
          </cell>
          <cell r="E1811">
            <v>0</v>
          </cell>
          <cell r="F1811">
            <v>0</v>
          </cell>
          <cell r="G1811">
            <v>0</v>
          </cell>
          <cell r="N1811">
            <v>0</v>
          </cell>
          <cell r="P1811">
            <v>0</v>
          </cell>
        </row>
        <row r="1812">
          <cell r="B1812">
            <v>0</v>
          </cell>
          <cell r="D1812">
            <v>0</v>
          </cell>
          <cell r="E1812">
            <v>0</v>
          </cell>
          <cell r="F1812">
            <v>0</v>
          </cell>
          <cell r="G1812">
            <v>0</v>
          </cell>
          <cell r="N1812">
            <v>0</v>
          </cell>
          <cell r="P1812">
            <v>0</v>
          </cell>
        </row>
        <row r="1813">
          <cell r="B1813">
            <v>0</v>
          </cell>
          <cell r="D1813">
            <v>0</v>
          </cell>
          <cell r="E1813">
            <v>0</v>
          </cell>
          <cell r="F1813">
            <v>0</v>
          </cell>
          <cell r="G1813">
            <v>0</v>
          </cell>
          <cell r="N1813">
            <v>0</v>
          </cell>
          <cell r="P1813">
            <v>0</v>
          </cell>
        </row>
        <row r="1814">
          <cell r="B1814">
            <v>0</v>
          </cell>
          <cell r="D1814">
            <v>0</v>
          </cell>
          <cell r="E1814">
            <v>0</v>
          </cell>
          <cell r="F1814">
            <v>0</v>
          </cell>
          <cell r="G1814">
            <v>0</v>
          </cell>
          <cell r="N1814">
            <v>0</v>
          </cell>
          <cell r="P1814">
            <v>0</v>
          </cell>
        </row>
        <row r="1815">
          <cell r="B1815">
            <v>0</v>
          </cell>
          <cell r="D1815">
            <v>0</v>
          </cell>
          <cell r="E1815">
            <v>0</v>
          </cell>
          <cell r="F1815">
            <v>0</v>
          </cell>
          <cell r="G1815">
            <v>0</v>
          </cell>
          <cell r="N1815">
            <v>0</v>
          </cell>
          <cell r="P1815">
            <v>0</v>
          </cell>
        </row>
        <row r="1816">
          <cell r="B1816">
            <v>0</v>
          </cell>
          <cell r="D1816">
            <v>0</v>
          </cell>
          <cell r="E1816">
            <v>0</v>
          </cell>
          <cell r="F1816">
            <v>0</v>
          </cell>
          <cell r="G1816">
            <v>0</v>
          </cell>
          <cell r="N1816">
            <v>0</v>
          </cell>
          <cell r="P1816">
            <v>0</v>
          </cell>
        </row>
        <row r="1817">
          <cell r="B1817">
            <v>0</v>
          </cell>
          <cell r="D1817">
            <v>0</v>
          </cell>
          <cell r="E1817">
            <v>0</v>
          </cell>
          <cell r="F1817">
            <v>0</v>
          </cell>
          <cell r="G1817">
            <v>0</v>
          </cell>
          <cell r="N1817">
            <v>0</v>
          </cell>
          <cell r="P1817">
            <v>0</v>
          </cell>
        </row>
        <row r="1818">
          <cell r="B1818">
            <v>0</v>
          </cell>
          <cell r="D1818">
            <v>0</v>
          </cell>
          <cell r="E1818">
            <v>0</v>
          </cell>
          <cell r="F1818">
            <v>0</v>
          </cell>
          <cell r="G1818">
            <v>0</v>
          </cell>
          <cell r="N1818">
            <v>0</v>
          </cell>
          <cell r="P1818">
            <v>0</v>
          </cell>
        </row>
        <row r="1819">
          <cell r="B1819">
            <v>0</v>
          </cell>
          <cell r="D1819">
            <v>0</v>
          </cell>
          <cell r="E1819">
            <v>0</v>
          </cell>
          <cell r="F1819">
            <v>0</v>
          </cell>
          <cell r="G1819">
            <v>0</v>
          </cell>
          <cell r="N1819">
            <v>0</v>
          </cell>
          <cell r="P1819">
            <v>0</v>
          </cell>
        </row>
        <row r="1820">
          <cell r="B1820">
            <v>0</v>
          </cell>
          <cell r="D1820">
            <v>0</v>
          </cell>
          <cell r="E1820">
            <v>0</v>
          </cell>
          <cell r="F1820">
            <v>0</v>
          </cell>
          <cell r="G1820">
            <v>0</v>
          </cell>
          <cell r="N1820">
            <v>0</v>
          </cell>
          <cell r="P1820">
            <v>0</v>
          </cell>
        </row>
        <row r="1821">
          <cell r="B1821">
            <v>0</v>
          </cell>
          <cell r="D1821">
            <v>0</v>
          </cell>
          <cell r="E1821">
            <v>0</v>
          </cell>
          <cell r="F1821">
            <v>0</v>
          </cell>
          <cell r="G1821">
            <v>0</v>
          </cell>
          <cell r="N1821">
            <v>0</v>
          </cell>
          <cell r="P1821">
            <v>0</v>
          </cell>
        </row>
        <row r="1822">
          <cell r="B1822">
            <v>0</v>
          </cell>
          <cell r="D1822">
            <v>0</v>
          </cell>
          <cell r="E1822">
            <v>0</v>
          </cell>
          <cell r="F1822">
            <v>0</v>
          </cell>
          <cell r="G1822">
            <v>0</v>
          </cell>
          <cell r="N1822">
            <v>0</v>
          </cell>
          <cell r="P1822">
            <v>0</v>
          </cell>
        </row>
        <row r="1823">
          <cell r="B1823">
            <v>0</v>
          </cell>
          <cell r="D1823">
            <v>0</v>
          </cell>
          <cell r="E1823">
            <v>0</v>
          </cell>
          <cell r="F1823">
            <v>0</v>
          </cell>
          <cell r="G1823">
            <v>0</v>
          </cell>
          <cell r="N1823">
            <v>0</v>
          </cell>
          <cell r="P1823">
            <v>0</v>
          </cell>
        </row>
        <row r="1824">
          <cell r="B1824">
            <v>0</v>
          </cell>
          <cell r="D1824">
            <v>0</v>
          </cell>
          <cell r="E1824">
            <v>0</v>
          </cell>
          <cell r="F1824">
            <v>0</v>
          </cell>
          <cell r="G1824">
            <v>0</v>
          </cell>
          <cell r="N1824">
            <v>0</v>
          </cell>
          <cell r="P1824">
            <v>0</v>
          </cell>
        </row>
        <row r="1825">
          <cell r="B1825">
            <v>0</v>
          </cell>
          <cell r="D1825">
            <v>0</v>
          </cell>
          <cell r="E1825">
            <v>0</v>
          </cell>
          <cell r="F1825">
            <v>0</v>
          </cell>
          <cell r="G1825">
            <v>0</v>
          </cell>
          <cell r="N1825">
            <v>0</v>
          </cell>
          <cell r="P1825">
            <v>0</v>
          </cell>
        </row>
        <row r="1826">
          <cell r="B1826">
            <v>0</v>
          </cell>
          <cell r="D1826">
            <v>0</v>
          </cell>
          <cell r="E1826">
            <v>0</v>
          </cell>
          <cell r="F1826">
            <v>0</v>
          </cell>
          <cell r="G1826">
            <v>0</v>
          </cell>
          <cell r="N1826">
            <v>0</v>
          </cell>
          <cell r="P1826">
            <v>0</v>
          </cell>
        </row>
        <row r="1827">
          <cell r="B1827">
            <v>0</v>
          </cell>
          <cell r="D1827">
            <v>0</v>
          </cell>
          <cell r="E1827">
            <v>0</v>
          </cell>
          <cell r="F1827">
            <v>0</v>
          </cell>
          <cell r="G1827">
            <v>0</v>
          </cell>
          <cell r="N1827">
            <v>0</v>
          </cell>
          <cell r="P1827">
            <v>0</v>
          </cell>
        </row>
        <row r="1828">
          <cell r="B1828">
            <v>0</v>
          </cell>
          <cell r="D1828">
            <v>0</v>
          </cell>
          <cell r="E1828">
            <v>0</v>
          </cell>
          <cell r="F1828">
            <v>0</v>
          </cell>
          <cell r="G1828">
            <v>0</v>
          </cell>
          <cell r="N1828">
            <v>0</v>
          </cell>
          <cell r="P1828">
            <v>0</v>
          </cell>
        </row>
        <row r="1829">
          <cell r="B1829">
            <v>0</v>
          </cell>
          <cell r="D1829">
            <v>0</v>
          </cell>
          <cell r="E1829">
            <v>0</v>
          </cell>
          <cell r="F1829">
            <v>0</v>
          </cell>
          <cell r="G1829">
            <v>0</v>
          </cell>
          <cell r="N1829">
            <v>0</v>
          </cell>
          <cell r="P1829">
            <v>0</v>
          </cell>
        </row>
        <row r="1830">
          <cell r="B1830">
            <v>0</v>
          </cell>
          <cell r="D1830">
            <v>0</v>
          </cell>
          <cell r="E1830">
            <v>0</v>
          </cell>
          <cell r="F1830">
            <v>0</v>
          </cell>
          <cell r="G1830">
            <v>0</v>
          </cell>
          <cell r="N1830">
            <v>0</v>
          </cell>
          <cell r="P1830">
            <v>0</v>
          </cell>
        </row>
        <row r="1831">
          <cell r="B1831">
            <v>0</v>
          </cell>
          <cell r="D1831">
            <v>0</v>
          </cell>
          <cell r="E1831">
            <v>0</v>
          </cell>
          <cell r="F1831">
            <v>0</v>
          </cell>
          <cell r="G1831">
            <v>0</v>
          </cell>
          <cell r="N1831">
            <v>0</v>
          </cell>
          <cell r="P1831">
            <v>0</v>
          </cell>
        </row>
        <row r="1832">
          <cell r="B1832">
            <v>0</v>
          </cell>
          <cell r="D1832">
            <v>0</v>
          </cell>
          <cell r="E1832">
            <v>0</v>
          </cell>
          <cell r="F1832">
            <v>0</v>
          </cell>
          <cell r="G1832">
            <v>0</v>
          </cell>
          <cell r="N1832">
            <v>0</v>
          </cell>
          <cell r="P1832">
            <v>0</v>
          </cell>
        </row>
        <row r="1833">
          <cell r="B1833">
            <v>0</v>
          </cell>
          <cell r="D1833">
            <v>0</v>
          </cell>
          <cell r="E1833">
            <v>0</v>
          </cell>
          <cell r="F1833">
            <v>0</v>
          </cell>
          <cell r="G1833">
            <v>0</v>
          </cell>
          <cell r="N1833">
            <v>0</v>
          </cell>
          <cell r="P1833">
            <v>0</v>
          </cell>
        </row>
        <row r="1834">
          <cell r="B1834">
            <v>0</v>
          </cell>
          <cell r="D1834">
            <v>0</v>
          </cell>
          <cell r="E1834">
            <v>0</v>
          </cell>
          <cell r="F1834">
            <v>0</v>
          </cell>
          <cell r="G1834">
            <v>0</v>
          </cell>
          <cell r="N1834">
            <v>0</v>
          </cell>
          <cell r="P1834">
            <v>0</v>
          </cell>
        </row>
        <row r="1835">
          <cell r="B1835">
            <v>0</v>
          </cell>
          <cell r="D1835">
            <v>0</v>
          </cell>
          <cell r="E1835">
            <v>0</v>
          </cell>
          <cell r="F1835">
            <v>0</v>
          </cell>
          <cell r="G1835">
            <v>0</v>
          </cell>
          <cell r="N1835">
            <v>0</v>
          </cell>
          <cell r="P1835">
            <v>0</v>
          </cell>
        </row>
        <row r="1836">
          <cell r="B1836">
            <v>0</v>
          </cell>
          <cell r="D1836">
            <v>0</v>
          </cell>
          <cell r="E1836">
            <v>0</v>
          </cell>
          <cell r="F1836">
            <v>0</v>
          </cell>
          <cell r="G1836">
            <v>0</v>
          </cell>
          <cell r="N1836">
            <v>0</v>
          </cell>
          <cell r="P1836">
            <v>0</v>
          </cell>
        </row>
        <row r="1837">
          <cell r="B1837">
            <v>0</v>
          </cell>
          <cell r="D1837">
            <v>0</v>
          </cell>
          <cell r="E1837">
            <v>0</v>
          </cell>
          <cell r="F1837">
            <v>0</v>
          </cell>
          <cell r="G1837">
            <v>0</v>
          </cell>
          <cell r="N1837">
            <v>0</v>
          </cell>
          <cell r="P1837">
            <v>0</v>
          </cell>
        </row>
        <row r="1838">
          <cell r="B1838">
            <v>0</v>
          </cell>
          <cell r="D1838">
            <v>0</v>
          </cell>
          <cell r="E1838">
            <v>0</v>
          </cell>
          <cell r="F1838">
            <v>0</v>
          </cell>
          <cell r="G1838">
            <v>0</v>
          </cell>
          <cell r="N1838">
            <v>0</v>
          </cell>
          <cell r="P1838">
            <v>0</v>
          </cell>
        </row>
        <row r="1839">
          <cell r="B1839">
            <v>0</v>
          </cell>
          <cell r="D1839">
            <v>0</v>
          </cell>
          <cell r="E1839">
            <v>0</v>
          </cell>
          <cell r="F1839">
            <v>0</v>
          </cell>
          <cell r="G1839">
            <v>0</v>
          </cell>
          <cell r="N1839">
            <v>0</v>
          </cell>
          <cell r="P1839">
            <v>0</v>
          </cell>
        </row>
        <row r="1840">
          <cell r="B1840">
            <v>0</v>
          </cell>
          <cell r="D1840">
            <v>0</v>
          </cell>
          <cell r="E1840">
            <v>0</v>
          </cell>
          <cell r="F1840">
            <v>0</v>
          </cell>
          <cell r="G1840">
            <v>0</v>
          </cell>
          <cell r="N1840">
            <v>0</v>
          </cell>
          <cell r="P1840">
            <v>0</v>
          </cell>
        </row>
        <row r="1841">
          <cell r="B1841">
            <v>0</v>
          </cell>
          <cell r="D1841">
            <v>0</v>
          </cell>
          <cell r="E1841">
            <v>0</v>
          </cell>
          <cell r="F1841">
            <v>0</v>
          </cell>
          <cell r="G1841">
            <v>0</v>
          </cell>
          <cell r="N1841">
            <v>0</v>
          </cell>
          <cell r="P1841">
            <v>0</v>
          </cell>
        </row>
        <row r="1842">
          <cell r="B1842">
            <v>0</v>
          </cell>
          <cell r="D1842">
            <v>0</v>
          </cell>
          <cell r="E1842">
            <v>0</v>
          </cell>
          <cell r="F1842">
            <v>0</v>
          </cell>
          <cell r="G1842">
            <v>0</v>
          </cell>
          <cell r="N1842">
            <v>0</v>
          </cell>
          <cell r="P1842">
            <v>0</v>
          </cell>
        </row>
        <row r="1843">
          <cell r="B1843">
            <v>0</v>
          </cell>
          <cell r="D1843">
            <v>0</v>
          </cell>
          <cell r="E1843">
            <v>0</v>
          </cell>
          <cell r="F1843">
            <v>0</v>
          </cell>
          <cell r="G1843">
            <v>0</v>
          </cell>
          <cell r="N1843">
            <v>0</v>
          </cell>
          <cell r="P1843">
            <v>0</v>
          </cell>
        </row>
        <row r="1844">
          <cell r="B1844">
            <v>0</v>
          </cell>
          <cell r="D1844">
            <v>0</v>
          </cell>
          <cell r="E1844">
            <v>0</v>
          </cell>
          <cell r="F1844">
            <v>0</v>
          </cell>
          <cell r="G1844">
            <v>0</v>
          </cell>
          <cell r="N1844">
            <v>0</v>
          </cell>
          <cell r="P1844">
            <v>0</v>
          </cell>
        </row>
        <row r="1845">
          <cell r="B1845">
            <v>0</v>
          </cell>
          <cell r="D1845">
            <v>0</v>
          </cell>
          <cell r="E1845">
            <v>0</v>
          </cell>
          <cell r="F1845">
            <v>0</v>
          </cell>
          <cell r="G1845">
            <v>0</v>
          </cell>
          <cell r="N1845">
            <v>0</v>
          </cell>
          <cell r="P1845">
            <v>0</v>
          </cell>
        </row>
        <row r="1846">
          <cell r="B1846">
            <v>0</v>
          </cell>
          <cell r="D1846">
            <v>0</v>
          </cell>
          <cell r="E1846">
            <v>0</v>
          </cell>
          <cell r="F1846">
            <v>0</v>
          </cell>
          <cell r="G1846">
            <v>0</v>
          </cell>
          <cell r="N1846">
            <v>0</v>
          </cell>
          <cell r="P1846">
            <v>0</v>
          </cell>
        </row>
        <row r="1847">
          <cell r="B1847">
            <v>0</v>
          </cell>
          <cell r="D1847">
            <v>0</v>
          </cell>
          <cell r="E1847">
            <v>0</v>
          </cell>
          <cell r="F1847">
            <v>0</v>
          </cell>
          <cell r="G1847">
            <v>0</v>
          </cell>
          <cell r="N1847">
            <v>0</v>
          </cell>
          <cell r="P1847">
            <v>0</v>
          </cell>
        </row>
        <row r="1848">
          <cell r="B1848">
            <v>0</v>
          </cell>
          <cell r="D1848">
            <v>0</v>
          </cell>
          <cell r="E1848">
            <v>0</v>
          </cell>
          <cell r="F1848">
            <v>0</v>
          </cell>
          <cell r="G1848">
            <v>0</v>
          </cell>
          <cell r="N1848">
            <v>0</v>
          </cell>
          <cell r="P1848">
            <v>0</v>
          </cell>
        </row>
        <row r="1849">
          <cell r="B1849">
            <v>0</v>
          </cell>
          <cell r="D1849">
            <v>0</v>
          </cell>
          <cell r="E1849">
            <v>0</v>
          </cell>
          <cell r="F1849">
            <v>0</v>
          </cell>
          <cell r="G1849">
            <v>0</v>
          </cell>
          <cell r="N1849">
            <v>0</v>
          </cell>
          <cell r="P1849">
            <v>0</v>
          </cell>
        </row>
        <row r="1850">
          <cell r="B1850">
            <v>0</v>
          </cell>
          <cell r="D1850">
            <v>0</v>
          </cell>
          <cell r="E1850">
            <v>0</v>
          </cell>
          <cell r="F1850">
            <v>0</v>
          </cell>
          <cell r="G1850">
            <v>0</v>
          </cell>
          <cell r="N1850">
            <v>0</v>
          </cell>
          <cell r="P1850">
            <v>0</v>
          </cell>
        </row>
        <row r="1851">
          <cell r="B1851">
            <v>0</v>
          </cell>
          <cell r="D1851">
            <v>0</v>
          </cell>
          <cell r="E1851">
            <v>0</v>
          </cell>
          <cell r="F1851">
            <v>0</v>
          </cell>
          <cell r="G1851">
            <v>0</v>
          </cell>
          <cell r="N1851">
            <v>0</v>
          </cell>
          <cell r="P1851">
            <v>0</v>
          </cell>
        </row>
        <row r="1852">
          <cell r="B1852">
            <v>0</v>
          </cell>
          <cell r="D1852">
            <v>0</v>
          </cell>
          <cell r="E1852">
            <v>0</v>
          </cell>
          <cell r="F1852">
            <v>0</v>
          </cell>
          <cell r="G1852">
            <v>0</v>
          </cell>
          <cell r="N1852">
            <v>0</v>
          </cell>
          <cell r="P1852">
            <v>0</v>
          </cell>
        </row>
        <row r="1853">
          <cell r="B1853">
            <v>0</v>
          </cell>
          <cell r="D1853">
            <v>0</v>
          </cell>
          <cell r="E1853">
            <v>0</v>
          </cell>
          <cell r="F1853">
            <v>0</v>
          </cell>
          <cell r="G1853">
            <v>0</v>
          </cell>
          <cell r="N1853">
            <v>0</v>
          </cell>
          <cell r="P1853">
            <v>0</v>
          </cell>
        </row>
        <row r="1854">
          <cell r="B1854">
            <v>0</v>
          </cell>
          <cell r="D1854">
            <v>0</v>
          </cell>
          <cell r="E1854">
            <v>0</v>
          </cell>
          <cell r="F1854">
            <v>0</v>
          </cell>
          <cell r="G1854">
            <v>0</v>
          </cell>
          <cell r="N1854">
            <v>0</v>
          </cell>
          <cell r="P1854">
            <v>0</v>
          </cell>
        </row>
        <row r="1855">
          <cell r="B1855">
            <v>0</v>
          </cell>
          <cell r="D1855">
            <v>0</v>
          </cell>
          <cell r="E1855">
            <v>0</v>
          </cell>
          <cell r="F1855">
            <v>0</v>
          </cell>
          <cell r="G1855">
            <v>0</v>
          </cell>
          <cell r="N1855">
            <v>0</v>
          </cell>
          <cell r="P1855">
            <v>0</v>
          </cell>
        </row>
        <row r="1856">
          <cell r="B1856">
            <v>0</v>
          </cell>
          <cell r="D1856">
            <v>0</v>
          </cell>
          <cell r="E1856">
            <v>0</v>
          </cell>
          <cell r="F1856">
            <v>0</v>
          </cell>
          <cell r="G1856">
            <v>0</v>
          </cell>
          <cell r="N1856">
            <v>0</v>
          </cell>
          <cell r="P1856">
            <v>0</v>
          </cell>
        </row>
        <row r="1857">
          <cell r="B1857">
            <v>0</v>
          </cell>
          <cell r="D1857">
            <v>0</v>
          </cell>
          <cell r="E1857">
            <v>0</v>
          </cell>
          <cell r="F1857">
            <v>0</v>
          </cell>
          <cell r="G1857">
            <v>0</v>
          </cell>
          <cell r="N1857">
            <v>0</v>
          </cell>
          <cell r="P1857">
            <v>0</v>
          </cell>
        </row>
        <row r="1858">
          <cell r="B1858">
            <v>0</v>
          </cell>
          <cell r="D1858">
            <v>0</v>
          </cell>
          <cell r="E1858">
            <v>0</v>
          </cell>
          <cell r="F1858">
            <v>0</v>
          </cell>
          <cell r="G1858">
            <v>0</v>
          </cell>
          <cell r="N1858">
            <v>0</v>
          </cell>
          <cell r="P1858">
            <v>0</v>
          </cell>
        </row>
        <row r="1859">
          <cell r="B1859">
            <v>0</v>
          </cell>
          <cell r="D1859">
            <v>0</v>
          </cell>
          <cell r="E1859">
            <v>0</v>
          </cell>
          <cell r="F1859">
            <v>0</v>
          </cell>
          <cell r="G1859">
            <v>0</v>
          </cell>
          <cell r="N1859">
            <v>0</v>
          </cell>
          <cell r="P1859">
            <v>0</v>
          </cell>
        </row>
        <row r="1860">
          <cell r="B1860">
            <v>0</v>
          </cell>
          <cell r="D1860">
            <v>0</v>
          </cell>
          <cell r="E1860">
            <v>0</v>
          </cell>
          <cell r="F1860">
            <v>0</v>
          </cell>
          <cell r="G1860">
            <v>0</v>
          </cell>
          <cell r="N1860">
            <v>0</v>
          </cell>
          <cell r="P1860">
            <v>0</v>
          </cell>
        </row>
        <row r="1861">
          <cell r="B1861">
            <v>0</v>
          </cell>
          <cell r="D1861">
            <v>0</v>
          </cell>
          <cell r="E1861">
            <v>0</v>
          </cell>
          <cell r="F1861">
            <v>0</v>
          </cell>
          <cell r="G1861">
            <v>0</v>
          </cell>
          <cell r="N1861">
            <v>0</v>
          </cell>
          <cell r="P1861">
            <v>0</v>
          </cell>
        </row>
        <row r="1862">
          <cell r="B1862">
            <v>0</v>
          </cell>
          <cell r="D1862">
            <v>0</v>
          </cell>
          <cell r="E1862">
            <v>0</v>
          </cell>
          <cell r="F1862">
            <v>0</v>
          </cell>
          <cell r="G1862">
            <v>0</v>
          </cell>
          <cell r="N1862">
            <v>0</v>
          </cell>
          <cell r="P1862">
            <v>0</v>
          </cell>
        </row>
        <row r="1863">
          <cell r="B1863">
            <v>0</v>
          </cell>
          <cell r="D1863">
            <v>0</v>
          </cell>
          <cell r="E1863">
            <v>0</v>
          </cell>
          <cell r="F1863">
            <v>0</v>
          </cell>
          <cell r="G1863">
            <v>0</v>
          </cell>
          <cell r="N1863">
            <v>0</v>
          </cell>
          <cell r="P1863">
            <v>0</v>
          </cell>
        </row>
        <row r="1864">
          <cell r="B1864">
            <v>0</v>
          </cell>
          <cell r="D1864">
            <v>0</v>
          </cell>
          <cell r="E1864">
            <v>0</v>
          </cell>
          <cell r="F1864">
            <v>0</v>
          </cell>
          <cell r="G1864">
            <v>0</v>
          </cell>
          <cell r="N1864">
            <v>0</v>
          </cell>
          <cell r="P1864">
            <v>0</v>
          </cell>
        </row>
        <row r="1865">
          <cell r="B1865">
            <v>0</v>
          </cell>
          <cell r="D1865">
            <v>0</v>
          </cell>
          <cell r="E1865">
            <v>0</v>
          </cell>
          <cell r="F1865">
            <v>0</v>
          </cell>
          <cell r="G1865">
            <v>0</v>
          </cell>
          <cell r="N1865">
            <v>0</v>
          </cell>
          <cell r="P1865">
            <v>0</v>
          </cell>
        </row>
        <row r="1866">
          <cell r="B1866">
            <v>0</v>
          </cell>
          <cell r="D1866">
            <v>0</v>
          </cell>
          <cell r="E1866">
            <v>0</v>
          </cell>
          <cell r="F1866">
            <v>0</v>
          </cell>
          <cell r="G1866">
            <v>0</v>
          </cell>
          <cell r="N1866">
            <v>0</v>
          </cell>
          <cell r="P1866">
            <v>0</v>
          </cell>
        </row>
        <row r="1867">
          <cell r="B1867">
            <v>0</v>
          </cell>
          <cell r="D1867">
            <v>0</v>
          </cell>
          <cell r="E1867">
            <v>0</v>
          </cell>
          <cell r="F1867">
            <v>0</v>
          </cell>
          <cell r="G1867">
            <v>0</v>
          </cell>
          <cell r="N1867">
            <v>0</v>
          </cell>
          <cell r="P1867">
            <v>0</v>
          </cell>
        </row>
        <row r="1868">
          <cell r="B1868">
            <v>0</v>
          </cell>
          <cell r="D1868">
            <v>0</v>
          </cell>
          <cell r="E1868">
            <v>0</v>
          </cell>
          <cell r="F1868">
            <v>0</v>
          </cell>
          <cell r="G1868">
            <v>0</v>
          </cell>
          <cell r="N1868">
            <v>0</v>
          </cell>
          <cell r="P1868">
            <v>0</v>
          </cell>
        </row>
        <row r="1869">
          <cell r="B1869">
            <v>0</v>
          </cell>
          <cell r="D1869">
            <v>0</v>
          </cell>
          <cell r="E1869">
            <v>0</v>
          </cell>
          <cell r="F1869">
            <v>0</v>
          </cell>
          <cell r="G1869">
            <v>0</v>
          </cell>
          <cell r="N1869">
            <v>0</v>
          </cell>
          <cell r="P1869">
            <v>0</v>
          </cell>
        </row>
        <row r="1870">
          <cell r="B1870">
            <v>0</v>
          </cell>
          <cell r="D1870">
            <v>0</v>
          </cell>
          <cell r="E1870">
            <v>0</v>
          </cell>
          <cell r="F1870">
            <v>0</v>
          </cell>
          <cell r="G1870">
            <v>0</v>
          </cell>
          <cell r="N1870">
            <v>0</v>
          </cell>
          <cell r="P1870">
            <v>0</v>
          </cell>
        </row>
        <row r="1871">
          <cell r="B1871">
            <v>0</v>
          </cell>
          <cell r="D1871">
            <v>0</v>
          </cell>
          <cell r="E1871">
            <v>0</v>
          </cell>
          <cell r="F1871">
            <v>0</v>
          </cell>
          <cell r="G1871">
            <v>0</v>
          </cell>
          <cell r="N1871">
            <v>0</v>
          </cell>
          <cell r="P1871">
            <v>0</v>
          </cell>
        </row>
        <row r="1872">
          <cell r="B1872">
            <v>0</v>
          </cell>
          <cell r="D1872">
            <v>0</v>
          </cell>
          <cell r="E1872">
            <v>0</v>
          </cell>
          <cell r="F1872">
            <v>0</v>
          </cell>
          <cell r="G1872">
            <v>0</v>
          </cell>
          <cell r="N1872">
            <v>0</v>
          </cell>
          <cell r="P1872">
            <v>0</v>
          </cell>
        </row>
        <row r="1873">
          <cell r="B1873">
            <v>0</v>
          </cell>
          <cell r="D1873">
            <v>0</v>
          </cell>
          <cell r="E1873">
            <v>0</v>
          </cell>
          <cell r="F1873">
            <v>0</v>
          </cell>
          <cell r="G1873">
            <v>0</v>
          </cell>
          <cell r="N1873">
            <v>0</v>
          </cell>
          <cell r="P1873">
            <v>0</v>
          </cell>
        </row>
        <row r="1874">
          <cell r="B1874">
            <v>0</v>
          </cell>
          <cell r="D1874">
            <v>0</v>
          </cell>
          <cell r="E1874">
            <v>0</v>
          </cell>
          <cell r="F1874">
            <v>0</v>
          </cell>
          <cell r="G1874">
            <v>0</v>
          </cell>
          <cell r="N1874">
            <v>0</v>
          </cell>
          <cell r="P1874">
            <v>0</v>
          </cell>
        </row>
        <row r="1875">
          <cell r="B1875">
            <v>0</v>
          </cell>
          <cell r="D1875">
            <v>0</v>
          </cell>
          <cell r="E1875">
            <v>0</v>
          </cell>
          <cell r="F1875">
            <v>0</v>
          </cell>
          <cell r="G1875">
            <v>0</v>
          </cell>
          <cell r="N1875">
            <v>0</v>
          </cell>
          <cell r="P1875">
            <v>0</v>
          </cell>
        </row>
        <row r="1876">
          <cell r="B1876">
            <v>0</v>
          </cell>
          <cell r="D1876">
            <v>0</v>
          </cell>
          <cell r="E1876">
            <v>0</v>
          </cell>
          <cell r="F1876">
            <v>0</v>
          </cell>
          <cell r="G1876">
            <v>0</v>
          </cell>
          <cell r="N1876">
            <v>0</v>
          </cell>
          <cell r="P1876">
            <v>0</v>
          </cell>
        </row>
        <row r="1877">
          <cell r="B1877">
            <v>0</v>
          </cell>
          <cell r="D1877">
            <v>0</v>
          </cell>
          <cell r="E1877">
            <v>0</v>
          </cell>
          <cell r="F1877">
            <v>0</v>
          </cell>
          <cell r="G1877">
            <v>0</v>
          </cell>
          <cell r="N1877">
            <v>0</v>
          </cell>
          <cell r="P1877">
            <v>0</v>
          </cell>
        </row>
        <row r="1878">
          <cell r="B1878">
            <v>0</v>
          </cell>
          <cell r="D1878">
            <v>0</v>
          </cell>
          <cell r="E1878">
            <v>0</v>
          </cell>
          <cell r="F1878">
            <v>0</v>
          </cell>
          <cell r="G1878">
            <v>0</v>
          </cell>
          <cell r="N1878">
            <v>0</v>
          </cell>
          <cell r="P1878">
            <v>0</v>
          </cell>
        </row>
        <row r="1879">
          <cell r="B1879">
            <v>0</v>
          </cell>
          <cell r="D1879">
            <v>0</v>
          </cell>
          <cell r="E1879">
            <v>0</v>
          </cell>
          <cell r="F1879">
            <v>0</v>
          </cell>
          <cell r="G1879">
            <v>0</v>
          </cell>
          <cell r="N1879">
            <v>0</v>
          </cell>
          <cell r="P1879">
            <v>0</v>
          </cell>
        </row>
        <row r="1880">
          <cell r="B1880">
            <v>0</v>
          </cell>
          <cell r="D1880">
            <v>0</v>
          </cell>
          <cell r="E1880">
            <v>0</v>
          </cell>
          <cell r="F1880">
            <v>0</v>
          </cell>
          <cell r="G1880">
            <v>0</v>
          </cell>
          <cell r="N1880">
            <v>0</v>
          </cell>
          <cell r="P1880">
            <v>0</v>
          </cell>
        </row>
        <row r="1881">
          <cell r="B1881">
            <v>0</v>
          </cell>
          <cell r="D1881">
            <v>0</v>
          </cell>
          <cell r="E1881">
            <v>0</v>
          </cell>
          <cell r="F1881">
            <v>0</v>
          </cell>
          <cell r="G1881">
            <v>0</v>
          </cell>
          <cell r="N1881">
            <v>0</v>
          </cell>
          <cell r="P1881">
            <v>0</v>
          </cell>
        </row>
        <row r="1882">
          <cell r="B1882">
            <v>0</v>
          </cell>
          <cell r="D1882">
            <v>0</v>
          </cell>
          <cell r="E1882">
            <v>0</v>
          </cell>
          <cell r="F1882">
            <v>0</v>
          </cell>
          <cell r="G1882">
            <v>0</v>
          </cell>
          <cell r="N1882">
            <v>0</v>
          </cell>
          <cell r="P1882">
            <v>0</v>
          </cell>
        </row>
        <row r="1883">
          <cell r="B1883">
            <v>0</v>
          </cell>
          <cell r="D1883">
            <v>0</v>
          </cell>
          <cell r="E1883">
            <v>0</v>
          </cell>
          <cell r="F1883">
            <v>0</v>
          </cell>
          <cell r="G1883">
            <v>0</v>
          </cell>
          <cell r="N1883">
            <v>0</v>
          </cell>
          <cell r="P1883">
            <v>0</v>
          </cell>
        </row>
        <row r="1884">
          <cell r="B1884">
            <v>0</v>
          </cell>
          <cell r="D1884">
            <v>0</v>
          </cell>
          <cell r="E1884">
            <v>0</v>
          </cell>
          <cell r="F1884">
            <v>0</v>
          </cell>
          <cell r="G1884">
            <v>0</v>
          </cell>
          <cell r="N1884">
            <v>0</v>
          </cell>
          <cell r="P1884">
            <v>0</v>
          </cell>
        </row>
        <row r="1885">
          <cell r="B1885">
            <v>0</v>
          </cell>
          <cell r="D1885">
            <v>0</v>
          </cell>
          <cell r="E1885">
            <v>0</v>
          </cell>
          <cell r="F1885">
            <v>0</v>
          </cell>
          <cell r="G1885">
            <v>0</v>
          </cell>
          <cell r="N1885">
            <v>0</v>
          </cell>
          <cell r="P1885">
            <v>0</v>
          </cell>
        </row>
        <row r="1886">
          <cell r="B1886">
            <v>0</v>
          </cell>
          <cell r="D1886">
            <v>0</v>
          </cell>
          <cell r="E1886">
            <v>0</v>
          </cell>
          <cell r="F1886">
            <v>0</v>
          </cell>
          <cell r="G1886">
            <v>0</v>
          </cell>
          <cell r="N1886">
            <v>0</v>
          </cell>
          <cell r="P1886">
            <v>0</v>
          </cell>
        </row>
        <row r="1887">
          <cell r="B1887">
            <v>0</v>
          </cell>
          <cell r="D1887">
            <v>0</v>
          </cell>
          <cell r="E1887">
            <v>0</v>
          </cell>
          <cell r="F1887">
            <v>0</v>
          </cell>
          <cell r="G1887">
            <v>0</v>
          </cell>
          <cell r="N1887">
            <v>0</v>
          </cell>
          <cell r="P1887">
            <v>0</v>
          </cell>
        </row>
        <row r="1888">
          <cell r="B1888">
            <v>0</v>
          </cell>
          <cell r="D1888">
            <v>0</v>
          </cell>
          <cell r="E1888">
            <v>0</v>
          </cell>
          <cell r="F1888">
            <v>0</v>
          </cell>
          <cell r="G1888">
            <v>0</v>
          </cell>
          <cell r="N1888">
            <v>0</v>
          </cell>
          <cell r="P1888">
            <v>0</v>
          </cell>
        </row>
        <row r="1889">
          <cell r="B1889">
            <v>0</v>
          </cell>
          <cell r="D1889">
            <v>0</v>
          </cell>
          <cell r="E1889">
            <v>0</v>
          </cell>
          <cell r="F1889">
            <v>0</v>
          </cell>
          <cell r="G1889">
            <v>0</v>
          </cell>
          <cell r="N1889">
            <v>0</v>
          </cell>
          <cell r="P1889">
            <v>0</v>
          </cell>
        </row>
        <row r="1890">
          <cell r="B1890">
            <v>0</v>
          </cell>
          <cell r="D1890">
            <v>0</v>
          </cell>
          <cell r="E1890">
            <v>0</v>
          </cell>
          <cell r="F1890">
            <v>0</v>
          </cell>
          <cell r="G1890">
            <v>0</v>
          </cell>
          <cell r="N1890">
            <v>0</v>
          </cell>
          <cell r="P1890">
            <v>0</v>
          </cell>
        </row>
        <row r="1891">
          <cell r="B1891">
            <v>0</v>
          </cell>
          <cell r="D1891">
            <v>0</v>
          </cell>
          <cell r="E1891">
            <v>0</v>
          </cell>
          <cell r="F1891">
            <v>0</v>
          </cell>
          <cell r="G1891">
            <v>0</v>
          </cell>
          <cell r="N1891">
            <v>0</v>
          </cell>
          <cell r="P1891">
            <v>0</v>
          </cell>
        </row>
        <row r="1892">
          <cell r="B1892">
            <v>0</v>
          </cell>
          <cell r="D1892">
            <v>0</v>
          </cell>
          <cell r="E1892">
            <v>0</v>
          </cell>
          <cell r="F1892">
            <v>0</v>
          </cell>
          <cell r="G1892">
            <v>0</v>
          </cell>
          <cell r="N1892">
            <v>0</v>
          </cell>
          <cell r="P1892">
            <v>0</v>
          </cell>
        </row>
        <row r="1893">
          <cell r="B1893">
            <v>0</v>
          </cell>
          <cell r="D1893">
            <v>0</v>
          </cell>
          <cell r="E1893">
            <v>0</v>
          </cell>
          <cell r="F1893">
            <v>0</v>
          </cell>
          <cell r="G1893">
            <v>0</v>
          </cell>
          <cell r="N1893">
            <v>0</v>
          </cell>
          <cell r="P1893">
            <v>0</v>
          </cell>
        </row>
        <row r="1894">
          <cell r="B1894">
            <v>0</v>
          </cell>
          <cell r="D1894">
            <v>0</v>
          </cell>
          <cell r="E1894">
            <v>0</v>
          </cell>
          <cell r="F1894">
            <v>0</v>
          </cell>
          <cell r="G1894">
            <v>0</v>
          </cell>
          <cell r="N1894">
            <v>0</v>
          </cell>
          <cell r="P1894">
            <v>0</v>
          </cell>
        </row>
        <row r="1895">
          <cell r="B1895">
            <v>0</v>
          </cell>
          <cell r="D1895">
            <v>0</v>
          </cell>
          <cell r="E1895">
            <v>0</v>
          </cell>
          <cell r="F1895">
            <v>0</v>
          </cell>
          <cell r="G1895">
            <v>0</v>
          </cell>
          <cell r="N1895">
            <v>0</v>
          </cell>
          <cell r="P1895">
            <v>0</v>
          </cell>
        </row>
        <row r="1896">
          <cell r="B1896">
            <v>0</v>
          </cell>
          <cell r="D1896">
            <v>0</v>
          </cell>
          <cell r="E1896">
            <v>0</v>
          </cell>
          <cell r="F1896">
            <v>0</v>
          </cell>
          <cell r="G1896">
            <v>0</v>
          </cell>
          <cell r="N1896">
            <v>0</v>
          </cell>
          <cell r="P1896">
            <v>0</v>
          </cell>
        </row>
        <row r="1897">
          <cell r="B1897">
            <v>0</v>
          </cell>
          <cell r="D1897">
            <v>0</v>
          </cell>
          <cell r="E1897">
            <v>0</v>
          </cell>
          <cell r="F1897">
            <v>0</v>
          </cell>
          <cell r="G1897">
            <v>0</v>
          </cell>
          <cell r="N1897">
            <v>0</v>
          </cell>
          <cell r="P1897">
            <v>0</v>
          </cell>
        </row>
        <row r="1898">
          <cell r="B1898">
            <v>0</v>
          </cell>
          <cell r="D1898">
            <v>0</v>
          </cell>
          <cell r="E1898">
            <v>0</v>
          </cell>
          <cell r="F1898">
            <v>0</v>
          </cell>
          <cell r="G1898">
            <v>0</v>
          </cell>
          <cell r="N1898">
            <v>0</v>
          </cell>
          <cell r="P1898">
            <v>0</v>
          </cell>
        </row>
        <row r="1899">
          <cell r="B1899">
            <v>0</v>
          </cell>
          <cell r="D1899">
            <v>0</v>
          </cell>
          <cell r="E1899">
            <v>0</v>
          </cell>
          <cell r="F1899">
            <v>0</v>
          </cell>
          <cell r="G1899">
            <v>0</v>
          </cell>
          <cell r="N1899">
            <v>0</v>
          </cell>
          <cell r="P1899">
            <v>0</v>
          </cell>
        </row>
        <row r="1900">
          <cell r="B1900">
            <v>0</v>
          </cell>
          <cell r="D1900">
            <v>0</v>
          </cell>
          <cell r="E1900">
            <v>0</v>
          </cell>
          <cell r="F1900">
            <v>0</v>
          </cell>
          <cell r="G1900">
            <v>0</v>
          </cell>
          <cell r="N1900">
            <v>0</v>
          </cell>
          <cell r="P1900">
            <v>0</v>
          </cell>
        </row>
        <row r="1901">
          <cell r="B1901">
            <v>0</v>
          </cell>
          <cell r="D1901">
            <v>0</v>
          </cell>
          <cell r="E1901">
            <v>0</v>
          </cell>
          <cell r="F1901">
            <v>0</v>
          </cell>
          <cell r="G1901">
            <v>0</v>
          </cell>
          <cell r="N1901">
            <v>0</v>
          </cell>
          <cell r="P1901">
            <v>0</v>
          </cell>
        </row>
        <row r="1902">
          <cell r="B1902">
            <v>0</v>
          </cell>
          <cell r="D1902">
            <v>0</v>
          </cell>
          <cell r="E1902">
            <v>0</v>
          </cell>
          <cell r="F1902">
            <v>0</v>
          </cell>
          <cell r="G1902">
            <v>0</v>
          </cell>
          <cell r="N1902">
            <v>0</v>
          </cell>
          <cell r="P1902">
            <v>0</v>
          </cell>
        </row>
        <row r="1903">
          <cell r="B1903">
            <v>0</v>
          </cell>
          <cell r="D1903">
            <v>0</v>
          </cell>
          <cell r="E1903">
            <v>0</v>
          </cell>
          <cell r="F1903">
            <v>0</v>
          </cell>
          <cell r="G1903">
            <v>0</v>
          </cell>
          <cell r="N1903">
            <v>0</v>
          </cell>
          <cell r="P1903">
            <v>0</v>
          </cell>
        </row>
        <row r="1904">
          <cell r="B1904">
            <v>0</v>
          </cell>
          <cell r="D1904">
            <v>0</v>
          </cell>
          <cell r="E1904">
            <v>0</v>
          </cell>
          <cell r="F1904">
            <v>0</v>
          </cell>
          <cell r="G1904">
            <v>0</v>
          </cell>
          <cell r="N1904">
            <v>0</v>
          </cell>
          <cell r="P1904">
            <v>0</v>
          </cell>
        </row>
        <row r="1905">
          <cell r="B1905">
            <v>0</v>
          </cell>
          <cell r="D1905">
            <v>0</v>
          </cell>
          <cell r="E1905">
            <v>0</v>
          </cell>
          <cell r="F1905">
            <v>0</v>
          </cell>
          <cell r="G1905">
            <v>0</v>
          </cell>
          <cell r="N1905">
            <v>0</v>
          </cell>
          <cell r="P1905">
            <v>0</v>
          </cell>
        </row>
        <row r="1906">
          <cell r="B1906">
            <v>0</v>
          </cell>
          <cell r="D1906">
            <v>0</v>
          </cell>
          <cell r="E1906">
            <v>0</v>
          </cell>
          <cell r="F1906">
            <v>0</v>
          </cell>
          <cell r="G1906">
            <v>0</v>
          </cell>
          <cell r="N1906">
            <v>0</v>
          </cell>
          <cell r="P1906">
            <v>0</v>
          </cell>
        </row>
        <row r="1907">
          <cell r="B1907">
            <v>0</v>
          </cell>
          <cell r="D1907">
            <v>0</v>
          </cell>
          <cell r="E1907">
            <v>0</v>
          </cell>
          <cell r="F1907">
            <v>0</v>
          </cell>
          <cell r="G1907">
            <v>0</v>
          </cell>
          <cell r="N1907">
            <v>0</v>
          </cell>
          <cell r="P1907">
            <v>0</v>
          </cell>
        </row>
        <row r="1908">
          <cell r="B1908">
            <v>0</v>
          </cell>
          <cell r="D1908">
            <v>0</v>
          </cell>
          <cell r="E1908">
            <v>0</v>
          </cell>
          <cell r="F1908">
            <v>0</v>
          </cell>
          <cell r="G1908">
            <v>0</v>
          </cell>
          <cell r="N1908">
            <v>0</v>
          </cell>
          <cell r="P1908">
            <v>0</v>
          </cell>
        </row>
        <row r="1909">
          <cell r="B1909">
            <v>0</v>
          </cell>
          <cell r="D1909">
            <v>0</v>
          </cell>
          <cell r="E1909">
            <v>0</v>
          </cell>
          <cell r="F1909">
            <v>0</v>
          </cell>
          <cell r="G1909">
            <v>0</v>
          </cell>
          <cell r="N1909">
            <v>0</v>
          </cell>
          <cell r="P1909">
            <v>0</v>
          </cell>
        </row>
        <row r="1910">
          <cell r="B1910">
            <v>0</v>
          </cell>
          <cell r="D1910">
            <v>0</v>
          </cell>
          <cell r="E1910">
            <v>0</v>
          </cell>
          <cell r="F1910">
            <v>0</v>
          </cell>
          <cell r="G1910">
            <v>0</v>
          </cell>
          <cell r="N1910">
            <v>0</v>
          </cell>
          <cell r="P1910">
            <v>0</v>
          </cell>
        </row>
        <row r="1911">
          <cell r="B1911">
            <v>0</v>
          </cell>
          <cell r="D1911">
            <v>0</v>
          </cell>
          <cell r="E1911">
            <v>0</v>
          </cell>
          <cell r="F1911">
            <v>0</v>
          </cell>
          <cell r="G1911">
            <v>0</v>
          </cell>
          <cell r="N1911">
            <v>0</v>
          </cell>
          <cell r="P1911">
            <v>0</v>
          </cell>
        </row>
        <row r="1912">
          <cell r="B1912">
            <v>0</v>
          </cell>
          <cell r="D1912">
            <v>0</v>
          </cell>
          <cell r="E1912">
            <v>0</v>
          </cell>
          <cell r="F1912">
            <v>0</v>
          </cell>
          <cell r="G1912">
            <v>0</v>
          </cell>
          <cell r="N1912">
            <v>0</v>
          </cell>
          <cell r="P1912">
            <v>0</v>
          </cell>
        </row>
        <row r="1913">
          <cell r="B1913">
            <v>0</v>
          </cell>
          <cell r="D1913">
            <v>0</v>
          </cell>
          <cell r="E1913">
            <v>0</v>
          </cell>
          <cell r="F1913">
            <v>0</v>
          </cell>
          <cell r="G1913">
            <v>0</v>
          </cell>
          <cell r="N1913">
            <v>0</v>
          </cell>
          <cell r="P1913">
            <v>0</v>
          </cell>
        </row>
        <row r="1914">
          <cell r="B1914">
            <v>0</v>
          </cell>
          <cell r="D1914">
            <v>0</v>
          </cell>
          <cell r="E1914">
            <v>0</v>
          </cell>
          <cell r="F1914">
            <v>0</v>
          </cell>
          <cell r="G1914">
            <v>0</v>
          </cell>
          <cell r="N1914">
            <v>0</v>
          </cell>
          <cell r="P1914">
            <v>0</v>
          </cell>
        </row>
        <row r="1915">
          <cell r="B1915">
            <v>0</v>
          </cell>
          <cell r="D1915">
            <v>0</v>
          </cell>
          <cell r="E1915">
            <v>0</v>
          </cell>
          <cell r="F1915">
            <v>0</v>
          </cell>
          <cell r="G1915">
            <v>0</v>
          </cell>
          <cell r="N1915">
            <v>0</v>
          </cell>
          <cell r="P1915">
            <v>0</v>
          </cell>
        </row>
        <row r="1916">
          <cell r="B1916">
            <v>0</v>
          </cell>
          <cell r="D1916">
            <v>0</v>
          </cell>
          <cell r="E1916">
            <v>0</v>
          </cell>
          <cell r="F1916">
            <v>0</v>
          </cell>
          <cell r="G1916">
            <v>0</v>
          </cell>
          <cell r="N1916">
            <v>0</v>
          </cell>
          <cell r="P1916">
            <v>0</v>
          </cell>
        </row>
        <row r="1917">
          <cell r="B1917">
            <v>0</v>
          </cell>
          <cell r="D1917">
            <v>0</v>
          </cell>
          <cell r="E1917">
            <v>0</v>
          </cell>
          <cell r="F1917">
            <v>0</v>
          </cell>
          <cell r="G1917">
            <v>0</v>
          </cell>
          <cell r="N1917">
            <v>0</v>
          </cell>
          <cell r="P1917">
            <v>0</v>
          </cell>
        </row>
        <row r="1918">
          <cell r="B1918">
            <v>0</v>
          </cell>
          <cell r="D1918">
            <v>0</v>
          </cell>
          <cell r="E1918">
            <v>0</v>
          </cell>
          <cell r="F1918">
            <v>0</v>
          </cell>
          <cell r="G1918">
            <v>0</v>
          </cell>
          <cell r="N1918">
            <v>0</v>
          </cell>
          <cell r="P1918">
            <v>0</v>
          </cell>
        </row>
        <row r="1919">
          <cell r="B1919">
            <v>0</v>
          </cell>
          <cell r="D1919">
            <v>0</v>
          </cell>
          <cell r="E1919">
            <v>0</v>
          </cell>
          <cell r="F1919">
            <v>0</v>
          </cell>
          <cell r="G1919">
            <v>0</v>
          </cell>
          <cell r="N1919">
            <v>0</v>
          </cell>
          <cell r="P1919">
            <v>0</v>
          </cell>
        </row>
        <row r="1920">
          <cell r="B1920">
            <v>0</v>
          </cell>
          <cell r="D1920">
            <v>0</v>
          </cell>
          <cell r="E1920">
            <v>0</v>
          </cell>
          <cell r="F1920">
            <v>0</v>
          </cell>
          <cell r="G1920">
            <v>0</v>
          </cell>
          <cell r="N1920">
            <v>0</v>
          </cell>
          <cell r="P1920">
            <v>0</v>
          </cell>
        </row>
        <row r="1921">
          <cell r="B1921">
            <v>0</v>
          </cell>
          <cell r="D1921">
            <v>0</v>
          </cell>
          <cell r="E1921">
            <v>0</v>
          </cell>
          <cell r="F1921">
            <v>0</v>
          </cell>
          <cell r="G1921">
            <v>0</v>
          </cell>
          <cell r="N1921">
            <v>0</v>
          </cell>
          <cell r="P1921">
            <v>0</v>
          </cell>
        </row>
        <row r="1922">
          <cell r="B1922">
            <v>0</v>
          </cell>
          <cell r="D1922">
            <v>0</v>
          </cell>
          <cell r="E1922">
            <v>0</v>
          </cell>
          <cell r="F1922">
            <v>0</v>
          </cell>
          <cell r="G1922">
            <v>0</v>
          </cell>
          <cell r="N1922">
            <v>0</v>
          </cell>
          <cell r="P1922">
            <v>0</v>
          </cell>
        </row>
        <row r="1923">
          <cell r="B1923">
            <v>0</v>
          </cell>
          <cell r="D1923">
            <v>0</v>
          </cell>
          <cell r="E1923">
            <v>0</v>
          </cell>
          <cell r="F1923">
            <v>0</v>
          </cell>
          <cell r="G1923">
            <v>0</v>
          </cell>
          <cell r="N1923">
            <v>0</v>
          </cell>
          <cell r="P1923">
            <v>0</v>
          </cell>
        </row>
        <row r="1924">
          <cell r="B1924">
            <v>0</v>
          </cell>
          <cell r="D1924">
            <v>0</v>
          </cell>
          <cell r="E1924">
            <v>0</v>
          </cell>
          <cell r="F1924">
            <v>0</v>
          </cell>
          <cell r="G1924">
            <v>0</v>
          </cell>
          <cell r="N1924">
            <v>0</v>
          </cell>
          <cell r="P1924">
            <v>0</v>
          </cell>
        </row>
        <row r="1925">
          <cell r="B1925">
            <v>0</v>
          </cell>
          <cell r="D1925">
            <v>0</v>
          </cell>
          <cell r="E1925">
            <v>0</v>
          </cell>
          <cell r="F1925">
            <v>0</v>
          </cell>
          <cell r="G1925">
            <v>0</v>
          </cell>
          <cell r="N1925">
            <v>0</v>
          </cell>
          <cell r="P1925">
            <v>0</v>
          </cell>
        </row>
        <row r="1926">
          <cell r="B1926">
            <v>0</v>
          </cell>
          <cell r="D1926">
            <v>0</v>
          </cell>
          <cell r="E1926">
            <v>0</v>
          </cell>
          <cell r="F1926">
            <v>0</v>
          </cell>
          <cell r="G1926">
            <v>0</v>
          </cell>
          <cell r="N1926">
            <v>0</v>
          </cell>
          <cell r="P1926">
            <v>0</v>
          </cell>
        </row>
        <row r="1927">
          <cell r="B1927">
            <v>0</v>
          </cell>
          <cell r="D1927">
            <v>0</v>
          </cell>
          <cell r="E1927">
            <v>0</v>
          </cell>
          <cell r="F1927">
            <v>0</v>
          </cell>
          <cell r="G1927">
            <v>0</v>
          </cell>
          <cell r="N1927">
            <v>0</v>
          </cell>
          <cell r="P1927">
            <v>0</v>
          </cell>
        </row>
        <row r="1928">
          <cell r="B1928">
            <v>0</v>
          </cell>
          <cell r="D1928">
            <v>0</v>
          </cell>
          <cell r="E1928">
            <v>0</v>
          </cell>
          <cell r="F1928">
            <v>0</v>
          </cell>
          <cell r="G1928">
            <v>0</v>
          </cell>
          <cell r="N1928">
            <v>0</v>
          </cell>
          <cell r="P1928">
            <v>0</v>
          </cell>
        </row>
        <row r="1929">
          <cell r="B1929">
            <v>0</v>
          </cell>
          <cell r="D1929">
            <v>0</v>
          </cell>
          <cell r="E1929">
            <v>0</v>
          </cell>
          <cell r="F1929">
            <v>0</v>
          </cell>
          <cell r="G1929">
            <v>0</v>
          </cell>
          <cell r="N1929">
            <v>0</v>
          </cell>
          <cell r="P1929">
            <v>0</v>
          </cell>
        </row>
        <row r="1930">
          <cell r="B1930">
            <v>0</v>
          </cell>
          <cell r="D1930">
            <v>0</v>
          </cell>
          <cell r="E1930">
            <v>0</v>
          </cell>
          <cell r="F1930">
            <v>0</v>
          </cell>
          <cell r="G1930">
            <v>0</v>
          </cell>
          <cell r="N1930">
            <v>0</v>
          </cell>
          <cell r="P1930">
            <v>0</v>
          </cell>
        </row>
        <row r="1931">
          <cell r="B1931">
            <v>0</v>
          </cell>
          <cell r="D1931">
            <v>0</v>
          </cell>
          <cell r="E1931">
            <v>0</v>
          </cell>
          <cell r="F1931">
            <v>0</v>
          </cell>
          <cell r="G1931">
            <v>0</v>
          </cell>
          <cell r="N1931">
            <v>0</v>
          </cell>
          <cell r="P1931">
            <v>0</v>
          </cell>
        </row>
        <row r="1932">
          <cell r="B1932">
            <v>0</v>
          </cell>
          <cell r="D1932">
            <v>0</v>
          </cell>
          <cell r="E1932">
            <v>0</v>
          </cell>
          <cell r="F1932">
            <v>0</v>
          </cell>
          <cell r="G1932">
            <v>0</v>
          </cell>
          <cell r="N1932">
            <v>0</v>
          </cell>
          <cell r="P1932">
            <v>0</v>
          </cell>
        </row>
        <row r="1933">
          <cell r="B1933">
            <v>0</v>
          </cell>
          <cell r="D1933">
            <v>0</v>
          </cell>
          <cell r="E1933">
            <v>0</v>
          </cell>
          <cell r="F1933">
            <v>0</v>
          </cell>
          <cell r="G1933">
            <v>0</v>
          </cell>
          <cell r="N1933">
            <v>0</v>
          </cell>
          <cell r="P1933">
            <v>0</v>
          </cell>
        </row>
        <row r="1934">
          <cell r="B1934">
            <v>0</v>
          </cell>
          <cell r="D1934">
            <v>0</v>
          </cell>
          <cell r="E1934">
            <v>0</v>
          </cell>
          <cell r="F1934">
            <v>0</v>
          </cell>
          <cell r="G1934">
            <v>0</v>
          </cell>
          <cell r="N1934">
            <v>0</v>
          </cell>
          <cell r="P1934">
            <v>0</v>
          </cell>
        </row>
        <row r="1935">
          <cell r="B1935">
            <v>0</v>
          </cell>
          <cell r="D1935">
            <v>0</v>
          </cell>
          <cell r="E1935">
            <v>0</v>
          </cell>
          <cell r="F1935">
            <v>0</v>
          </cell>
          <cell r="G1935">
            <v>0</v>
          </cell>
          <cell r="N1935">
            <v>0</v>
          </cell>
          <cell r="P1935">
            <v>0</v>
          </cell>
        </row>
        <row r="1936">
          <cell r="B1936">
            <v>0</v>
          </cell>
          <cell r="D1936">
            <v>0</v>
          </cell>
          <cell r="E1936">
            <v>0</v>
          </cell>
          <cell r="F1936">
            <v>0</v>
          </cell>
          <cell r="G1936">
            <v>0</v>
          </cell>
          <cell r="N1936">
            <v>0</v>
          </cell>
          <cell r="P1936">
            <v>0</v>
          </cell>
        </row>
        <row r="1937">
          <cell r="B1937">
            <v>0</v>
          </cell>
          <cell r="D1937">
            <v>0</v>
          </cell>
          <cell r="E1937">
            <v>0</v>
          </cell>
          <cell r="F1937">
            <v>0</v>
          </cell>
          <cell r="G1937">
            <v>0</v>
          </cell>
          <cell r="N1937">
            <v>0</v>
          </cell>
          <cell r="P1937">
            <v>0</v>
          </cell>
        </row>
        <row r="1938">
          <cell r="B1938">
            <v>0</v>
          </cell>
          <cell r="D1938">
            <v>0</v>
          </cell>
          <cell r="E1938">
            <v>0</v>
          </cell>
          <cell r="F1938">
            <v>0</v>
          </cell>
          <cell r="G1938">
            <v>0</v>
          </cell>
          <cell r="N1938">
            <v>0</v>
          </cell>
          <cell r="P1938">
            <v>0</v>
          </cell>
        </row>
        <row r="1939">
          <cell r="B1939">
            <v>0</v>
          </cell>
          <cell r="D1939">
            <v>0</v>
          </cell>
          <cell r="E1939">
            <v>0</v>
          </cell>
          <cell r="F1939">
            <v>0</v>
          </cell>
          <cell r="G1939">
            <v>0</v>
          </cell>
          <cell r="N1939">
            <v>0</v>
          </cell>
          <cell r="P1939">
            <v>0</v>
          </cell>
        </row>
        <row r="1940">
          <cell r="B1940">
            <v>0</v>
          </cell>
          <cell r="D1940">
            <v>0</v>
          </cell>
          <cell r="E1940">
            <v>0</v>
          </cell>
          <cell r="F1940">
            <v>0</v>
          </cell>
          <cell r="G1940">
            <v>0</v>
          </cell>
          <cell r="N1940">
            <v>0</v>
          </cell>
          <cell r="P1940">
            <v>0</v>
          </cell>
        </row>
        <row r="1941">
          <cell r="B1941">
            <v>0</v>
          </cell>
          <cell r="D1941">
            <v>0</v>
          </cell>
          <cell r="E1941">
            <v>0</v>
          </cell>
          <cell r="F1941">
            <v>0</v>
          </cell>
          <cell r="G1941">
            <v>0</v>
          </cell>
          <cell r="N1941">
            <v>0</v>
          </cell>
          <cell r="P1941">
            <v>0</v>
          </cell>
        </row>
        <row r="1942">
          <cell r="B1942">
            <v>0</v>
          </cell>
          <cell r="D1942">
            <v>0</v>
          </cell>
          <cell r="E1942">
            <v>0</v>
          </cell>
          <cell r="F1942">
            <v>0</v>
          </cell>
          <cell r="G1942">
            <v>0</v>
          </cell>
          <cell r="N1942">
            <v>0</v>
          </cell>
          <cell r="P1942">
            <v>0</v>
          </cell>
        </row>
        <row r="1943">
          <cell r="B1943">
            <v>0</v>
          </cell>
          <cell r="D1943">
            <v>0</v>
          </cell>
          <cell r="E1943">
            <v>0</v>
          </cell>
          <cell r="F1943">
            <v>0</v>
          </cell>
          <cell r="G1943">
            <v>0</v>
          </cell>
          <cell r="N1943">
            <v>0</v>
          </cell>
          <cell r="P1943">
            <v>0</v>
          </cell>
        </row>
        <row r="1944">
          <cell r="B1944">
            <v>0</v>
          </cell>
          <cell r="D1944">
            <v>0</v>
          </cell>
          <cell r="E1944">
            <v>0</v>
          </cell>
          <cell r="F1944">
            <v>0</v>
          </cell>
          <cell r="G1944">
            <v>0</v>
          </cell>
          <cell r="N1944">
            <v>0</v>
          </cell>
          <cell r="P1944">
            <v>0</v>
          </cell>
        </row>
        <row r="1945">
          <cell r="B1945">
            <v>0</v>
          </cell>
          <cell r="D1945">
            <v>0</v>
          </cell>
          <cell r="E1945">
            <v>0</v>
          </cell>
          <cell r="F1945">
            <v>0</v>
          </cell>
          <cell r="G1945">
            <v>0</v>
          </cell>
          <cell r="N1945">
            <v>0</v>
          </cell>
          <cell r="P1945">
            <v>0</v>
          </cell>
        </row>
        <row r="1946">
          <cell r="B1946">
            <v>0</v>
          </cell>
          <cell r="D1946">
            <v>0</v>
          </cell>
          <cell r="E1946">
            <v>0</v>
          </cell>
          <cell r="F1946">
            <v>0</v>
          </cell>
          <cell r="G1946">
            <v>0</v>
          </cell>
          <cell r="N1946">
            <v>0</v>
          </cell>
          <cell r="P1946">
            <v>0</v>
          </cell>
        </row>
        <row r="1947">
          <cell r="B1947">
            <v>0</v>
          </cell>
          <cell r="D1947">
            <v>0</v>
          </cell>
          <cell r="E1947">
            <v>0</v>
          </cell>
          <cell r="F1947">
            <v>0</v>
          </cell>
          <cell r="G1947">
            <v>0</v>
          </cell>
          <cell r="N1947">
            <v>0</v>
          </cell>
          <cell r="P1947">
            <v>0</v>
          </cell>
        </row>
        <row r="1948">
          <cell r="B1948">
            <v>0</v>
          </cell>
          <cell r="D1948">
            <v>0</v>
          </cell>
          <cell r="E1948">
            <v>0</v>
          </cell>
          <cell r="F1948">
            <v>0</v>
          </cell>
          <cell r="G1948">
            <v>0</v>
          </cell>
          <cell r="N1948">
            <v>0</v>
          </cell>
          <cell r="P1948">
            <v>0</v>
          </cell>
        </row>
        <row r="1949">
          <cell r="B1949">
            <v>0</v>
          </cell>
          <cell r="D1949">
            <v>0</v>
          </cell>
          <cell r="E1949">
            <v>0</v>
          </cell>
          <cell r="F1949">
            <v>0</v>
          </cell>
          <cell r="G1949">
            <v>0</v>
          </cell>
          <cell r="N1949">
            <v>0</v>
          </cell>
          <cell r="P1949">
            <v>0</v>
          </cell>
        </row>
        <row r="1950">
          <cell r="B1950">
            <v>0</v>
          </cell>
          <cell r="D1950">
            <v>0</v>
          </cell>
          <cell r="E1950">
            <v>0</v>
          </cell>
          <cell r="F1950">
            <v>0</v>
          </cell>
          <cell r="G1950">
            <v>0</v>
          </cell>
          <cell r="N1950">
            <v>0</v>
          </cell>
          <cell r="P1950">
            <v>0</v>
          </cell>
        </row>
        <row r="1951">
          <cell r="B1951">
            <v>0</v>
          </cell>
          <cell r="D1951">
            <v>0</v>
          </cell>
          <cell r="E1951">
            <v>0</v>
          </cell>
          <cell r="F1951">
            <v>0</v>
          </cell>
          <cell r="G1951">
            <v>0</v>
          </cell>
          <cell r="N1951">
            <v>0</v>
          </cell>
          <cell r="P1951">
            <v>0</v>
          </cell>
        </row>
        <row r="1952">
          <cell r="B1952">
            <v>0</v>
          </cell>
          <cell r="D1952">
            <v>0</v>
          </cell>
          <cell r="E1952">
            <v>0</v>
          </cell>
          <cell r="F1952">
            <v>0</v>
          </cell>
          <cell r="G1952">
            <v>0</v>
          </cell>
          <cell r="N1952">
            <v>0</v>
          </cell>
          <cell r="P1952">
            <v>0</v>
          </cell>
        </row>
        <row r="1953">
          <cell r="B1953">
            <v>0</v>
          </cell>
          <cell r="D1953">
            <v>0</v>
          </cell>
          <cell r="E1953">
            <v>0</v>
          </cell>
          <cell r="F1953">
            <v>0</v>
          </cell>
          <cell r="G1953">
            <v>0</v>
          </cell>
          <cell r="N1953">
            <v>0</v>
          </cell>
          <cell r="P1953">
            <v>0</v>
          </cell>
        </row>
        <row r="1954">
          <cell r="B1954">
            <v>0</v>
          </cell>
          <cell r="D1954">
            <v>0</v>
          </cell>
          <cell r="E1954">
            <v>0</v>
          </cell>
          <cell r="F1954">
            <v>0</v>
          </cell>
          <cell r="G1954">
            <v>0</v>
          </cell>
          <cell r="N1954">
            <v>0</v>
          </cell>
          <cell r="P1954">
            <v>0</v>
          </cell>
        </row>
        <row r="1955">
          <cell r="B1955">
            <v>0</v>
          </cell>
          <cell r="D1955">
            <v>0</v>
          </cell>
          <cell r="E1955">
            <v>0</v>
          </cell>
          <cell r="F1955">
            <v>0</v>
          </cell>
          <cell r="G1955">
            <v>0</v>
          </cell>
          <cell r="N1955">
            <v>0</v>
          </cell>
          <cell r="P1955">
            <v>0</v>
          </cell>
        </row>
        <row r="1956">
          <cell r="B1956">
            <v>0</v>
          </cell>
          <cell r="D1956">
            <v>0</v>
          </cell>
          <cell r="E1956">
            <v>0</v>
          </cell>
          <cell r="F1956">
            <v>0</v>
          </cell>
          <cell r="G1956">
            <v>0</v>
          </cell>
          <cell r="N1956">
            <v>0</v>
          </cell>
          <cell r="P1956">
            <v>0</v>
          </cell>
        </row>
        <row r="1957">
          <cell r="B1957">
            <v>0</v>
          </cell>
          <cell r="D1957">
            <v>0</v>
          </cell>
          <cell r="E1957">
            <v>0</v>
          </cell>
          <cell r="F1957">
            <v>0</v>
          </cell>
          <cell r="G1957">
            <v>0</v>
          </cell>
          <cell r="N1957">
            <v>0</v>
          </cell>
          <cell r="P1957">
            <v>0</v>
          </cell>
        </row>
        <row r="1958">
          <cell r="B1958">
            <v>0</v>
          </cell>
          <cell r="D1958">
            <v>0</v>
          </cell>
          <cell r="E1958">
            <v>0</v>
          </cell>
          <cell r="F1958">
            <v>0</v>
          </cell>
          <cell r="G1958">
            <v>0</v>
          </cell>
          <cell r="N1958">
            <v>0</v>
          </cell>
          <cell r="P1958">
            <v>0</v>
          </cell>
        </row>
        <row r="1959">
          <cell r="B1959">
            <v>0</v>
          </cell>
          <cell r="D1959">
            <v>0</v>
          </cell>
          <cell r="E1959">
            <v>0</v>
          </cell>
          <cell r="F1959">
            <v>0</v>
          </cell>
          <cell r="G1959">
            <v>0</v>
          </cell>
          <cell r="N1959">
            <v>0</v>
          </cell>
          <cell r="P1959">
            <v>0</v>
          </cell>
        </row>
        <row r="1960">
          <cell r="B1960">
            <v>0</v>
          </cell>
          <cell r="D1960">
            <v>0</v>
          </cell>
          <cell r="E1960">
            <v>0</v>
          </cell>
          <cell r="F1960">
            <v>0</v>
          </cell>
          <cell r="G1960">
            <v>0</v>
          </cell>
          <cell r="N1960">
            <v>0</v>
          </cell>
          <cell r="P1960">
            <v>0</v>
          </cell>
        </row>
        <row r="1961">
          <cell r="B1961">
            <v>0</v>
          </cell>
          <cell r="D1961">
            <v>0</v>
          </cell>
          <cell r="E1961">
            <v>0</v>
          </cell>
          <cell r="F1961">
            <v>0</v>
          </cell>
          <cell r="G1961">
            <v>0</v>
          </cell>
          <cell r="N1961">
            <v>0</v>
          </cell>
          <cell r="P1961">
            <v>0</v>
          </cell>
        </row>
        <row r="1962">
          <cell r="B1962">
            <v>0</v>
          </cell>
          <cell r="D1962">
            <v>0</v>
          </cell>
          <cell r="E1962">
            <v>0</v>
          </cell>
          <cell r="F1962">
            <v>0</v>
          </cell>
          <cell r="G1962">
            <v>0</v>
          </cell>
          <cell r="N1962">
            <v>0</v>
          </cell>
          <cell r="P1962">
            <v>0</v>
          </cell>
        </row>
        <row r="1963">
          <cell r="B1963">
            <v>0</v>
          </cell>
          <cell r="D1963">
            <v>0</v>
          </cell>
          <cell r="E1963">
            <v>0</v>
          </cell>
          <cell r="F1963">
            <v>0</v>
          </cell>
          <cell r="G1963">
            <v>0</v>
          </cell>
          <cell r="N1963">
            <v>0</v>
          </cell>
          <cell r="P1963">
            <v>0</v>
          </cell>
        </row>
        <row r="1964">
          <cell r="B1964">
            <v>0</v>
          </cell>
          <cell r="D1964">
            <v>0</v>
          </cell>
          <cell r="E1964">
            <v>0</v>
          </cell>
          <cell r="F1964">
            <v>0</v>
          </cell>
          <cell r="G1964">
            <v>0</v>
          </cell>
          <cell r="N1964">
            <v>0</v>
          </cell>
          <cell r="P1964">
            <v>0</v>
          </cell>
        </row>
        <row r="1965">
          <cell r="B1965">
            <v>0</v>
          </cell>
          <cell r="D1965">
            <v>0</v>
          </cell>
          <cell r="E1965">
            <v>0</v>
          </cell>
          <cell r="F1965">
            <v>0</v>
          </cell>
          <cell r="G1965">
            <v>0</v>
          </cell>
          <cell r="N1965">
            <v>0</v>
          </cell>
          <cell r="P1965">
            <v>0</v>
          </cell>
        </row>
        <row r="1966">
          <cell r="B1966">
            <v>0</v>
          </cell>
          <cell r="D1966">
            <v>0</v>
          </cell>
          <cell r="E1966">
            <v>0</v>
          </cell>
          <cell r="F1966">
            <v>0</v>
          </cell>
          <cell r="G1966">
            <v>0</v>
          </cell>
          <cell r="N1966">
            <v>0</v>
          </cell>
          <cell r="P1966">
            <v>0</v>
          </cell>
        </row>
        <row r="1967">
          <cell r="B1967">
            <v>0</v>
          </cell>
          <cell r="D1967">
            <v>0</v>
          </cell>
          <cell r="E1967">
            <v>0</v>
          </cell>
          <cell r="F1967">
            <v>0</v>
          </cell>
          <cell r="G1967">
            <v>0</v>
          </cell>
          <cell r="N1967">
            <v>0</v>
          </cell>
          <cell r="P1967">
            <v>0</v>
          </cell>
        </row>
        <row r="1968">
          <cell r="B1968">
            <v>0</v>
          </cell>
          <cell r="D1968">
            <v>0</v>
          </cell>
          <cell r="E1968">
            <v>0</v>
          </cell>
          <cell r="F1968">
            <v>0</v>
          </cell>
          <cell r="G1968">
            <v>0</v>
          </cell>
          <cell r="N1968">
            <v>0</v>
          </cell>
          <cell r="P1968">
            <v>0</v>
          </cell>
        </row>
        <row r="1969">
          <cell r="B1969">
            <v>0</v>
          </cell>
          <cell r="D1969">
            <v>0</v>
          </cell>
          <cell r="E1969">
            <v>0</v>
          </cell>
          <cell r="F1969">
            <v>0</v>
          </cell>
          <cell r="G1969">
            <v>0</v>
          </cell>
          <cell r="N1969">
            <v>0</v>
          </cell>
          <cell r="P1969">
            <v>0</v>
          </cell>
        </row>
        <row r="1970">
          <cell r="B1970">
            <v>0</v>
          </cell>
          <cell r="D1970">
            <v>0</v>
          </cell>
          <cell r="E1970">
            <v>0</v>
          </cell>
          <cell r="F1970">
            <v>0</v>
          </cell>
          <cell r="G1970">
            <v>0</v>
          </cell>
          <cell r="N1970">
            <v>0</v>
          </cell>
          <cell r="P1970">
            <v>0</v>
          </cell>
        </row>
        <row r="1971">
          <cell r="B1971">
            <v>0</v>
          </cell>
          <cell r="D1971">
            <v>0</v>
          </cell>
          <cell r="E1971">
            <v>0</v>
          </cell>
          <cell r="F1971">
            <v>0</v>
          </cell>
          <cell r="G1971">
            <v>0</v>
          </cell>
          <cell r="N1971">
            <v>0</v>
          </cell>
          <cell r="P1971">
            <v>0</v>
          </cell>
        </row>
        <row r="1972">
          <cell r="B1972">
            <v>0</v>
          </cell>
          <cell r="D1972">
            <v>0</v>
          </cell>
          <cell r="E1972">
            <v>0</v>
          </cell>
          <cell r="F1972">
            <v>0</v>
          </cell>
          <cell r="G1972">
            <v>0</v>
          </cell>
          <cell r="N1972">
            <v>0</v>
          </cell>
          <cell r="P1972">
            <v>0</v>
          </cell>
        </row>
        <row r="1973">
          <cell r="B1973">
            <v>0</v>
          </cell>
          <cell r="D1973">
            <v>0</v>
          </cell>
          <cell r="E1973">
            <v>0</v>
          </cell>
          <cell r="F1973">
            <v>0</v>
          </cell>
          <cell r="G1973">
            <v>0</v>
          </cell>
          <cell r="N1973">
            <v>0</v>
          </cell>
          <cell r="P1973">
            <v>0</v>
          </cell>
        </row>
        <row r="1974">
          <cell r="B1974">
            <v>0</v>
          </cell>
          <cell r="D1974">
            <v>0</v>
          </cell>
          <cell r="E1974">
            <v>0</v>
          </cell>
          <cell r="F1974">
            <v>0</v>
          </cell>
          <cell r="G1974">
            <v>0</v>
          </cell>
          <cell r="N1974">
            <v>0</v>
          </cell>
          <cell r="P1974">
            <v>0</v>
          </cell>
        </row>
        <row r="1975">
          <cell r="B1975">
            <v>0</v>
          </cell>
          <cell r="D1975">
            <v>0</v>
          </cell>
          <cell r="E1975">
            <v>0</v>
          </cell>
          <cell r="F1975">
            <v>0</v>
          </cell>
          <cell r="G1975">
            <v>0</v>
          </cell>
          <cell r="N1975">
            <v>0</v>
          </cell>
          <cell r="P1975">
            <v>0</v>
          </cell>
        </row>
        <row r="1976">
          <cell r="B1976">
            <v>0</v>
          </cell>
          <cell r="D1976">
            <v>0</v>
          </cell>
          <cell r="E1976">
            <v>0</v>
          </cell>
          <cell r="F1976">
            <v>0</v>
          </cell>
          <cell r="G1976">
            <v>0</v>
          </cell>
          <cell r="N1976">
            <v>0</v>
          </cell>
          <cell r="P1976">
            <v>0</v>
          </cell>
        </row>
        <row r="1977">
          <cell r="B1977">
            <v>0</v>
          </cell>
          <cell r="D1977">
            <v>0</v>
          </cell>
          <cell r="E1977">
            <v>0</v>
          </cell>
          <cell r="F1977">
            <v>0</v>
          </cell>
          <cell r="G1977">
            <v>0</v>
          </cell>
          <cell r="N1977">
            <v>0</v>
          </cell>
          <cell r="P1977">
            <v>0</v>
          </cell>
        </row>
        <row r="1978">
          <cell r="B1978">
            <v>0</v>
          </cell>
          <cell r="D1978">
            <v>0</v>
          </cell>
          <cell r="E1978">
            <v>0</v>
          </cell>
          <cell r="F1978">
            <v>0</v>
          </cell>
          <cell r="G1978">
            <v>0</v>
          </cell>
          <cell r="N1978">
            <v>0</v>
          </cell>
          <cell r="P1978">
            <v>0</v>
          </cell>
        </row>
        <row r="1979">
          <cell r="B1979">
            <v>0</v>
          </cell>
          <cell r="D1979">
            <v>0</v>
          </cell>
          <cell r="E1979">
            <v>0</v>
          </cell>
          <cell r="F1979">
            <v>0</v>
          </cell>
          <cell r="G1979">
            <v>0</v>
          </cell>
          <cell r="N1979">
            <v>0</v>
          </cell>
          <cell r="P1979">
            <v>0</v>
          </cell>
        </row>
        <row r="1980">
          <cell r="B1980">
            <v>0</v>
          </cell>
          <cell r="D1980">
            <v>0</v>
          </cell>
          <cell r="E1980">
            <v>0</v>
          </cell>
          <cell r="F1980">
            <v>0</v>
          </cell>
          <cell r="G1980">
            <v>0</v>
          </cell>
          <cell r="N1980">
            <v>0</v>
          </cell>
          <cell r="P1980">
            <v>0</v>
          </cell>
        </row>
        <row r="1981">
          <cell r="B1981">
            <v>0</v>
          </cell>
          <cell r="D1981">
            <v>0</v>
          </cell>
          <cell r="E1981">
            <v>0</v>
          </cell>
          <cell r="F1981">
            <v>0</v>
          </cell>
          <cell r="G1981">
            <v>0</v>
          </cell>
          <cell r="N1981">
            <v>0</v>
          </cell>
          <cell r="P1981">
            <v>0</v>
          </cell>
        </row>
        <row r="1982">
          <cell r="B1982">
            <v>0</v>
          </cell>
          <cell r="D1982">
            <v>0</v>
          </cell>
          <cell r="E1982">
            <v>0</v>
          </cell>
          <cell r="F1982">
            <v>0</v>
          </cell>
          <cell r="G1982">
            <v>0</v>
          </cell>
          <cell r="N1982">
            <v>0</v>
          </cell>
          <cell r="P1982">
            <v>0</v>
          </cell>
        </row>
        <row r="1983">
          <cell r="B1983">
            <v>0</v>
          </cell>
          <cell r="D1983">
            <v>0</v>
          </cell>
          <cell r="E1983">
            <v>0</v>
          </cell>
          <cell r="F1983">
            <v>0</v>
          </cell>
          <cell r="G1983">
            <v>0</v>
          </cell>
          <cell r="N1983">
            <v>0</v>
          </cell>
          <cell r="P1983">
            <v>0</v>
          </cell>
        </row>
        <row r="1984">
          <cell r="B1984">
            <v>0</v>
          </cell>
          <cell r="D1984">
            <v>0</v>
          </cell>
          <cell r="E1984">
            <v>0</v>
          </cell>
          <cell r="F1984">
            <v>0</v>
          </cell>
          <cell r="G1984">
            <v>0</v>
          </cell>
          <cell r="N1984">
            <v>0</v>
          </cell>
          <cell r="P1984">
            <v>0</v>
          </cell>
        </row>
        <row r="1985">
          <cell r="B1985">
            <v>0</v>
          </cell>
          <cell r="D1985">
            <v>0</v>
          </cell>
          <cell r="E1985">
            <v>0</v>
          </cell>
          <cell r="F1985">
            <v>0</v>
          </cell>
          <cell r="G1985">
            <v>0</v>
          </cell>
          <cell r="N1985">
            <v>0</v>
          </cell>
          <cell r="P1985">
            <v>0</v>
          </cell>
        </row>
        <row r="1986">
          <cell r="B1986">
            <v>0</v>
          </cell>
          <cell r="D1986">
            <v>0</v>
          </cell>
          <cell r="E1986">
            <v>0</v>
          </cell>
          <cell r="F1986">
            <v>0</v>
          </cell>
          <cell r="G1986">
            <v>0</v>
          </cell>
          <cell r="N1986">
            <v>0</v>
          </cell>
          <cell r="P1986">
            <v>0</v>
          </cell>
        </row>
        <row r="1987">
          <cell r="B1987">
            <v>0</v>
          </cell>
          <cell r="D1987">
            <v>0</v>
          </cell>
          <cell r="E1987">
            <v>0</v>
          </cell>
          <cell r="F1987">
            <v>0</v>
          </cell>
          <cell r="G1987">
            <v>0</v>
          </cell>
          <cell r="N1987">
            <v>0</v>
          </cell>
          <cell r="P1987">
            <v>0</v>
          </cell>
        </row>
        <row r="1988">
          <cell r="B1988">
            <v>0</v>
          </cell>
          <cell r="D1988">
            <v>0</v>
          </cell>
          <cell r="E1988">
            <v>0</v>
          </cell>
          <cell r="F1988">
            <v>0</v>
          </cell>
          <cell r="G1988">
            <v>0</v>
          </cell>
          <cell r="N1988">
            <v>0</v>
          </cell>
          <cell r="P1988">
            <v>0</v>
          </cell>
        </row>
        <row r="1989">
          <cell r="B1989">
            <v>0</v>
          </cell>
          <cell r="D1989">
            <v>0</v>
          </cell>
          <cell r="E1989">
            <v>0</v>
          </cell>
          <cell r="F1989">
            <v>0</v>
          </cell>
          <cell r="G1989">
            <v>0</v>
          </cell>
          <cell r="N1989">
            <v>0</v>
          </cell>
          <cell r="P1989">
            <v>0</v>
          </cell>
        </row>
        <row r="1990">
          <cell r="B1990">
            <v>0</v>
          </cell>
          <cell r="D1990">
            <v>0</v>
          </cell>
          <cell r="E1990">
            <v>0</v>
          </cell>
          <cell r="F1990">
            <v>0</v>
          </cell>
          <cell r="G1990">
            <v>0</v>
          </cell>
          <cell r="N1990">
            <v>0</v>
          </cell>
          <cell r="P1990">
            <v>0</v>
          </cell>
        </row>
        <row r="1991">
          <cell r="B1991">
            <v>0</v>
          </cell>
          <cell r="D1991">
            <v>0</v>
          </cell>
          <cell r="E1991">
            <v>0</v>
          </cell>
          <cell r="F1991">
            <v>0</v>
          </cell>
          <cell r="G1991">
            <v>0</v>
          </cell>
          <cell r="N1991">
            <v>0</v>
          </cell>
          <cell r="P1991">
            <v>0</v>
          </cell>
        </row>
        <row r="1992">
          <cell r="B1992">
            <v>0</v>
          </cell>
          <cell r="D1992">
            <v>0</v>
          </cell>
          <cell r="E1992">
            <v>0</v>
          </cell>
          <cell r="F1992">
            <v>0</v>
          </cell>
          <cell r="G1992">
            <v>0</v>
          </cell>
          <cell r="N1992">
            <v>0</v>
          </cell>
          <cell r="P1992">
            <v>0</v>
          </cell>
        </row>
        <row r="1993">
          <cell r="B1993">
            <v>0</v>
          </cell>
          <cell r="D1993">
            <v>0</v>
          </cell>
          <cell r="E1993">
            <v>0</v>
          </cell>
          <cell r="F1993">
            <v>0</v>
          </cell>
          <cell r="G1993">
            <v>0</v>
          </cell>
          <cell r="N1993">
            <v>0</v>
          </cell>
          <cell r="P1993">
            <v>0</v>
          </cell>
        </row>
        <row r="1994">
          <cell r="B1994">
            <v>0</v>
          </cell>
          <cell r="D1994">
            <v>0</v>
          </cell>
          <cell r="E1994">
            <v>0</v>
          </cell>
          <cell r="F1994">
            <v>0</v>
          </cell>
          <cell r="G1994">
            <v>0</v>
          </cell>
          <cell r="N1994">
            <v>0</v>
          </cell>
          <cell r="P1994">
            <v>0</v>
          </cell>
        </row>
        <row r="1995">
          <cell r="B1995">
            <v>0</v>
          </cell>
          <cell r="D1995">
            <v>0</v>
          </cell>
          <cell r="E1995">
            <v>0</v>
          </cell>
          <cell r="F1995">
            <v>0</v>
          </cell>
          <cell r="G1995">
            <v>0</v>
          </cell>
          <cell r="N1995">
            <v>0</v>
          </cell>
          <cell r="P1995">
            <v>0</v>
          </cell>
        </row>
        <row r="1996">
          <cell r="B1996">
            <v>0</v>
          </cell>
          <cell r="D1996">
            <v>0</v>
          </cell>
          <cell r="E1996">
            <v>0</v>
          </cell>
          <cell r="F1996">
            <v>0</v>
          </cell>
          <cell r="G1996">
            <v>0</v>
          </cell>
          <cell r="N1996">
            <v>0</v>
          </cell>
          <cell r="P1996">
            <v>0</v>
          </cell>
        </row>
        <row r="1997">
          <cell r="B1997">
            <v>0</v>
          </cell>
          <cell r="D1997">
            <v>0</v>
          </cell>
          <cell r="E1997">
            <v>0</v>
          </cell>
          <cell r="F1997">
            <v>0</v>
          </cell>
          <cell r="G1997">
            <v>0</v>
          </cell>
          <cell r="N1997">
            <v>0</v>
          </cell>
          <cell r="P1997">
            <v>0</v>
          </cell>
        </row>
        <row r="1998">
          <cell r="B1998">
            <v>0</v>
          </cell>
          <cell r="D1998">
            <v>0</v>
          </cell>
          <cell r="E1998">
            <v>0</v>
          </cell>
          <cell r="F1998">
            <v>0</v>
          </cell>
          <cell r="G1998">
            <v>0</v>
          </cell>
          <cell r="N1998">
            <v>0</v>
          </cell>
          <cell r="P1998">
            <v>0</v>
          </cell>
        </row>
        <row r="1999">
          <cell r="B1999">
            <v>0</v>
          </cell>
          <cell r="D1999">
            <v>0</v>
          </cell>
          <cell r="E1999">
            <v>0</v>
          </cell>
          <cell r="F1999">
            <v>0</v>
          </cell>
          <cell r="G1999">
            <v>0</v>
          </cell>
          <cell r="N1999">
            <v>0</v>
          </cell>
          <cell r="P1999">
            <v>0</v>
          </cell>
        </row>
        <row r="2000">
          <cell r="B2000">
            <v>0</v>
          </cell>
          <cell r="D2000">
            <v>0</v>
          </cell>
          <cell r="E2000">
            <v>0</v>
          </cell>
          <cell r="F2000">
            <v>0</v>
          </cell>
          <cell r="G2000">
            <v>0</v>
          </cell>
          <cell r="N2000">
            <v>0</v>
          </cell>
          <cell r="P2000">
            <v>0</v>
          </cell>
        </row>
        <row r="2001">
          <cell r="B2001">
            <v>0</v>
          </cell>
          <cell r="D2001">
            <v>0</v>
          </cell>
          <cell r="E2001">
            <v>0</v>
          </cell>
          <cell r="F2001">
            <v>0</v>
          </cell>
          <cell r="G2001">
            <v>0</v>
          </cell>
          <cell r="N2001">
            <v>0</v>
          </cell>
          <cell r="P2001">
            <v>0</v>
          </cell>
        </row>
        <row r="2002">
          <cell r="B2002">
            <v>0</v>
          </cell>
          <cell r="D2002">
            <v>0</v>
          </cell>
          <cell r="E2002">
            <v>0</v>
          </cell>
          <cell r="F2002">
            <v>0</v>
          </cell>
          <cell r="G2002">
            <v>0</v>
          </cell>
          <cell r="N2002">
            <v>0</v>
          </cell>
          <cell r="P2002">
            <v>0</v>
          </cell>
        </row>
        <row r="2003">
          <cell r="B2003">
            <v>0</v>
          </cell>
          <cell r="D2003">
            <v>0</v>
          </cell>
          <cell r="E2003">
            <v>0</v>
          </cell>
          <cell r="F2003">
            <v>0</v>
          </cell>
          <cell r="G2003">
            <v>0</v>
          </cell>
          <cell r="N2003">
            <v>0</v>
          </cell>
          <cell r="P2003">
            <v>0</v>
          </cell>
        </row>
        <row r="2004">
          <cell r="B2004">
            <v>0</v>
          </cell>
          <cell r="D2004">
            <v>0</v>
          </cell>
          <cell r="E2004">
            <v>0</v>
          </cell>
          <cell r="F2004">
            <v>0</v>
          </cell>
          <cell r="G2004">
            <v>0</v>
          </cell>
          <cell r="N2004">
            <v>0</v>
          </cell>
          <cell r="P2004">
            <v>0</v>
          </cell>
        </row>
        <row r="2005">
          <cell r="B2005">
            <v>0</v>
          </cell>
          <cell r="D2005">
            <v>0</v>
          </cell>
          <cell r="E2005">
            <v>0</v>
          </cell>
          <cell r="F2005">
            <v>0</v>
          </cell>
          <cell r="G2005">
            <v>0</v>
          </cell>
          <cell r="N2005">
            <v>0</v>
          </cell>
          <cell r="P2005">
            <v>0</v>
          </cell>
        </row>
        <row r="2006">
          <cell r="B2006">
            <v>0</v>
          </cell>
          <cell r="D2006">
            <v>0</v>
          </cell>
          <cell r="E2006">
            <v>0</v>
          </cell>
          <cell r="F2006">
            <v>0</v>
          </cell>
          <cell r="G2006">
            <v>0</v>
          </cell>
          <cell r="N2006">
            <v>0</v>
          </cell>
          <cell r="P2006">
            <v>0</v>
          </cell>
        </row>
        <row r="2007">
          <cell r="B2007">
            <v>0</v>
          </cell>
          <cell r="D2007">
            <v>0</v>
          </cell>
          <cell r="E2007">
            <v>0</v>
          </cell>
          <cell r="F2007">
            <v>0</v>
          </cell>
          <cell r="G2007">
            <v>0</v>
          </cell>
          <cell r="N2007">
            <v>0</v>
          </cell>
          <cell r="P2007">
            <v>0</v>
          </cell>
        </row>
        <row r="2008">
          <cell r="B2008">
            <v>0</v>
          </cell>
          <cell r="D2008">
            <v>0</v>
          </cell>
          <cell r="E2008">
            <v>0</v>
          </cell>
          <cell r="F2008">
            <v>0</v>
          </cell>
          <cell r="G2008">
            <v>0</v>
          </cell>
          <cell r="N2008">
            <v>0</v>
          </cell>
          <cell r="P2008">
            <v>0</v>
          </cell>
        </row>
        <row r="2009">
          <cell r="B2009">
            <v>0</v>
          </cell>
          <cell r="D2009">
            <v>0</v>
          </cell>
          <cell r="E2009">
            <v>0</v>
          </cell>
          <cell r="F2009">
            <v>0</v>
          </cell>
          <cell r="G2009">
            <v>0</v>
          </cell>
          <cell r="N2009">
            <v>0</v>
          </cell>
          <cell r="P2009">
            <v>0</v>
          </cell>
        </row>
        <row r="2010">
          <cell r="B2010">
            <v>0</v>
          </cell>
          <cell r="D2010">
            <v>0</v>
          </cell>
          <cell r="E2010">
            <v>0</v>
          </cell>
          <cell r="F2010">
            <v>0</v>
          </cell>
          <cell r="G2010">
            <v>0</v>
          </cell>
          <cell r="N2010">
            <v>0</v>
          </cell>
          <cell r="P2010">
            <v>0</v>
          </cell>
        </row>
        <row r="2011">
          <cell r="B2011">
            <v>0</v>
          </cell>
          <cell r="D2011">
            <v>0</v>
          </cell>
          <cell r="E2011">
            <v>0</v>
          </cell>
          <cell r="F2011">
            <v>0</v>
          </cell>
          <cell r="G2011">
            <v>0</v>
          </cell>
          <cell r="N2011">
            <v>0</v>
          </cell>
          <cell r="P2011">
            <v>0</v>
          </cell>
        </row>
        <row r="2012">
          <cell r="B2012">
            <v>0</v>
          </cell>
          <cell r="D2012">
            <v>0</v>
          </cell>
          <cell r="E2012">
            <v>0</v>
          </cell>
          <cell r="F2012">
            <v>0</v>
          </cell>
          <cell r="G2012">
            <v>0</v>
          </cell>
          <cell r="N2012">
            <v>0</v>
          </cell>
          <cell r="P2012">
            <v>0</v>
          </cell>
        </row>
        <row r="2013">
          <cell r="B2013">
            <v>0</v>
          </cell>
          <cell r="D2013">
            <v>0</v>
          </cell>
          <cell r="E2013">
            <v>0</v>
          </cell>
          <cell r="F2013">
            <v>0</v>
          </cell>
          <cell r="G2013">
            <v>0</v>
          </cell>
          <cell r="N2013">
            <v>0</v>
          </cell>
          <cell r="P2013">
            <v>0</v>
          </cell>
        </row>
        <row r="2014">
          <cell r="B2014">
            <v>0</v>
          </cell>
          <cell r="D2014">
            <v>0</v>
          </cell>
          <cell r="E2014">
            <v>0</v>
          </cell>
          <cell r="F2014">
            <v>0</v>
          </cell>
          <cell r="G2014">
            <v>0</v>
          </cell>
          <cell r="N2014">
            <v>0</v>
          </cell>
          <cell r="P2014">
            <v>0</v>
          </cell>
        </row>
        <row r="2015">
          <cell r="B2015">
            <v>0</v>
          </cell>
          <cell r="D2015">
            <v>0</v>
          </cell>
          <cell r="E2015">
            <v>0</v>
          </cell>
          <cell r="F2015">
            <v>0</v>
          </cell>
          <cell r="G2015">
            <v>0</v>
          </cell>
          <cell r="N2015">
            <v>0</v>
          </cell>
          <cell r="P2015">
            <v>0</v>
          </cell>
        </row>
        <row r="2016">
          <cell r="B2016">
            <v>0</v>
          </cell>
          <cell r="D2016">
            <v>0</v>
          </cell>
          <cell r="E2016">
            <v>0</v>
          </cell>
          <cell r="F2016">
            <v>0</v>
          </cell>
          <cell r="G2016">
            <v>0</v>
          </cell>
          <cell r="N2016">
            <v>0</v>
          </cell>
          <cell r="P2016">
            <v>0</v>
          </cell>
        </row>
        <row r="2017">
          <cell r="B2017">
            <v>0</v>
          </cell>
          <cell r="D2017">
            <v>0</v>
          </cell>
          <cell r="E2017">
            <v>0</v>
          </cell>
          <cell r="F2017">
            <v>0</v>
          </cell>
          <cell r="G2017">
            <v>0</v>
          </cell>
          <cell r="N2017">
            <v>0</v>
          </cell>
          <cell r="P2017">
            <v>0</v>
          </cell>
        </row>
        <row r="2018">
          <cell r="B2018">
            <v>0</v>
          </cell>
          <cell r="D2018">
            <v>0</v>
          </cell>
          <cell r="E2018">
            <v>0</v>
          </cell>
          <cell r="F2018">
            <v>0</v>
          </cell>
          <cell r="G2018">
            <v>0</v>
          </cell>
          <cell r="N2018">
            <v>0</v>
          </cell>
          <cell r="P2018">
            <v>0</v>
          </cell>
        </row>
        <row r="2019">
          <cell r="B2019">
            <v>0</v>
          </cell>
          <cell r="D2019">
            <v>0</v>
          </cell>
          <cell r="E2019">
            <v>0</v>
          </cell>
          <cell r="F2019">
            <v>0</v>
          </cell>
          <cell r="G2019">
            <v>0</v>
          </cell>
          <cell r="N2019">
            <v>0</v>
          </cell>
          <cell r="P2019">
            <v>0</v>
          </cell>
        </row>
        <row r="2020">
          <cell r="B2020">
            <v>0</v>
          </cell>
          <cell r="D2020">
            <v>0</v>
          </cell>
          <cell r="E2020">
            <v>0</v>
          </cell>
          <cell r="F2020">
            <v>0</v>
          </cell>
          <cell r="G2020">
            <v>0</v>
          </cell>
          <cell r="N2020">
            <v>0</v>
          </cell>
          <cell r="P2020">
            <v>0</v>
          </cell>
        </row>
        <row r="2021">
          <cell r="B2021">
            <v>0</v>
          </cell>
          <cell r="D2021">
            <v>0</v>
          </cell>
          <cell r="E2021">
            <v>0</v>
          </cell>
          <cell r="F2021">
            <v>0</v>
          </cell>
          <cell r="G2021">
            <v>0</v>
          </cell>
          <cell r="N2021">
            <v>0</v>
          </cell>
          <cell r="P2021">
            <v>0</v>
          </cell>
        </row>
        <row r="2022">
          <cell r="B2022">
            <v>0</v>
          </cell>
          <cell r="D2022">
            <v>0</v>
          </cell>
          <cell r="E2022">
            <v>0</v>
          </cell>
          <cell r="F2022">
            <v>0</v>
          </cell>
          <cell r="G2022">
            <v>0</v>
          </cell>
          <cell r="N2022">
            <v>0</v>
          </cell>
          <cell r="P2022">
            <v>0</v>
          </cell>
        </row>
        <row r="2023">
          <cell r="B2023">
            <v>0</v>
          </cell>
          <cell r="D2023">
            <v>0</v>
          </cell>
          <cell r="E2023">
            <v>0</v>
          </cell>
          <cell r="F2023">
            <v>0</v>
          </cell>
          <cell r="G2023">
            <v>0</v>
          </cell>
          <cell r="N2023">
            <v>0</v>
          </cell>
          <cell r="P2023">
            <v>0</v>
          </cell>
        </row>
        <row r="2024">
          <cell r="B2024">
            <v>0</v>
          </cell>
          <cell r="D2024">
            <v>0</v>
          </cell>
          <cell r="E2024">
            <v>0</v>
          </cell>
          <cell r="F2024">
            <v>0</v>
          </cell>
          <cell r="G2024">
            <v>0</v>
          </cell>
          <cell r="N2024">
            <v>0</v>
          </cell>
          <cell r="P2024">
            <v>0</v>
          </cell>
        </row>
        <row r="2025">
          <cell r="B2025">
            <v>0</v>
          </cell>
          <cell r="D2025">
            <v>0</v>
          </cell>
          <cell r="E2025">
            <v>0</v>
          </cell>
          <cell r="F2025">
            <v>0</v>
          </cell>
          <cell r="G2025">
            <v>0</v>
          </cell>
          <cell r="N2025">
            <v>0</v>
          </cell>
          <cell r="P2025">
            <v>0</v>
          </cell>
        </row>
        <row r="2026">
          <cell r="B2026">
            <v>0</v>
          </cell>
          <cell r="D2026">
            <v>0</v>
          </cell>
          <cell r="E2026">
            <v>0</v>
          </cell>
          <cell r="F2026">
            <v>0</v>
          </cell>
          <cell r="G2026">
            <v>0</v>
          </cell>
          <cell r="N2026">
            <v>0</v>
          </cell>
          <cell r="P2026">
            <v>0</v>
          </cell>
        </row>
        <row r="2027">
          <cell r="B2027">
            <v>0</v>
          </cell>
          <cell r="D2027">
            <v>0</v>
          </cell>
          <cell r="E2027">
            <v>0</v>
          </cell>
          <cell r="F2027">
            <v>0</v>
          </cell>
          <cell r="G2027">
            <v>0</v>
          </cell>
          <cell r="N2027">
            <v>0</v>
          </cell>
          <cell r="P2027">
            <v>0</v>
          </cell>
        </row>
        <row r="2028">
          <cell r="B2028">
            <v>0</v>
          </cell>
          <cell r="D2028">
            <v>0</v>
          </cell>
          <cell r="E2028">
            <v>0</v>
          </cell>
          <cell r="F2028">
            <v>0</v>
          </cell>
          <cell r="G2028">
            <v>0</v>
          </cell>
          <cell r="N2028">
            <v>0</v>
          </cell>
          <cell r="P2028">
            <v>0</v>
          </cell>
        </row>
        <row r="2029">
          <cell r="B2029">
            <v>0</v>
          </cell>
          <cell r="D2029">
            <v>0</v>
          </cell>
          <cell r="E2029">
            <v>0</v>
          </cell>
          <cell r="F2029">
            <v>0</v>
          </cell>
          <cell r="G2029">
            <v>0</v>
          </cell>
          <cell r="N2029">
            <v>0</v>
          </cell>
          <cell r="P2029">
            <v>0</v>
          </cell>
        </row>
        <row r="2030">
          <cell r="B2030">
            <v>0</v>
          </cell>
          <cell r="D2030">
            <v>0</v>
          </cell>
          <cell r="E2030">
            <v>0</v>
          </cell>
          <cell r="F2030">
            <v>0</v>
          </cell>
          <cell r="G2030">
            <v>0</v>
          </cell>
          <cell r="N2030">
            <v>0</v>
          </cell>
          <cell r="P2030">
            <v>0</v>
          </cell>
        </row>
        <row r="2031">
          <cell r="B2031">
            <v>0</v>
          </cell>
          <cell r="D2031">
            <v>0</v>
          </cell>
          <cell r="E2031">
            <v>0</v>
          </cell>
          <cell r="F2031">
            <v>0</v>
          </cell>
          <cell r="G2031">
            <v>0</v>
          </cell>
          <cell r="N2031">
            <v>0</v>
          </cell>
          <cell r="P2031">
            <v>0</v>
          </cell>
        </row>
        <row r="2032">
          <cell r="B2032">
            <v>0</v>
          </cell>
          <cell r="D2032">
            <v>0</v>
          </cell>
          <cell r="E2032">
            <v>0</v>
          </cell>
          <cell r="F2032">
            <v>0</v>
          </cell>
          <cell r="G2032">
            <v>0</v>
          </cell>
          <cell r="N2032">
            <v>0</v>
          </cell>
          <cell r="P2032">
            <v>0</v>
          </cell>
        </row>
        <row r="2033">
          <cell r="B2033">
            <v>0</v>
          </cell>
          <cell r="D2033">
            <v>0</v>
          </cell>
          <cell r="E2033">
            <v>0</v>
          </cell>
          <cell r="F2033">
            <v>0</v>
          </cell>
          <cell r="G2033">
            <v>0</v>
          </cell>
          <cell r="N2033">
            <v>0</v>
          </cell>
          <cell r="P2033">
            <v>0</v>
          </cell>
        </row>
        <row r="2034">
          <cell r="B2034">
            <v>0</v>
          </cell>
          <cell r="D2034">
            <v>0</v>
          </cell>
          <cell r="E2034">
            <v>0</v>
          </cell>
          <cell r="F2034">
            <v>0</v>
          </cell>
          <cell r="G2034">
            <v>0</v>
          </cell>
          <cell r="N2034">
            <v>0</v>
          </cell>
          <cell r="P2034">
            <v>0</v>
          </cell>
        </row>
        <row r="2035">
          <cell r="B2035">
            <v>0</v>
          </cell>
          <cell r="D2035">
            <v>0</v>
          </cell>
          <cell r="E2035">
            <v>0</v>
          </cell>
          <cell r="F2035">
            <v>0</v>
          </cell>
          <cell r="G2035">
            <v>0</v>
          </cell>
          <cell r="N2035">
            <v>0</v>
          </cell>
          <cell r="P2035">
            <v>0</v>
          </cell>
        </row>
        <row r="2036">
          <cell r="B2036">
            <v>0</v>
          </cell>
          <cell r="D2036">
            <v>0</v>
          </cell>
          <cell r="E2036">
            <v>0</v>
          </cell>
          <cell r="F2036">
            <v>0</v>
          </cell>
          <cell r="G2036">
            <v>0</v>
          </cell>
          <cell r="N2036">
            <v>0</v>
          </cell>
          <cell r="P2036">
            <v>0</v>
          </cell>
        </row>
        <row r="2037">
          <cell r="B2037">
            <v>0</v>
          </cell>
          <cell r="D2037">
            <v>0</v>
          </cell>
          <cell r="E2037">
            <v>0</v>
          </cell>
          <cell r="F2037">
            <v>0</v>
          </cell>
          <cell r="G2037">
            <v>0</v>
          </cell>
          <cell r="N2037">
            <v>0</v>
          </cell>
          <cell r="P2037">
            <v>0</v>
          </cell>
        </row>
        <row r="2038">
          <cell r="B2038">
            <v>0</v>
          </cell>
          <cell r="D2038">
            <v>0</v>
          </cell>
          <cell r="E2038">
            <v>0</v>
          </cell>
          <cell r="F2038">
            <v>0</v>
          </cell>
          <cell r="G2038">
            <v>0</v>
          </cell>
          <cell r="N2038">
            <v>0</v>
          </cell>
          <cell r="P2038">
            <v>0</v>
          </cell>
        </row>
        <row r="2039">
          <cell r="B2039">
            <v>0</v>
          </cell>
          <cell r="D2039">
            <v>0</v>
          </cell>
          <cell r="E2039">
            <v>0</v>
          </cell>
          <cell r="F2039">
            <v>0</v>
          </cell>
          <cell r="G2039">
            <v>0</v>
          </cell>
          <cell r="N2039">
            <v>0</v>
          </cell>
          <cell r="P2039">
            <v>0</v>
          </cell>
        </row>
        <row r="2040">
          <cell r="B2040">
            <v>0</v>
          </cell>
          <cell r="D2040">
            <v>0</v>
          </cell>
          <cell r="E2040">
            <v>0</v>
          </cell>
          <cell r="F2040">
            <v>0</v>
          </cell>
          <cell r="G2040">
            <v>0</v>
          </cell>
          <cell r="N2040">
            <v>0</v>
          </cell>
          <cell r="P2040">
            <v>0</v>
          </cell>
        </row>
        <row r="2041">
          <cell r="B2041">
            <v>0</v>
          </cell>
          <cell r="D2041">
            <v>0</v>
          </cell>
          <cell r="E2041">
            <v>0</v>
          </cell>
          <cell r="F2041">
            <v>0</v>
          </cell>
          <cell r="G2041">
            <v>0</v>
          </cell>
          <cell r="N2041">
            <v>0</v>
          </cell>
          <cell r="P2041">
            <v>0</v>
          </cell>
        </row>
        <row r="2042">
          <cell r="B2042">
            <v>0</v>
          </cell>
          <cell r="D2042">
            <v>0</v>
          </cell>
          <cell r="E2042">
            <v>0</v>
          </cell>
          <cell r="F2042">
            <v>0</v>
          </cell>
          <cell r="G2042">
            <v>0</v>
          </cell>
          <cell r="N2042">
            <v>0</v>
          </cell>
          <cell r="P2042">
            <v>0</v>
          </cell>
        </row>
        <row r="2043">
          <cell r="B2043">
            <v>0</v>
          </cell>
          <cell r="D2043">
            <v>0</v>
          </cell>
          <cell r="E2043">
            <v>0</v>
          </cell>
          <cell r="F2043">
            <v>0</v>
          </cell>
          <cell r="G2043">
            <v>0</v>
          </cell>
          <cell r="N2043">
            <v>0</v>
          </cell>
          <cell r="P2043">
            <v>0</v>
          </cell>
        </row>
        <row r="2044">
          <cell r="B2044">
            <v>0</v>
          </cell>
          <cell r="D2044">
            <v>0</v>
          </cell>
          <cell r="E2044">
            <v>0</v>
          </cell>
          <cell r="F2044">
            <v>0</v>
          </cell>
          <cell r="G2044">
            <v>0</v>
          </cell>
          <cell r="N2044">
            <v>0</v>
          </cell>
          <cell r="P2044">
            <v>0</v>
          </cell>
        </row>
        <row r="2045">
          <cell r="B2045">
            <v>0</v>
          </cell>
          <cell r="D2045">
            <v>0</v>
          </cell>
          <cell r="E2045">
            <v>0</v>
          </cell>
          <cell r="F2045">
            <v>0</v>
          </cell>
          <cell r="G2045">
            <v>0</v>
          </cell>
          <cell r="N2045">
            <v>0</v>
          </cell>
          <cell r="P2045">
            <v>0</v>
          </cell>
        </row>
        <row r="2046">
          <cell r="B2046">
            <v>0</v>
          </cell>
          <cell r="D2046">
            <v>0</v>
          </cell>
          <cell r="E2046">
            <v>0</v>
          </cell>
          <cell r="F2046">
            <v>0</v>
          </cell>
          <cell r="G2046">
            <v>0</v>
          </cell>
          <cell r="N2046">
            <v>0</v>
          </cell>
          <cell r="P2046">
            <v>0</v>
          </cell>
        </row>
        <row r="2047">
          <cell r="B2047">
            <v>0</v>
          </cell>
          <cell r="D2047">
            <v>0</v>
          </cell>
          <cell r="E2047">
            <v>0</v>
          </cell>
          <cell r="F2047">
            <v>0</v>
          </cell>
          <cell r="G2047">
            <v>0</v>
          </cell>
          <cell r="N2047">
            <v>0</v>
          </cell>
          <cell r="P2047">
            <v>0</v>
          </cell>
        </row>
        <row r="2048">
          <cell r="B2048">
            <v>0</v>
          </cell>
          <cell r="D2048">
            <v>0</v>
          </cell>
          <cell r="E2048">
            <v>0</v>
          </cell>
          <cell r="F2048">
            <v>0</v>
          </cell>
          <cell r="G2048">
            <v>0</v>
          </cell>
          <cell r="N2048">
            <v>0</v>
          </cell>
          <cell r="P2048">
            <v>0</v>
          </cell>
        </row>
        <row r="2049">
          <cell r="B2049">
            <v>0</v>
          </cell>
          <cell r="D2049">
            <v>0</v>
          </cell>
          <cell r="E2049">
            <v>0</v>
          </cell>
          <cell r="F2049">
            <v>0</v>
          </cell>
          <cell r="G2049">
            <v>0</v>
          </cell>
          <cell r="N2049">
            <v>0</v>
          </cell>
          <cell r="P2049">
            <v>0</v>
          </cell>
        </row>
        <row r="2050">
          <cell r="B2050">
            <v>0</v>
          </cell>
          <cell r="D2050">
            <v>0</v>
          </cell>
          <cell r="E2050">
            <v>0</v>
          </cell>
          <cell r="F2050">
            <v>0</v>
          </cell>
          <cell r="G2050">
            <v>0</v>
          </cell>
          <cell r="N2050">
            <v>0</v>
          </cell>
          <cell r="P2050">
            <v>0</v>
          </cell>
        </row>
        <row r="2051">
          <cell r="B2051">
            <v>0</v>
          </cell>
          <cell r="D2051">
            <v>0</v>
          </cell>
          <cell r="E2051">
            <v>0</v>
          </cell>
          <cell r="F2051">
            <v>0</v>
          </cell>
          <cell r="G2051">
            <v>0</v>
          </cell>
          <cell r="N2051">
            <v>0</v>
          </cell>
          <cell r="P2051">
            <v>0</v>
          </cell>
        </row>
        <row r="2052">
          <cell r="B2052">
            <v>0</v>
          </cell>
          <cell r="D2052">
            <v>0</v>
          </cell>
          <cell r="E2052">
            <v>0</v>
          </cell>
          <cell r="F2052">
            <v>0</v>
          </cell>
          <cell r="G2052">
            <v>0</v>
          </cell>
          <cell r="N2052">
            <v>0</v>
          </cell>
          <cell r="P2052">
            <v>0</v>
          </cell>
        </row>
        <row r="2053">
          <cell r="B2053">
            <v>0</v>
          </cell>
          <cell r="D2053">
            <v>0</v>
          </cell>
          <cell r="E2053">
            <v>0</v>
          </cell>
          <cell r="F2053">
            <v>0</v>
          </cell>
          <cell r="G2053">
            <v>0</v>
          </cell>
          <cell r="N2053">
            <v>0</v>
          </cell>
          <cell r="P2053">
            <v>0</v>
          </cell>
        </row>
        <row r="2054">
          <cell r="B2054">
            <v>0</v>
          </cell>
          <cell r="D2054">
            <v>0</v>
          </cell>
          <cell r="E2054">
            <v>0</v>
          </cell>
          <cell r="F2054">
            <v>0</v>
          </cell>
          <cell r="G2054">
            <v>0</v>
          </cell>
          <cell r="N2054">
            <v>0</v>
          </cell>
          <cell r="P2054">
            <v>0</v>
          </cell>
        </row>
        <row r="2055">
          <cell r="B2055">
            <v>0</v>
          </cell>
          <cell r="D2055">
            <v>0</v>
          </cell>
          <cell r="E2055">
            <v>0</v>
          </cell>
          <cell r="F2055">
            <v>0</v>
          </cell>
          <cell r="G2055">
            <v>0</v>
          </cell>
          <cell r="N2055">
            <v>0</v>
          </cell>
          <cell r="P2055">
            <v>0</v>
          </cell>
        </row>
        <row r="2056">
          <cell r="B2056">
            <v>0</v>
          </cell>
          <cell r="D2056">
            <v>0</v>
          </cell>
          <cell r="E2056">
            <v>0</v>
          </cell>
          <cell r="F2056">
            <v>0</v>
          </cell>
          <cell r="G2056">
            <v>0</v>
          </cell>
          <cell r="N2056">
            <v>0</v>
          </cell>
          <cell r="P2056">
            <v>0</v>
          </cell>
        </row>
        <row r="2057">
          <cell r="B2057">
            <v>0</v>
          </cell>
          <cell r="D2057">
            <v>0</v>
          </cell>
          <cell r="E2057">
            <v>0</v>
          </cell>
          <cell r="F2057">
            <v>0</v>
          </cell>
          <cell r="G2057">
            <v>0</v>
          </cell>
          <cell r="N2057">
            <v>0</v>
          </cell>
          <cell r="P2057">
            <v>0</v>
          </cell>
        </row>
        <row r="2058">
          <cell r="B2058">
            <v>0</v>
          </cell>
          <cell r="D2058">
            <v>0</v>
          </cell>
          <cell r="E2058">
            <v>0</v>
          </cell>
          <cell r="F2058">
            <v>0</v>
          </cell>
          <cell r="G2058">
            <v>0</v>
          </cell>
          <cell r="N2058">
            <v>0</v>
          </cell>
          <cell r="P2058">
            <v>0</v>
          </cell>
        </row>
        <row r="2059">
          <cell r="B2059">
            <v>0</v>
          </cell>
          <cell r="D2059">
            <v>0</v>
          </cell>
          <cell r="E2059">
            <v>0</v>
          </cell>
          <cell r="F2059">
            <v>0</v>
          </cell>
          <cell r="G2059">
            <v>0</v>
          </cell>
          <cell r="N2059">
            <v>0</v>
          </cell>
          <cell r="P2059">
            <v>0</v>
          </cell>
        </row>
        <row r="2060">
          <cell r="B2060">
            <v>0</v>
          </cell>
          <cell r="D2060">
            <v>0</v>
          </cell>
          <cell r="E2060">
            <v>0</v>
          </cell>
          <cell r="F2060">
            <v>0</v>
          </cell>
          <cell r="G2060">
            <v>0</v>
          </cell>
          <cell r="N2060">
            <v>0</v>
          </cell>
          <cell r="P2060">
            <v>0</v>
          </cell>
        </row>
        <row r="2061">
          <cell r="B2061">
            <v>0</v>
          </cell>
          <cell r="D2061">
            <v>0</v>
          </cell>
          <cell r="E2061">
            <v>0</v>
          </cell>
          <cell r="F2061">
            <v>0</v>
          </cell>
          <cell r="G2061">
            <v>0</v>
          </cell>
          <cell r="N2061">
            <v>0</v>
          </cell>
          <cell r="P2061">
            <v>0</v>
          </cell>
        </row>
        <row r="2062">
          <cell r="B2062">
            <v>0</v>
          </cell>
          <cell r="D2062">
            <v>0</v>
          </cell>
          <cell r="E2062">
            <v>0</v>
          </cell>
          <cell r="F2062">
            <v>0</v>
          </cell>
          <cell r="G2062">
            <v>0</v>
          </cell>
          <cell r="N2062">
            <v>0</v>
          </cell>
          <cell r="P2062">
            <v>0</v>
          </cell>
        </row>
        <row r="2063">
          <cell r="B2063">
            <v>0</v>
          </cell>
          <cell r="D2063">
            <v>0</v>
          </cell>
          <cell r="E2063">
            <v>0</v>
          </cell>
          <cell r="F2063">
            <v>0</v>
          </cell>
          <cell r="G2063">
            <v>0</v>
          </cell>
          <cell r="N2063">
            <v>0</v>
          </cell>
          <cell r="P2063">
            <v>0</v>
          </cell>
        </row>
        <row r="2064">
          <cell r="B2064">
            <v>0</v>
          </cell>
          <cell r="D2064">
            <v>0</v>
          </cell>
          <cell r="E2064">
            <v>0</v>
          </cell>
          <cell r="F2064">
            <v>0</v>
          </cell>
          <cell r="G2064">
            <v>0</v>
          </cell>
          <cell r="N2064">
            <v>0</v>
          </cell>
          <cell r="P2064">
            <v>0</v>
          </cell>
        </row>
        <row r="2065">
          <cell r="B2065">
            <v>0</v>
          </cell>
          <cell r="D2065">
            <v>0</v>
          </cell>
          <cell r="E2065">
            <v>0</v>
          </cell>
          <cell r="F2065">
            <v>0</v>
          </cell>
          <cell r="G2065">
            <v>0</v>
          </cell>
          <cell r="N2065">
            <v>0</v>
          </cell>
          <cell r="P2065">
            <v>0</v>
          </cell>
        </row>
        <row r="2066">
          <cell r="B2066">
            <v>0</v>
          </cell>
          <cell r="D2066">
            <v>0</v>
          </cell>
          <cell r="E2066">
            <v>0</v>
          </cell>
          <cell r="F2066">
            <v>0</v>
          </cell>
          <cell r="G2066">
            <v>0</v>
          </cell>
          <cell r="N2066">
            <v>0</v>
          </cell>
          <cell r="P2066">
            <v>0</v>
          </cell>
        </row>
        <row r="2067">
          <cell r="B2067">
            <v>0</v>
          </cell>
          <cell r="D2067">
            <v>0</v>
          </cell>
          <cell r="E2067">
            <v>0</v>
          </cell>
          <cell r="F2067">
            <v>0</v>
          </cell>
          <cell r="G2067">
            <v>0</v>
          </cell>
          <cell r="N2067">
            <v>0</v>
          </cell>
          <cell r="P2067">
            <v>0</v>
          </cell>
        </row>
        <row r="2068">
          <cell r="B2068">
            <v>0</v>
          </cell>
          <cell r="D2068">
            <v>0</v>
          </cell>
          <cell r="E2068">
            <v>0</v>
          </cell>
          <cell r="F2068">
            <v>0</v>
          </cell>
          <cell r="G2068">
            <v>0</v>
          </cell>
          <cell r="N2068">
            <v>0</v>
          </cell>
          <cell r="P2068">
            <v>0</v>
          </cell>
        </row>
        <row r="2069">
          <cell r="B2069">
            <v>0</v>
          </cell>
          <cell r="D2069">
            <v>0</v>
          </cell>
          <cell r="E2069">
            <v>0</v>
          </cell>
          <cell r="F2069">
            <v>0</v>
          </cell>
          <cell r="G2069">
            <v>0</v>
          </cell>
          <cell r="N2069">
            <v>0</v>
          </cell>
          <cell r="P2069">
            <v>0</v>
          </cell>
        </row>
        <row r="2070">
          <cell r="B2070">
            <v>0</v>
          </cell>
          <cell r="D2070">
            <v>0</v>
          </cell>
          <cell r="E2070">
            <v>0</v>
          </cell>
          <cell r="F2070">
            <v>0</v>
          </cell>
          <cell r="G2070">
            <v>0</v>
          </cell>
          <cell r="N2070">
            <v>0</v>
          </cell>
          <cell r="P2070">
            <v>0</v>
          </cell>
        </row>
        <row r="2071">
          <cell r="B2071">
            <v>0</v>
          </cell>
          <cell r="D2071">
            <v>0</v>
          </cell>
          <cell r="E2071">
            <v>0</v>
          </cell>
          <cell r="F2071">
            <v>0</v>
          </cell>
          <cell r="G2071">
            <v>0</v>
          </cell>
          <cell r="N2071">
            <v>0</v>
          </cell>
          <cell r="P2071">
            <v>0</v>
          </cell>
        </row>
        <row r="2072">
          <cell r="B2072">
            <v>0</v>
          </cell>
          <cell r="D2072">
            <v>0</v>
          </cell>
          <cell r="E2072">
            <v>0</v>
          </cell>
          <cell r="F2072">
            <v>0</v>
          </cell>
          <cell r="G2072">
            <v>0</v>
          </cell>
          <cell r="N2072">
            <v>0</v>
          </cell>
          <cell r="P2072">
            <v>0</v>
          </cell>
        </row>
        <row r="2073">
          <cell r="B2073">
            <v>0</v>
          </cell>
          <cell r="D2073">
            <v>0</v>
          </cell>
          <cell r="E2073">
            <v>0</v>
          </cell>
          <cell r="F2073">
            <v>0</v>
          </cell>
          <cell r="G2073">
            <v>0</v>
          </cell>
          <cell r="N2073">
            <v>0</v>
          </cell>
          <cell r="P2073">
            <v>0</v>
          </cell>
        </row>
        <row r="2074">
          <cell r="B2074">
            <v>0</v>
          </cell>
          <cell r="D2074">
            <v>0</v>
          </cell>
          <cell r="E2074">
            <v>0</v>
          </cell>
          <cell r="F2074">
            <v>0</v>
          </cell>
          <cell r="G2074">
            <v>0</v>
          </cell>
          <cell r="N2074">
            <v>0</v>
          </cell>
          <cell r="P2074">
            <v>0</v>
          </cell>
        </row>
        <row r="2075">
          <cell r="B2075">
            <v>0</v>
          </cell>
          <cell r="D2075">
            <v>0</v>
          </cell>
          <cell r="E2075">
            <v>0</v>
          </cell>
          <cell r="F2075">
            <v>0</v>
          </cell>
          <cell r="G2075">
            <v>0</v>
          </cell>
          <cell r="N2075">
            <v>0</v>
          </cell>
          <cell r="P2075">
            <v>0</v>
          </cell>
        </row>
        <row r="2076">
          <cell r="B2076">
            <v>0</v>
          </cell>
          <cell r="D2076">
            <v>0</v>
          </cell>
          <cell r="E2076">
            <v>0</v>
          </cell>
          <cell r="F2076">
            <v>0</v>
          </cell>
          <cell r="G2076">
            <v>0</v>
          </cell>
          <cell r="N2076">
            <v>0</v>
          </cell>
          <cell r="P2076">
            <v>0</v>
          </cell>
        </row>
        <row r="2077">
          <cell r="B2077">
            <v>0</v>
          </cell>
          <cell r="D2077">
            <v>0</v>
          </cell>
          <cell r="E2077">
            <v>0</v>
          </cell>
          <cell r="F2077">
            <v>0</v>
          </cell>
          <cell r="G2077">
            <v>0</v>
          </cell>
          <cell r="N2077">
            <v>0</v>
          </cell>
          <cell r="P2077">
            <v>0</v>
          </cell>
        </row>
        <row r="2078">
          <cell r="B2078">
            <v>0</v>
          </cell>
          <cell r="D2078">
            <v>0</v>
          </cell>
          <cell r="E2078">
            <v>0</v>
          </cell>
          <cell r="F2078">
            <v>0</v>
          </cell>
          <cell r="G2078">
            <v>0</v>
          </cell>
          <cell r="N2078">
            <v>0</v>
          </cell>
          <cell r="P2078">
            <v>0</v>
          </cell>
        </row>
        <row r="2079">
          <cell r="B2079">
            <v>0</v>
          </cell>
          <cell r="D2079">
            <v>0</v>
          </cell>
          <cell r="E2079">
            <v>0</v>
          </cell>
          <cell r="F2079">
            <v>0</v>
          </cell>
          <cell r="G2079">
            <v>0</v>
          </cell>
          <cell r="N2079">
            <v>0</v>
          </cell>
          <cell r="P2079">
            <v>0</v>
          </cell>
        </row>
        <row r="2080">
          <cell r="B2080">
            <v>0</v>
          </cell>
          <cell r="D2080">
            <v>0</v>
          </cell>
          <cell r="E2080">
            <v>0</v>
          </cell>
          <cell r="F2080">
            <v>0</v>
          </cell>
          <cell r="G2080">
            <v>0</v>
          </cell>
          <cell r="N2080">
            <v>0</v>
          </cell>
          <cell r="P2080">
            <v>0</v>
          </cell>
        </row>
        <row r="2081">
          <cell r="B2081">
            <v>0</v>
          </cell>
          <cell r="D2081">
            <v>0</v>
          </cell>
          <cell r="E2081">
            <v>0</v>
          </cell>
          <cell r="F2081">
            <v>0</v>
          </cell>
          <cell r="G2081">
            <v>0</v>
          </cell>
          <cell r="N2081">
            <v>0</v>
          </cell>
          <cell r="P2081">
            <v>0</v>
          </cell>
        </row>
        <row r="2082">
          <cell r="B2082">
            <v>0</v>
          </cell>
          <cell r="D2082">
            <v>0</v>
          </cell>
          <cell r="E2082">
            <v>0</v>
          </cell>
          <cell r="F2082">
            <v>0</v>
          </cell>
          <cell r="G2082">
            <v>0</v>
          </cell>
          <cell r="N2082">
            <v>0</v>
          </cell>
          <cell r="P2082">
            <v>0</v>
          </cell>
        </row>
        <row r="2083">
          <cell r="B2083">
            <v>0</v>
          </cell>
          <cell r="D2083">
            <v>0</v>
          </cell>
          <cell r="E2083">
            <v>0</v>
          </cell>
          <cell r="F2083">
            <v>0</v>
          </cell>
          <cell r="G2083">
            <v>0</v>
          </cell>
          <cell r="N2083">
            <v>0</v>
          </cell>
          <cell r="P2083">
            <v>0</v>
          </cell>
        </row>
        <row r="2084">
          <cell r="B2084">
            <v>0</v>
          </cell>
          <cell r="D2084">
            <v>0</v>
          </cell>
          <cell r="E2084">
            <v>0</v>
          </cell>
          <cell r="F2084">
            <v>0</v>
          </cell>
          <cell r="G2084">
            <v>0</v>
          </cell>
          <cell r="N2084">
            <v>0</v>
          </cell>
          <cell r="P2084">
            <v>0</v>
          </cell>
        </row>
        <row r="2085">
          <cell r="B2085">
            <v>0</v>
          </cell>
          <cell r="D2085">
            <v>0</v>
          </cell>
          <cell r="E2085">
            <v>0</v>
          </cell>
          <cell r="F2085">
            <v>0</v>
          </cell>
          <cell r="G2085">
            <v>0</v>
          </cell>
          <cell r="N2085">
            <v>0</v>
          </cell>
          <cell r="P2085">
            <v>0</v>
          </cell>
        </row>
        <row r="2086">
          <cell r="B2086">
            <v>0</v>
          </cell>
          <cell r="D2086">
            <v>0</v>
          </cell>
          <cell r="E2086">
            <v>0</v>
          </cell>
          <cell r="F2086">
            <v>0</v>
          </cell>
          <cell r="G2086">
            <v>0</v>
          </cell>
          <cell r="N2086">
            <v>0</v>
          </cell>
          <cell r="P2086">
            <v>0</v>
          </cell>
        </row>
        <row r="2087">
          <cell r="B2087">
            <v>0</v>
          </cell>
          <cell r="D2087">
            <v>0</v>
          </cell>
          <cell r="E2087">
            <v>0</v>
          </cell>
          <cell r="F2087">
            <v>0</v>
          </cell>
          <cell r="G2087">
            <v>0</v>
          </cell>
          <cell r="N2087">
            <v>0</v>
          </cell>
          <cell r="P2087">
            <v>0</v>
          </cell>
        </row>
        <row r="2088">
          <cell r="B2088">
            <v>0</v>
          </cell>
          <cell r="D2088">
            <v>0</v>
          </cell>
          <cell r="E2088">
            <v>0</v>
          </cell>
          <cell r="F2088">
            <v>0</v>
          </cell>
          <cell r="G2088">
            <v>0</v>
          </cell>
          <cell r="N2088">
            <v>0</v>
          </cell>
          <cell r="P2088">
            <v>0</v>
          </cell>
        </row>
        <row r="2089">
          <cell r="B2089">
            <v>0</v>
          </cell>
          <cell r="D2089">
            <v>0</v>
          </cell>
          <cell r="E2089">
            <v>0</v>
          </cell>
          <cell r="F2089">
            <v>0</v>
          </cell>
          <cell r="G2089">
            <v>0</v>
          </cell>
          <cell r="N2089">
            <v>0</v>
          </cell>
          <cell r="P2089">
            <v>0</v>
          </cell>
        </row>
        <row r="2090">
          <cell r="B2090">
            <v>0</v>
          </cell>
          <cell r="D2090">
            <v>0</v>
          </cell>
          <cell r="E2090">
            <v>0</v>
          </cell>
          <cell r="F2090">
            <v>0</v>
          </cell>
          <cell r="G2090">
            <v>0</v>
          </cell>
          <cell r="N2090">
            <v>0</v>
          </cell>
          <cell r="P2090">
            <v>0</v>
          </cell>
        </row>
        <row r="2091">
          <cell r="B2091">
            <v>0</v>
          </cell>
          <cell r="D2091">
            <v>0</v>
          </cell>
          <cell r="E2091">
            <v>0</v>
          </cell>
          <cell r="F2091">
            <v>0</v>
          </cell>
          <cell r="G2091">
            <v>0</v>
          </cell>
          <cell r="N2091">
            <v>0</v>
          </cell>
          <cell r="P2091">
            <v>0</v>
          </cell>
        </row>
        <row r="2092">
          <cell r="B2092">
            <v>0</v>
          </cell>
          <cell r="D2092">
            <v>0</v>
          </cell>
          <cell r="E2092">
            <v>0</v>
          </cell>
          <cell r="F2092">
            <v>0</v>
          </cell>
          <cell r="G2092">
            <v>0</v>
          </cell>
          <cell r="N2092">
            <v>0</v>
          </cell>
          <cell r="P2092">
            <v>0</v>
          </cell>
        </row>
        <row r="2093">
          <cell r="B2093">
            <v>0</v>
          </cell>
          <cell r="D2093">
            <v>0</v>
          </cell>
          <cell r="E2093">
            <v>0</v>
          </cell>
          <cell r="F2093">
            <v>0</v>
          </cell>
          <cell r="G2093">
            <v>0</v>
          </cell>
          <cell r="N2093">
            <v>0</v>
          </cell>
          <cell r="P2093">
            <v>0</v>
          </cell>
        </row>
        <row r="2094">
          <cell r="B2094">
            <v>0</v>
          </cell>
          <cell r="D2094">
            <v>0</v>
          </cell>
          <cell r="E2094">
            <v>0</v>
          </cell>
          <cell r="F2094">
            <v>0</v>
          </cell>
          <cell r="G2094">
            <v>0</v>
          </cell>
          <cell r="N2094">
            <v>0</v>
          </cell>
          <cell r="P2094">
            <v>0</v>
          </cell>
        </row>
        <row r="2095">
          <cell r="B2095">
            <v>0</v>
          </cell>
          <cell r="D2095">
            <v>0</v>
          </cell>
          <cell r="E2095">
            <v>0</v>
          </cell>
          <cell r="F2095">
            <v>0</v>
          </cell>
          <cell r="G2095">
            <v>0</v>
          </cell>
          <cell r="N2095">
            <v>0</v>
          </cell>
          <cell r="P2095">
            <v>0</v>
          </cell>
        </row>
        <row r="2096">
          <cell r="B2096">
            <v>0</v>
          </cell>
          <cell r="D2096">
            <v>0</v>
          </cell>
          <cell r="E2096">
            <v>0</v>
          </cell>
          <cell r="F2096">
            <v>0</v>
          </cell>
          <cell r="G2096">
            <v>0</v>
          </cell>
          <cell r="N2096">
            <v>0</v>
          </cell>
          <cell r="P2096">
            <v>0</v>
          </cell>
        </row>
        <row r="2097">
          <cell r="B2097">
            <v>0</v>
          </cell>
          <cell r="D2097">
            <v>0</v>
          </cell>
          <cell r="E2097">
            <v>0</v>
          </cell>
          <cell r="F2097">
            <v>0</v>
          </cell>
          <cell r="G2097">
            <v>0</v>
          </cell>
          <cell r="N2097">
            <v>0</v>
          </cell>
          <cell r="P2097">
            <v>0</v>
          </cell>
        </row>
        <row r="2098">
          <cell r="B2098">
            <v>0</v>
          </cell>
          <cell r="D2098">
            <v>0</v>
          </cell>
          <cell r="E2098">
            <v>0</v>
          </cell>
          <cell r="F2098">
            <v>0</v>
          </cell>
          <cell r="G2098">
            <v>0</v>
          </cell>
          <cell r="N2098">
            <v>0</v>
          </cell>
          <cell r="P2098">
            <v>0</v>
          </cell>
        </row>
        <row r="2099">
          <cell r="B2099">
            <v>0</v>
          </cell>
          <cell r="D2099">
            <v>0</v>
          </cell>
          <cell r="E2099">
            <v>0</v>
          </cell>
          <cell r="F2099">
            <v>0</v>
          </cell>
          <cell r="G2099">
            <v>0</v>
          </cell>
          <cell r="N2099">
            <v>0</v>
          </cell>
          <cell r="P2099">
            <v>0</v>
          </cell>
        </row>
        <row r="2100">
          <cell r="B2100">
            <v>0</v>
          </cell>
          <cell r="D2100">
            <v>0</v>
          </cell>
          <cell r="E2100">
            <v>0</v>
          </cell>
          <cell r="F2100">
            <v>0</v>
          </cell>
          <cell r="G2100">
            <v>0</v>
          </cell>
          <cell r="N2100">
            <v>0</v>
          </cell>
          <cell r="P2100">
            <v>0</v>
          </cell>
        </row>
        <row r="2101">
          <cell r="B2101">
            <v>0</v>
          </cell>
          <cell r="D2101">
            <v>0</v>
          </cell>
          <cell r="E2101">
            <v>0</v>
          </cell>
          <cell r="F2101">
            <v>0</v>
          </cell>
          <cell r="G2101">
            <v>0</v>
          </cell>
          <cell r="N2101">
            <v>0</v>
          </cell>
          <cell r="P2101">
            <v>0</v>
          </cell>
        </row>
        <row r="2102">
          <cell r="B2102">
            <v>0</v>
          </cell>
          <cell r="D2102">
            <v>0</v>
          </cell>
          <cell r="E2102">
            <v>0</v>
          </cell>
          <cell r="F2102">
            <v>0</v>
          </cell>
          <cell r="G2102">
            <v>0</v>
          </cell>
          <cell r="N2102">
            <v>0</v>
          </cell>
          <cell r="P2102">
            <v>0</v>
          </cell>
        </row>
        <row r="2103">
          <cell r="B2103">
            <v>0</v>
          </cell>
          <cell r="D2103">
            <v>0</v>
          </cell>
          <cell r="E2103">
            <v>0</v>
          </cell>
          <cell r="F2103">
            <v>0</v>
          </cell>
          <cell r="G2103">
            <v>0</v>
          </cell>
          <cell r="N2103">
            <v>0</v>
          </cell>
          <cell r="P2103">
            <v>0</v>
          </cell>
        </row>
        <row r="2104">
          <cell r="B2104">
            <v>0</v>
          </cell>
          <cell r="D2104">
            <v>0</v>
          </cell>
          <cell r="E2104">
            <v>0</v>
          </cell>
          <cell r="F2104">
            <v>0</v>
          </cell>
          <cell r="G2104">
            <v>0</v>
          </cell>
          <cell r="N2104">
            <v>0</v>
          </cell>
          <cell r="P2104">
            <v>0</v>
          </cell>
        </row>
        <row r="2105">
          <cell r="B2105">
            <v>0</v>
          </cell>
          <cell r="D2105">
            <v>0</v>
          </cell>
          <cell r="E2105">
            <v>0</v>
          </cell>
          <cell r="F2105">
            <v>0</v>
          </cell>
          <cell r="G2105">
            <v>0</v>
          </cell>
          <cell r="N2105">
            <v>0</v>
          </cell>
          <cell r="P2105">
            <v>0</v>
          </cell>
        </row>
        <row r="2106">
          <cell r="B2106">
            <v>0</v>
          </cell>
          <cell r="D2106">
            <v>0</v>
          </cell>
          <cell r="E2106">
            <v>0</v>
          </cell>
          <cell r="F2106">
            <v>0</v>
          </cell>
          <cell r="G2106">
            <v>0</v>
          </cell>
          <cell r="N2106">
            <v>0</v>
          </cell>
          <cell r="P2106">
            <v>0</v>
          </cell>
        </row>
        <row r="2107">
          <cell r="B2107">
            <v>0</v>
          </cell>
          <cell r="D2107">
            <v>0</v>
          </cell>
          <cell r="E2107">
            <v>0</v>
          </cell>
          <cell r="F2107">
            <v>0</v>
          </cell>
          <cell r="G2107">
            <v>0</v>
          </cell>
          <cell r="N2107">
            <v>0</v>
          </cell>
          <cell r="P2107">
            <v>0</v>
          </cell>
        </row>
        <row r="2108">
          <cell r="B2108">
            <v>0</v>
          </cell>
          <cell r="D2108">
            <v>0</v>
          </cell>
          <cell r="E2108">
            <v>0</v>
          </cell>
          <cell r="F2108">
            <v>0</v>
          </cell>
          <cell r="G2108">
            <v>0</v>
          </cell>
          <cell r="N2108">
            <v>0</v>
          </cell>
          <cell r="P2108">
            <v>0</v>
          </cell>
        </row>
        <row r="2109">
          <cell r="B2109">
            <v>0</v>
          </cell>
          <cell r="D2109">
            <v>0</v>
          </cell>
          <cell r="E2109">
            <v>0</v>
          </cell>
          <cell r="F2109">
            <v>0</v>
          </cell>
          <cell r="G2109">
            <v>0</v>
          </cell>
          <cell r="N2109">
            <v>0</v>
          </cell>
          <cell r="P2109">
            <v>0</v>
          </cell>
        </row>
        <row r="2110">
          <cell r="B2110">
            <v>0</v>
          </cell>
          <cell r="D2110">
            <v>0</v>
          </cell>
          <cell r="E2110">
            <v>0</v>
          </cell>
          <cell r="F2110">
            <v>0</v>
          </cell>
          <cell r="G2110">
            <v>0</v>
          </cell>
          <cell r="N2110">
            <v>0</v>
          </cell>
          <cell r="P2110">
            <v>0</v>
          </cell>
        </row>
        <row r="2111">
          <cell r="B2111">
            <v>0</v>
          </cell>
          <cell r="D2111">
            <v>0</v>
          </cell>
          <cell r="E2111">
            <v>0</v>
          </cell>
          <cell r="F2111">
            <v>0</v>
          </cell>
          <cell r="G2111">
            <v>0</v>
          </cell>
          <cell r="N2111">
            <v>0</v>
          </cell>
          <cell r="P2111">
            <v>0</v>
          </cell>
        </row>
        <row r="2112">
          <cell r="B2112">
            <v>0</v>
          </cell>
          <cell r="D2112">
            <v>0</v>
          </cell>
          <cell r="E2112">
            <v>0</v>
          </cell>
          <cell r="F2112">
            <v>0</v>
          </cell>
          <cell r="G2112">
            <v>0</v>
          </cell>
          <cell r="N2112">
            <v>0</v>
          </cell>
          <cell r="P2112">
            <v>0</v>
          </cell>
        </row>
        <row r="2113">
          <cell r="B2113">
            <v>0</v>
          </cell>
          <cell r="D2113">
            <v>0</v>
          </cell>
          <cell r="E2113">
            <v>0</v>
          </cell>
          <cell r="F2113">
            <v>0</v>
          </cell>
          <cell r="G2113">
            <v>0</v>
          </cell>
          <cell r="N2113">
            <v>0</v>
          </cell>
          <cell r="P2113">
            <v>0</v>
          </cell>
        </row>
        <row r="2114">
          <cell r="B2114">
            <v>0</v>
          </cell>
          <cell r="D2114">
            <v>0</v>
          </cell>
          <cell r="E2114">
            <v>0</v>
          </cell>
          <cell r="F2114">
            <v>0</v>
          </cell>
          <cell r="G2114">
            <v>0</v>
          </cell>
          <cell r="N2114">
            <v>0</v>
          </cell>
          <cell r="P2114">
            <v>0</v>
          </cell>
        </row>
        <row r="2115">
          <cell r="B2115">
            <v>0</v>
          </cell>
          <cell r="D2115">
            <v>0</v>
          </cell>
          <cell r="E2115">
            <v>0</v>
          </cell>
          <cell r="F2115">
            <v>0</v>
          </cell>
          <cell r="G2115">
            <v>0</v>
          </cell>
          <cell r="N2115">
            <v>0</v>
          </cell>
          <cell r="P2115">
            <v>0</v>
          </cell>
        </row>
        <row r="2116">
          <cell r="B2116">
            <v>0</v>
          </cell>
          <cell r="D2116">
            <v>0</v>
          </cell>
          <cell r="E2116">
            <v>0</v>
          </cell>
          <cell r="F2116">
            <v>0</v>
          </cell>
          <cell r="G2116">
            <v>0</v>
          </cell>
          <cell r="N2116">
            <v>0</v>
          </cell>
          <cell r="P2116">
            <v>0</v>
          </cell>
        </row>
        <row r="2117">
          <cell r="B2117">
            <v>0</v>
          </cell>
          <cell r="D2117">
            <v>0</v>
          </cell>
          <cell r="E2117">
            <v>0</v>
          </cell>
          <cell r="F2117">
            <v>0</v>
          </cell>
          <cell r="G2117">
            <v>0</v>
          </cell>
          <cell r="N2117">
            <v>0</v>
          </cell>
          <cell r="P2117">
            <v>0</v>
          </cell>
        </row>
        <row r="2118">
          <cell r="B2118">
            <v>0</v>
          </cell>
          <cell r="D2118">
            <v>0</v>
          </cell>
          <cell r="E2118">
            <v>0</v>
          </cell>
          <cell r="F2118">
            <v>0</v>
          </cell>
          <cell r="G2118">
            <v>0</v>
          </cell>
          <cell r="N2118">
            <v>0</v>
          </cell>
          <cell r="P2118">
            <v>0</v>
          </cell>
        </row>
        <row r="2119">
          <cell r="B2119">
            <v>0</v>
          </cell>
          <cell r="D2119">
            <v>0</v>
          </cell>
          <cell r="E2119">
            <v>0</v>
          </cell>
          <cell r="F2119">
            <v>0</v>
          </cell>
          <cell r="G2119">
            <v>0</v>
          </cell>
          <cell r="N2119">
            <v>0</v>
          </cell>
          <cell r="P2119">
            <v>0</v>
          </cell>
        </row>
        <row r="2120">
          <cell r="B2120">
            <v>0</v>
          </cell>
          <cell r="D2120">
            <v>0</v>
          </cell>
          <cell r="E2120">
            <v>0</v>
          </cell>
          <cell r="F2120">
            <v>0</v>
          </cell>
          <cell r="G2120">
            <v>0</v>
          </cell>
          <cell r="N2120">
            <v>0</v>
          </cell>
          <cell r="P2120">
            <v>0</v>
          </cell>
        </row>
        <row r="2121">
          <cell r="B2121">
            <v>0</v>
          </cell>
          <cell r="D2121">
            <v>0</v>
          </cell>
          <cell r="E2121">
            <v>0</v>
          </cell>
          <cell r="F2121">
            <v>0</v>
          </cell>
          <cell r="G2121">
            <v>0</v>
          </cell>
          <cell r="N2121">
            <v>0</v>
          </cell>
          <cell r="P2121">
            <v>0</v>
          </cell>
        </row>
        <row r="2122">
          <cell r="B2122">
            <v>0</v>
          </cell>
          <cell r="D2122">
            <v>0</v>
          </cell>
          <cell r="E2122">
            <v>0</v>
          </cell>
          <cell r="F2122">
            <v>0</v>
          </cell>
          <cell r="G2122">
            <v>0</v>
          </cell>
          <cell r="N2122">
            <v>0</v>
          </cell>
          <cell r="P2122">
            <v>0</v>
          </cell>
        </row>
        <row r="2123">
          <cell r="B2123">
            <v>0</v>
          </cell>
          <cell r="D2123">
            <v>0</v>
          </cell>
          <cell r="E2123">
            <v>0</v>
          </cell>
          <cell r="F2123">
            <v>0</v>
          </cell>
          <cell r="G2123">
            <v>0</v>
          </cell>
          <cell r="N2123">
            <v>0</v>
          </cell>
          <cell r="P2123">
            <v>0</v>
          </cell>
        </row>
        <row r="2124">
          <cell r="B2124">
            <v>0</v>
          </cell>
          <cell r="D2124">
            <v>0</v>
          </cell>
          <cell r="E2124">
            <v>0</v>
          </cell>
          <cell r="F2124">
            <v>0</v>
          </cell>
          <cell r="G2124">
            <v>0</v>
          </cell>
          <cell r="N2124">
            <v>0</v>
          </cell>
          <cell r="P2124">
            <v>0</v>
          </cell>
        </row>
        <row r="2125">
          <cell r="B2125">
            <v>0</v>
          </cell>
          <cell r="D2125">
            <v>0</v>
          </cell>
          <cell r="E2125">
            <v>0</v>
          </cell>
          <cell r="F2125">
            <v>0</v>
          </cell>
          <cell r="G2125">
            <v>0</v>
          </cell>
          <cell r="N2125">
            <v>0</v>
          </cell>
          <cell r="P2125">
            <v>0</v>
          </cell>
        </row>
        <row r="2126">
          <cell r="B2126">
            <v>0</v>
          </cell>
          <cell r="D2126">
            <v>0</v>
          </cell>
          <cell r="E2126">
            <v>0</v>
          </cell>
          <cell r="F2126">
            <v>0</v>
          </cell>
          <cell r="G2126">
            <v>0</v>
          </cell>
          <cell r="N2126">
            <v>0</v>
          </cell>
          <cell r="P2126">
            <v>0</v>
          </cell>
        </row>
        <row r="2127">
          <cell r="B2127">
            <v>0</v>
          </cell>
          <cell r="D2127">
            <v>0</v>
          </cell>
          <cell r="E2127">
            <v>0</v>
          </cell>
          <cell r="F2127">
            <v>0</v>
          </cell>
          <cell r="G2127">
            <v>0</v>
          </cell>
          <cell r="N2127">
            <v>0</v>
          </cell>
          <cell r="P2127">
            <v>0</v>
          </cell>
        </row>
        <row r="2128">
          <cell r="B2128">
            <v>0</v>
          </cell>
          <cell r="D2128">
            <v>0</v>
          </cell>
          <cell r="E2128">
            <v>0</v>
          </cell>
          <cell r="F2128">
            <v>0</v>
          </cell>
          <cell r="G2128">
            <v>0</v>
          </cell>
          <cell r="N2128">
            <v>0</v>
          </cell>
          <cell r="P2128">
            <v>0</v>
          </cell>
        </row>
        <row r="2129">
          <cell r="B2129">
            <v>0</v>
          </cell>
          <cell r="D2129">
            <v>0</v>
          </cell>
          <cell r="E2129">
            <v>0</v>
          </cell>
          <cell r="F2129">
            <v>0</v>
          </cell>
          <cell r="G2129">
            <v>0</v>
          </cell>
          <cell r="N2129">
            <v>0</v>
          </cell>
          <cell r="P2129">
            <v>0</v>
          </cell>
        </row>
        <row r="2130">
          <cell r="B2130">
            <v>0</v>
          </cell>
          <cell r="D2130">
            <v>0</v>
          </cell>
          <cell r="E2130">
            <v>0</v>
          </cell>
          <cell r="F2130">
            <v>0</v>
          </cell>
          <cell r="G2130">
            <v>0</v>
          </cell>
          <cell r="N2130">
            <v>0</v>
          </cell>
          <cell r="P2130">
            <v>0</v>
          </cell>
        </row>
        <row r="2131">
          <cell r="B2131">
            <v>0</v>
          </cell>
          <cell r="D2131">
            <v>0</v>
          </cell>
          <cell r="E2131">
            <v>0</v>
          </cell>
          <cell r="F2131">
            <v>0</v>
          </cell>
          <cell r="G2131">
            <v>0</v>
          </cell>
          <cell r="N2131">
            <v>0</v>
          </cell>
          <cell r="P2131">
            <v>0</v>
          </cell>
        </row>
        <row r="2132">
          <cell r="B2132">
            <v>0</v>
          </cell>
          <cell r="D2132">
            <v>0</v>
          </cell>
          <cell r="E2132">
            <v>0</v>
          </cell>
          <cell r="F2132">
            <v>0</v>
          </cell>
          <cell r="G2132">
            <v>0</v>
          </cell>
          <cell r="N2132">
            <v>0</v>
          </cell>
          <cell r="P2132">
            <v>0</v>
          </cell>
        </row>
        <row r="2133">
          <cell r="B2133">
            <v>0</v>
          </cell>
          <cell r="D2133">
            <v>0</v>
          </cell>
          <cell r="E2133">
            <v>0</v>
          </cell>
          <cell r="F2133">
            <v>0</v>
          </cell>
          <cell r="G2133">
            <v>0</v>
          </cell>
          <cell r="N2133">
            <v>0</v>
          </cell>
          <cell r="P2133">
            <v>0</v>
          </cell>
        </row>
        <row r="2134">
          <cell r="B2134">
            <v>0</v>
          </cell>
          <cell r="D2134">
            <v>0</v>
          </cell>
          <cell r="E2134">
            <v>0</v>
          </cell>
          <cell r="F2134">
            <v>0</v>
          </cell>
          <cell r="G2134">
            <v>0</v>
          </cell>
          <cell r="N2134">
            <v>0</v>
          </cell>
          <cell r="P2134">
            <v>0</v>
          </cell>
        </row>
        <row r="2135">
          <cell r="B2135">
            <v>0</v>
          </cell>
          <cell r="D2135">
            <v>0</v>
          </cell>
          <cell r="E2135">
            <v>0</v>
          </cell>
          <cell r="F2135">
            <v>0</v>
          </cell>
          <cell r="G2135">
            <v>0</v>
          </cell>
          <cell r="N2135">
            <v>0</v>
          </cell>
          <cell r="P2135">
            <v>0</v>
          </cell>
        </row>
        <row r="2136">
          <cell r="B2136">
            <v>0</v>
          </cell>
          <cell r="D2136">
            <v>0</v>
          </cell>
          <cell r="E2136">
            <v>0</v>
          </cell>
          <cell r="F2136">
            <v>0</v>
          </cell>
          <cell r="G2136">
            <v>0</v>
          </cell>
          <cell r="N2136">
            <v>0</v>
          </cell>
          <cell r="P2136">
            <v>0</v>
          </cell>
        </row>
        <row r="2137">
          <cell r="B2137">
            <v>0</v>
          </cell>
          <cell r="D2137">
            <v>0</v>
          </cell>
          <cell r="E2137">
            <v>0</v>
          </cell>
          <cell r="F2137">
            <v>0</v>
          </cell>
          <cell r="G2137">
            <v>0</v>
          </cell>
          <cell r="N2137">
            <v>0</v>
          </cell>
          <cell r="P2137">
            <v>0</v>
          </cell>
        </row>
        <row r="2138">
          <cell r="B2138">
            <v>0</v>
          </cell>
          <cell r="D2138">
            <v>0</v>
          </cell>
          <cell r="E2138">
            <v>0</v>
          </cell>
          <cell r="F2138">
            <v>0</v>
          </cell>
          <cell r="G2138">
            <v>0</v>
          </cell>
          <cell r="N2138">
            <v>0</v>
          </cell>
          <cell r="P2138">
            <v>0</v>
          </cell>
        </row>
        <row r="2139">
          <cell r="B2139">
            <v>0</v>
          </cell>
          <cell r="D2139">
            <v>0</v>
          </cell>
          <cell r="E2139">
            <v>0</v>
          </cell>
          <cell r="F2139">
            <v>0</v>
          </cell>
          <cell r="G2139">
            <v>0</v>
          </cell>
          <cell r="N2139">
            <v>0</v>
          </cell>
          <cell r="P2139">
            <v>0</v>
          </cell>
        </row>
        <row r="2140">
          <cell r="B2140">
            <v>0</v>
          </cell>
          <cell r="D2140">
            <v>0</v>
          </cell>
          <cell r="E2140">
            <v>0</v>
          </cell>
          <cell r="F2140">
            <v>0</v>
          </cell>
          <cell r="G2140">
            <v>0</v>
          </cell>
          <cell r="N2140">
            <v>0</v>
          </cell>
          <cell r="P2140">
            <v>0</v>
          </cell>
        </row>
        <row r="2141">
          <cell r="B2141">
            <v>0</v>
          </cell>
          <cell r="D2141">
            <v>0</v>
          </cell>
          <cell r="E2141">
            <v>0</v>
          </cell>
          <cell r="F2141">
            <v>0</v>
          </cell>
          <cell r="G2141">
            <v>0</v>
          </cell>
          <cell r="N2141">
            <v>0</v>
          </cell>
          <cell r="P2141">
            <v>0</v>
          </cell>
        </row>
        <row r="2142">
          <cell r="B2142">
            <v>0</v>
          </cell>
          <cell r="D2142">
            <v>0</v>
          </cell>
          <cell r="E2142">
            <v>0</v>
          </cell>
          <cell r="F2142">
            <v>0</v>
          </cell>
          <cell r="G2142">
            <v>0</v>
          </cell>
          <cell r="N2142">
            <v>0</v>
          </cell>
          <cell r="P2142">
            <v>0</v>
          </cell>
        </row>
        <row r="2143">
          <cell r="B2143">
            <v>0</v>
          </cell>
          <cell r="D2143">
            <v>0</v>
          </cell>
          <cell r="E2143">
            <v>0</v>
          </cell>
          <cell r="F2143">
            <v>0</v>
          </cell>
          <cell r="G2143">
            <v>0</v>
          </cell>
          <cell r="N2143">
            <v>0</v>
          </cell>
          <cell r="P2143">
            <v>0</v>
          </cell>
        </row>
        <row r="2144">
          <cell r="B2144">
            <v>0</v>
          </cell>
          <cell r="D2144">
            <v>0</v>
          </cell>
          <cell r="E2144">
            <v>0</v>
          </cell>
          <cell r="F2144">
            <v>0</v>
          </cell>
          <cell r="G2144">
            <v>0</v>
          </cell>
          <cell r="N2144">
            <v>0</v>
          </cell>
          <cell r="P2144">
            <v>0</v>
          </cell>
        </row>
        <row r="2145">
          <cell r="B2145">
            <v>0</v>
          </cell>
          <cell r="D2145">
            <v>0</v>
          </cell>
          <cell r="E2145">
            <v>0</v>
          </cell>
          <cell r="F2145">
            <v>0</v>
          </cell>
          <cell r="G2145">
            <v>0</v>
          </cell>
          <cell r="N2145">
            <v>0</v>
          </cell>
          <cell r="P2145">
            <v>0</v>
          </cell>
        </row>
        <row r="2146">
          <cell r="B2146">
            <v>0</v>
          </cell>
          <cell r="D2146">
            <v>0</v>
          </cell>
          <cell r="E2146">
            <v>0</v>
          </cell>
          <cell r="F2146">
            <v>0</v>
          </cell>
          <cell r="G2146">
            <v>0</v>
          </cell>
          <cell r="N2146">
            <v>0</v>
          </cell>
          <cell r="P2146">
            <v>0</v>
          </cell>
        </row>
        <row r="2147">
          <cell r="B2147">
            <v>0</v>
          </cell>
          <cell r="D2147">
            <v>0</v>
          </cell>
          <cell r="E2147">
            <v>0</v>
          </cell>
          <cell r="F2147">
            <v>0</v>
          </cell>
          <cell r="G2147">
            <v>0</v>
          </cell>
          <cell r="N2147">
            <v>0</v>
          </cell>
          <cell r="P2147">
            <v>0</v>
          </cell>
        </row>
        <row r="2148">
          <cell r="B2148">
            <v>0</v>
          </cell>
          <cell r="D2148">
            <v>0</v>
          </cell>
          <cell r="E2148">
            <v>0</v>
          </cell>
          <cell r="F2148">
            <v>0</v>
          </cell>
          <cell r="G2148">
            <v>0</v>
          </cell>
          <cell r="N2148">
            <v>0</v>
          </cell>
          <cell r="P2148">
            <v>0</v>
          </cell>
        </row>
        <row r="2149">
          <cell r="B2149">
            <v>0</v>
          </cell>
          <cell r="D2149">
            <v>0</v>
          </cell>
          <cell r="E2149">
            <v>0</v>
          </cell>
          <cell r="F2149">
            <v>0</v>
          </cell>
          <cell r="G2149">
            <v>0</v>
          </cell>
          <cell r="N2149">
            <v>0</v>
          </cell>
          <cell r="P2149">
            <v>0</v>
          </cell>
        </row>
        <row r="2150">
          <cell r="B2150">
            <v>0</v>
          </cell>
          <cell r="D2150">
            <v>0</v>
          </cell>
          <cell r="E2150">
            <v>0</v>
          </cell>
          <cell r="F2150">
            <v>0</v>
          </cell>
          <cell r="G2150">
            <v>0</v>
          </cell>
          <cell r="N2150">
            <v>0</v>
          </cell>
          <cell r="P2150">
            <v>0</v>
          </cell>
        </row>
        <row r="2151">
          <cell r="B2151">
            <v>0</v>
          </cell>
          <cell r="D2151">
            <v>0</v>
          </cell>
          <cell r="E2151">
            <v>0</v>
          </cell>
          <cell r="F2151">
            <v>0</v>
          </cell>
          <cell r="G2151">
            <v>0</v>
          </cell>
          <cell r="N2151">
            <v>0</v>
          </cell>
          <cell r="P2151">
            <v>0</v>
          </cell>
        </row>
        <row r="2152">
          <cell r="B2152">
            <v>0</v>
          </cell>
          <cell r="D2152">
            <v>0</v>
          </cell>
          <cell r="E2152">
            <v>0</v>
          </cell>
          <cell r="F2152">
            <v>0</v>
          </cell>
          <cell r="G2152">
            <v>0</v>
          </cell>
          <cell r="N2152">
            <v>0</v>
          </cell>
          <cell r="P2152">
            <v>0</v>
          </cell>
        </row>
        <row r="2153">
          <cell r="B2153">
            <v>0</v>
          </cell>
          <cell r="D2153">
            <v>0</v>
          </cell>
          <cell r="E2153">
            <v>0</v>
          </cell>
          <cell r="F2153">
            <v>0</v>
          </cell>
          <cell r="G2153">
            <v>0</v>
          </cell>
          <cell r="N2153">
            <v>0</v>
          </cell>
          <cell r="P2153">
            <v>0</v>
          </cell>
        </row>
        <row r="2154">
          <cell r="B2154">
            <v>0</v>
          </cell>
          <cell r="D2154">
            <v>0</v>
          </cell>
          <cell r="E2154">
            <v>0</v>
          </cell>
          <cell r="F2154">
            <v>0</v>
          </cell>
          <cell r="G2154">
            <v>0</v>
          </cell>
          <cell r="N2154">
            <v>0</v>
          </cell>
          <cell r="P2154">
            <v>0</v>
          </cell>
        </row>
        <row r="2155">
          <cell r="B2155">
            <v>0</v>
          </cell>
          <cell r="D2155">
            <v>0</v>
          </cell>
          <cell r="E2155">
            <v>0</v>
          </cell>
          <cell r="F2155">
            <v>0</v>
          </cell>
          <cell r="G2155">
            <v>0</v>
          </cell>
          <cell r="N2155">
            <v>0</v>
          </cell>
          <cell r="P2155">
            <v>0</v>
          </cell>
        </row>
        <row r="2156">
          <cell r="B2156">
            <v>0</v>
          </cell>
          <cell r="D2156">
            <v>0</v>
          </cell>
          <cell r="E2156">
            <v>0</v>
          </cell>
          <cell r="F2156">
            <v>0</v>
          </cell>
          <cell r="G2156">
            <v>0</v>
          </cell>
          <cell r="N2156">
            <v>0</v>
          </cell>
          <cell r="P2156">
            <v>0</v>
          </cell>
        </row>
        <row r="2157">
          <cell r="B2157">
            <v>0</v>
          </cell>
          <cell r="D2157">
            <v>0</v>
          </cell>
          <cell r="E2157">
            <v>0</v>
          </cell>
          <cell r="F2157">
            <v>0</v>
          </cell>
          <cell r="G2157">
            <v>0</v>
          </cell>
          <cell r="N2157">
            <v>0</v>
          </cell>
          <cell r="P2157">
            <v>0</v>
          </cell>
        </row>
        <row r="2158">
          <cell r="B2158">
            <v>0</v>
          </cell>
          <cell r="D2158">
            <v>0</v>
          </cell>
          <cell r="E2158">
            <v>0</v>
          </cell>
          <cell r="F2158">
            <v>0</v>
          </cell>
          <cell r="G2158">
            <v>0</v>
          </cell>
          <cell r="N2158">
            <v>0</v>
          </cell>
          <cell r="P2158">
            <v>0</v>
          </cell>
        </row>
        <row r="2159">
          <cell r="B2159">
            <v>0</v>
          </cell>
          <cell r="D2159">
            <v>0</v>
          </cell>
          <cell r="E2159">
            <v>0</v>
          </cell>
          <cell r="F2159">
            <v>0</v>
          </cell>
          <cell r="G2159">
            <v>0</v>
          </cell>
          <cell r="N2159">
            <v>0</v>
          </cell>
          <cell r="P2159">
            <v>0</v>
          </cell>
        </row>
        <row r="2160">
          <cell r="B2160">
            <v>0</v>
          </cell>
          <cell r="D2160">
            <v>0</v>
          </cell>
          <cell r="E2160">
            <v>0</v>
          </cell>
          <cell r="F2160">
            <v>0</v>
          </cell>
          <cell r="G2160">
            <v>0</v>
          </cell>
          <cell r="N2160">
            <v>0</v>
          </cell>
          <cell r="P2160">
            <v>0</v>
          </cell>
        </row>
        <row r="2161">
          <cell r="B2161">
            <v>0</v>
          </cell>
          <cell r="D2161">
            <v>0</v>
          </cell>
          <cell r="E2161">
            <v>0</v>
          </cell>
          <cell r="F2161">
            <v>0</v>
          </cell>
          <cell r="G2161">
            <v>0</v>
          </cell>
          <cell r="N2161">
            <v>0</v>
          </cell>
          <cell r="P2161">
            <v>0</v>
          </cell>
        </row>
        <row r="2162">
          <cell r="B2162">
            <v>0</v>
          </cell>
          <cell r="D2162">
            <v>0</v>
          </cell>
          <cell r="E2162">
            <v>0</v>
          </cell>
          <cell r="F2162">
            <v>0</v>
          </cell>
          <cell r="G2162">
            <v>0</v>
          </cell>
          <cell r="N2162">
            <v>0</v>
          </cell>
          <cell r="P2162">
            <v>0</v>
          </cell>
        </row>
        <row r="2163">
          <cell r="B2163">
            <v>0</v>
          </cell>
          <cell r="D2163">
            <v>0</v>
          </cell>
          <cell r="E2163">
            <v>0</v>
          </cell>
          <cell r="F2163">
            <v>0</v>
          </cell>
          <cell r="G2163">
            <v>0</v>
          </cell>
          <cell r="N2163">
            <v>0</v>
          </cell>
          <cell r="P2163">
            <v>0</v>
          </cell>
        </row>
        <row r="2164">
          <cell r="B2164">
            <v>0</v>
          </cell>
          <cell r="D2164">
            <v>0</v>
          </cell>
          <cell r="E2164">
            <v>0</v>
          </cell>
          <cell r="F2164">
            <v>0</v>
          </cell>
          <cell r="G2164">
            <v>0</v>
          </cell>
          <cell r="N2164">
            <v>0</v>
          </cell>
          <cell r="P2164">
            <v>0</v>
          </cell>
        </row>
        <row r="2165">
          <cell r="B2165">
            <v>0</v>
          </cell>
          <cell r="D2165">
            <v>0</v>
          </cell>
          <cell r="E2165">
            <v>0</v>
          </cell>
          <cell r="F2165">
            <v>0</v>
          </cell>
          <cell r="G2165">
            <v>0</v>
          </cell>
          <cell r="N2165">
            <v>0</v>
          </cell>
          <cell r="P2165">
            <v>0</v>
          </cell>
        </row>
        <row r="2166">
          <cell r="B2166">
            <v>0</v>
          </cell>
          <cell r="D2166">
            <v>0</v>
          </cell>
          <cell r="E2166">
            <v>0</v>
          </cell>
          <cell r="F2166">
            <v>0</v>
          </cell>
          <cell r="G2166">
            <v>0</v>
          </cell>
          <cell r="N2166">
            <v>0</v>
          </cell>
          <cell r="P2166">
            <v>0</v>
          </cell>
        </row>
        <row r="2167">
          <cell r="B2167">
            <v>0</v>
          </cell>
          <cell r="D2167">
            <v>0</v>
          </cell>
          <cell r="E2167">
            <v>0</v>
          </cell>
          <cell r="F2167">
            <v>0</v>
          </cell>
          <cell r="G2167">
            <v>0</v>
          </cell>
          <cell r="N2167">
            <v>0</v>
          </cell>
          <cell r="P2167">
            <v>0</v>
          </cell>
        </row>
        <row r="2168">
          <cell r="B2168">
            <v>0</v>
          </cell>
          <cell r="D2168">
            <v>0</v>
          </cell>
          <cell r="E2168">
            <v>0</v>
          </cell>
          <cell r="F2168">
            <v>0</v>
          </cell>
          <cell r="G2168">
            <v>0</v>
          </cell>
          <cell r="N2168">
            <v>0</v>
          </cell>
          <cell r="P2168">
            <v>0</v>
          </cell>
        </row>
        <row r="2169">
          <cell r="B2169">
            <v>0</v>
          </cell>
          <cell r="D2169">
            <v>0</v>
          </cell>
          <cell r="E2169">
            <v>0</v>
          </cell>
          <cell r="F2169">
            <v>0</v>
          </cell>
          <cell r="G2169">
            <v>0</v>
          </cell>
          <cell r="N2169">
            <v>0</v>
          </cell>
          <cell r="P2169">
            <v>0</v>
          </cell>
        </row>
        <row r="2170">
          <cell r="B2170">
            <v>0</v>
          </cell>
          <cell r="D2170">
            <v>0</v>
          </cell>
          <cell r="E2170">
            <v>0</v>
          </cell>
          <cell r="F2170">
            <v>0</v>
          </cell>
          <cell r="G2170">
            <v>0</v>
          </cell>
          <cell r="N2170">
            <v>0</v>
          </cell>
          <cell r="P2170">
            <v>0</v>
          </cell>
        </row>
        <row r="2171">
          <cell r="B2171">
            <v>0</v>
          </cell>
          <cell r="D2171">
            <v>0</v>
          </cell>
          <cell r="E2171">
            <v>0</v>
          </cell>
          <cell r="F2171">
            <v>0</v>
          </cell>
          <cell r="G2171">
            <v>0</v>
          </cell>
          <cell r="N2171">
            <v>0</v>
          </cell>
          <cell r="P2171">
            <v>0</v>
          </cell>
        </row>
        <row r="2172">
          <cell r="B2172">
            <v>0</v>
          </cell>
          <cell r="D2172">
            <v>0</v>
          </cell>
          <cell r="E2172">
            <v>0</v>
          </cell>
          <cell r="F2172">
            <v>0</v>
          </cell>
          <cell r="G2172">
            <v>0</v>
          </cell>
          <cell r="N2172">
            <v>0</v>
          </cell>
          <cell r="P2172">
            <v>0</v>
          </cell>
        </row>
        <row r="2173">
          <cell r="B2173">
            <v>0</v>
          </cell>
          <cell r="D2173">
            <v>0</v>
          </cell>
          <cell r="E2173">
            <v>0</v>
          </cell>
          <cell r="F2173">
            <v>0</v>
          </cell>
          <cell r="G2173">
            <v>0</v>
          </cell>
          <cell r="N2173">
            <v>0</v>
          </cell>
          <cell r="P2173">
            <v>0</v>
          </cell>
        </row>
        <row r="2174">
          <cell r="B2174">
            <v>0</v>
          </cell>
          <cell r="D2174">
            <v>0</v>
          </cell>
          <cell r="E2174">
            <v>0</v>
          </cell>
          <cell r="F2174">
            <v>0</v>
          </cell>
          <cell r="G2174">
            <v>0</v>
          </cell>
          <cell r="N2174">
            <v>0</v>
          </cell>
          <cell r="P2174">
            <v>0</v>
          </cell>
        </row>
        <row r="2175">
          <cell r="B2175">
            <v>0</v>
          </cell>
          <cell r="D2175">
            <v>0</v>
          </cell>
          <cell r="E2175">
            <v>0</v>
          </cell>
          <cell r="F2175">
            <v>0</v>
          </cell>
          <cell r="G2175">
            <v>0</v>
          </cell>
          <cell r="N2175">
            <v>0</v>
          </cell>
          <cell r="P2175">
            <v>0</v>
          </cell>
        </row>
        <row r="2176">
          <cell r="B2176">
            <v>0</v>
          </cell>
          <cell r="D2176">
            <v>0</v>
          </cell>
          <cell r="E2176">
            <v>0</v>
          </cell>
          <cell r="F2176">
            <v>0</v>
          </cell>
          <cell r="G2176">
            <v>0</v>
          </cell>
          <cell r="N2176">
            <v>0</v>
          </cell>
          <cell r="P2176">
            <v>0</v>
          </cell>
        </row>
        <row r="2177">
          <cell r="B2177">
            <v>0</v>
          </cell>
          <cell r="D2177">
            <v>0</v>
          </cell>
          <cell r="E2177">
            <v>0</v>
          </cell>
          <cell r="F2177">
            <v>0</v>
          </cell>
          <cell r="G2177">
            <v>0</v>
          </cell>
          <cell r="N2177">
            <v>0</v>
          </cell>
          <cell r="P2177">
            <v>0</v>
          </cell>
        </row>
        <row r="2178">
          <cell r="B2178">
            <v>0</v>
          </cell>
          <cell r="D2178">
            <v>0</v>
          </cell>
          <cell r="E2178">
            <v>0</v>
          </cell>
          <cell r="F2178">
            <v>0</v>
          </cell>
          <cell r="G2178">
            <v>0</v>
          </cell>
          <cell r="N2178">
            <v>0</v>
          </cell>
          <cell r="P2178">
            <v>0</v>
          </cell>
        </row>
        <row r="2179">
          <cell r="B2179">
            <v>0</v>
          </cell>
          <cell r="D2179">
            <v>0</v>
          </cell>
          <cell r="E2179">
            <v>0</v>
          </cell>
          <cell r="F2179">
            <v>0</v>
          </cell>
          <cell r="G2179">
            <v>0</v>
          </cell>
          <cell r="N2179">
            <v>0</v>
          </cell>
          <cell r="P2179">
            <v>0</v>
          </cell>
        </row>
        <row r="2180">
          <cell r="B2180">
            <v>0</v>
          </cell>
          <cell r="D2180">
            <v>0</v>
          </cell>
          <cell r="E2180">
            <v>0</v>
          </cell>
          <cell r="F2180">
            <v>0</v>
          </cell>
          <cell r="G2180">
            <v>0</v>
          </cell>
          <cell r="N2180">
            <v>0</v>
          </cell>
          <cell r="P2180">
            <v>0</v>
          </cell>
        </row>
        <row r="2181">
          <cell r="B2181">
            <v>0</v>
          </cell>
          <cell r="D2181">
            <v>0</v>
          </cell>
          <cell r="E2181">
            <v>0</v>
          </cell>
          <cell r="F2181">
            <v>0</v>
          </cell>
          <cell r="G2181">
            <v>0</v>
          </cell>
          <cell r="N2181">
            <v>0</v>
          </cell>
          <cell r="P2181">
            <v>0</v>
          </cell>
        </row>
        <row r="2182">
          <cell r="B2182">
            <v>0</v>
          </cell>
          <cell r="D2182">
            <v>0</v>
          </cell>
          <cell r="E2182">
            <v>0</v>
          </cell>
          <cell r="F2182">
            <v>0</v>
          </cell>
          <cell r="G2182">
            <v>0</v>
          </cell>
          <cell r="N2182">
            <v>0</v>
          </cell>
          <cell r="P2182">
            <v>0</v>
          </cell>
        </row>
        <row r="2183">
          <cell r="B2183">
            <v>0</v>
          </cell>
          <cell r="D2183">
            <v>0</v>
          </cell>
          <cell r="E2183">
            <v>0</v>
          </cell>
          <cell r="F2183">
            <v>0</v>
          </cell>
          <cell r="G2183">
            <v>0</v>
          </cell>
          <cell r="N2183">
            <v>0</v>
          </cell>
          <cell r="P2183">
            <v>0</v>
          </cell>
        </row>
        <row r="2184">
          <cell r="B2184">
            <v>0</v>
          </cell>
          <cell r="D2184">
            <v>0</v>
          </cell>
          <cell r="E2184">
            <v>0</v>
          </cell>
          <cell r="F2184">
            <v>0</v>
          </cell>
          <cell r="G2184">
            <v>0</v>
          </cell>
          <cell r="N2184">
            <v>0</v>
          </cell>
          <cell r="P2184">
            <v>0</v>
          </cell>
        </row>
        <row r="2185">
          <cell r="B2185">
            <v>0</v>
          </cell>
          <cell r="D2185">
            <v>0</v>
          </cell>
          <cell r="E2185">
            <v>0</v>
          </cell>
          <cell r="F2185">
            <v>0</v>
          </cell>
          <cell r="G2185">
            <v>0</v>
          </cell>
          <cell r="N2185">
            <v>0</v>
          </cell>
          <cell r="P2185">
            <v>0</v>
          </cell>
        </row>
        <row r="2186">
          <cell r="B2186">
            <v>0</v>
          </cell>
          <cell r="D2186">
            <v>0</v>
          </cell>
          <cell r="E2186">
            <v>0</v>
          </cell>
          <cell r="F2186">
            <v>0</v>
          </cell>
          <cell r="G2186">
            <v>0</v>
          </cell>
          <cell r="N2186">
            <v>0</v>
          </cell>
          <cell r="P2186">
            <v>0</v>
          </cell>
        </row>
        <row r="2187">
          <cell r="B2187">
            <v>0</v>
          </cell>
          <cell r="D2187">
            <v>0</v>
          </cell>
          <cell r="E2187">
            <v>0</v>
          </cell>
          <cell r="F2187">
            <v>0</v>
          </cell>
          <cell r="G2187">
            <v>0</v>
          </cell>
          <cell r="N2187">
            <v>0</v>
          </cell>
          <cell r="P2187">
            <v>0</v>
          </cell>
        </row>
        <row r="2188">
          <cell r="B2188">
            <v>0</v>
          </cell>
          <cell r="D2188">
            <v>0</v>
          </cell>
          <cell r="E2188">
            <v>0</v>
          </cell>
          <cell r="F2188">
            <v>0</v>
          </cell>
          <cell r="G2188">
            <v>0</v>
          </cell>
          <cell r="N2188">
            <v>0</v>
          </cell>
          <cell r="P2188">
            <v>0</v>
          </cell>
        </row>
        <row r="2189">
          <cell r="B2189">
            <v>0</v>
          </cell>
          <cell r="D2189">
            <v>0</v>
          </cell>
          <cell r="E2189">
            <v>0</v>
          </cell>
          <cell r="F2189">
            <v>0</v>
          </cell>
          <cell r="G2189">
            <v>0</v>
          </cell>
          <cell r="N2189">
            <v>0</v>
          </cell>
          <cell r="P2189">
            <v>0</v>
          </cell>
        </row>
        <row r="2190">
          <cell r="B2190">
            <v>0</v>
          </cell>
          <cell r="D2190">
            <v>0</v>
          </cell>
          <cell r="E2190">
            <v>0</v>
          </cell>
          <cell r="F2190">
            <v>0</v>
          </cell>
          <cell r="G2190">
            <v>0</v>
          </cell>
          <cell r="N2190">
            <v>0</v>
          </cell>
          <cell r="P2190">
            <v>0</v>
          </cell>
        </row>
        <row r="2191">
          <cell r="B2191">
            <v>0</v>
          </cell>
          <cell r="D2191">
            <v>0</v>
          </cell>
          <cell r="E2191">
            <v>0</v>
          </cell>
          <cell r="F2191">
            <v>0</v>
          </cell>
          <cell r="G2191">
            <v>0</v>
          </cell>
          <cell r="N2191">
            <v>0</v>
          </cell>
          <cell r="P2191">
            <v>0</v>
          </cell>
        </row>
        <row r="2192">
          <cell r="B2192">
            <v>0</v>
          </cell>
          <cell r="D2192">
            <v>0</v>
          </cell>
          <cell r="E2192">
            <v>0</v>
          </cell>
          <cell r="F2192">
            <v>0</v>
          </cell>
          <cell r="G2192">
            <v>0</v>
          </cell>
          <cell r="N2192">
            <v>0</v>
          </cell>
          <cell r="P2192">
            <v>0</v>
          </cell>
        </row>
        <row r="2193">
          <cell r="B2193">
            <v>0</v>
          </cell>
          <cell r="D2193">
            <v>0</v>
          </cell>
          <cell r="E2193">
            <v>0</v>
          </cell>
          <cell r="F2193">
            <v>0</v>
          </cell>
          <cell r="G2193">
            <v>0</v>
          </cell>
          <cell r="N2193">
            <v>0</v>
          </cell>
          <cell r="P2193">
            <v>0</v>
          </cell>
        </row>
        <row r="2194">
          <cell r="B2194">
            <v>0</v>
          </cell>
          <cell r="D2194">
            <v>0</v>
          </cell>
          <cell r="E2194">
            <v>0</v>
          </cell>
          <cell r="F2194">
            <v>0</v>
          </cell>
          <cell r="G2194">
            <v>0</v>
          </cell>
          <cell r="N2194">
            <v>0</v>
          </cell>
          <cell r="P2194">
            <v>0</v>
          </cell>
        </row>
        <row r="2195">
          <cell r="B2195">
            <v>0</v>
          </cell>
          <cell r="D2195">
            <v>0</v>
          </cell>
          <cell r="E2195">
            <v>0</v>
          </cell>
          <cell r="F2195">
            <v>0</v>
          </cell>
          <cell r="G2195">
            <v>0</v>
          </cell>
          <cell r="N2195">
            <v>0</v>
          </cell>
          <cell r="P2195">
            <v>0</v>
          </cell>
        </row>
        <row r="2196">
          <cell r="B2196">
            <v>0</v>
          </cell>
          <cell r="D2196">
            <v>0</v>
          </cell>
          <cell r="E2196">
            <v>0</v>
          </cell>
          <cell r="F2196">
            <v>0</v>
          </cell>
          <cell r="G2196">
            <v>0</v>
          </cell>
          <cell r="N2196">
            <v>0</v>
          </cell>
          <cell r="P2196">
            <v>0</v>
          </cell>
        </row>
        <row r="2197">
          <cell r="B2197">
            <v>0</v>
          </cell>
          <cell r="D2197">
            <v>0</v>
          </cell>
          <cell r="E2197">
            <v>0</v>
          </cell>
          <cell r="F2197">
            <v>0</v>
          </cell>
          <cell r="G2197">
            <v>0</v>
          </cell>
          <cell r="N2197">
            <v>0</v>
          </cell>
          <cell r="P2197">
            <v>0</v>
          </cell>
        </row>
        <row r="2198">
          <cell r="B2198">
            <v>0</v>
          </cell>
          <cell r="D2198">
            <v>0</v>
          </cell>
          <cell r="E2198">
            <v>0</v>
          </cell>
          <cell r="F2198">
            <v>0</v>
          </cell>
          <cell r="G2198">
            <v>0</v>
          </cell>
          <cell r="N2198">
            <v>0</v>
          </cell>
          <cell r="P2198">
            <v>0</v>
          </cell>
        </row>
        <row r="2199">
          <cell r="B2199">
            <v>0</v>
          </cell>
          <cell r="D2199">
            <v>0</v>
          </cell>
          <cell r="E2199">
            <v>0</v>
          </cell>
          <cell r="F2199">
            <v>0</v>
          </cell>
          <cell r="G2199">
            <v>0</v>
          </cell>
          <cell r="N2199">
            <v>0</v>
          </cell>
          <cell r="P2199">
            <v>0</v>
          </cell>
        </row>
        <row r="2200">
          <cell r="B2200">
            <v>0</v>
          </cell>
          <cell r="D2200">
            <v>0</v>
          </cell>
          <cell r="E2200">
            <v>0</v>
          </cell>
          <cell r="F2200">
            <v>0</v>
          </cell>
          <cell r="G2200">
            <v>0</v>
          </cell>
          <cell r="N2200">
            <v>0</v>
          </cell>
          <cell r="P2200">
            <v>0</v>
          </cell>
        </row>
        <row r="2201">
          <cell r="B2201">
            <v>0</v>
          </cell>
          <cell r="D2201">
            <v>0</v>
          </cell>
          <cell r="E2201">
            <v>0</v>
          </cell>
          <cell r="F2201">
            <v>0</v>
          </cell>
          <cell r="G2201">
            <v>0</v>
          </cell>
          <cell r="N2201">
            <v>0</v>
          </cell>
          <cell r="P2201">
            <v>0</v>
          </cell>
        </row>
        <row r="2202">
          <cell r="B2202">
            <v>0</v>
          </cell>
          <cell r="D2202">
            <v>0</v>
          </cell>
          <cell r="E2202">
            <v>0</v>
          </cell>
          <cell r="F2202">
            <v>0</v>
          </cell>
          <cell r="G2202">
            <v>0</v>
          </cell>
          <cell r="N2202">
            <v>0</v>
          </cell>
          <cell r="P2202">
            <v>0</v>
          </cell>
        </row>
        <row r="2203">
          <cell r="B2203">
            <v>0</v>
          </cell>
          <cell r="D2203">
            <v>0</v>
          </cell>
          <cell r="E2203">
            <v>0</v>
          </cell>
          <cell r="F2203">
            <v>0</v>
          </cell>
          <cell r="G2203">
            <v>0</v>
          </cell>
          <cell r="N2203">
            <v>0</v>
          </cell>
          <cell r="P2203">
            <v>0</v>
          </cell>
        </row>
        <row r="2204">
          <cell r="B2204">
            <v>0</v>
          </cell>
          <cell r="D2204">
            <v>0</v>
          </cell>
          <cell r="E2204">
            <v>0</v>
          </cell>
          <cell r="F2204">
            <v>0</v>
          </cell>
          <cell r="G2204">
            <v>0</v>
          </cell>
          <cell r="N2204">
            <v>0</v>
          </cell>
          <cell r="P2204">
            <v>0</v>
          </cell>
        </row>
        <row r="2205">
          <cell r="B2205">
            <v>0</v>
          </cell>
          <cell r="D2205">
            <v>0</v>
          </cell>
          <cell r="E2205">
            <v>0</v>
          </cell>
          <cell r="F2205">
            <v>0</v>
          </cell>
          <cell r="G2205">
            <v>0</v>
          </cell>
          <cell r="N2205">
            <v>0</v>
          </cell>
          <cell r="P2205">
            <v>0</v>
          </cell>
        </row>
        <row r="2206">
          <cell r="B2206">
            <v>0</v>
          </cell>
          <cell r="D2206">
            <v>0</v>
          </cell>
          <cell r="E2206">
            <v>0</v>
          </cell>
          <cell r="F2206">
            <v>0</v>
          </cell>
          <cell r="G2206">
            <v>0</v>
          </cell>
          <cell r="N2206">
            <v>0</v>
          </cell>
          <cell r="P2206">
            <v>0</v>
          </cell>
        </row>
        <row r="2207">
          <cell r="B2207">
            <v>0</v>
          </cell>
          <cell r="D2207">
            <v>0</v>
          </cell>
          <cell r="E2207">
            <v>0</v>
          </cell>
          <cell r="F2207">
            <v>0</v>
          </cell>
          <cell r="G2207">
            <v>0</v>
          </cell>
          <cell r="N2207">
            <v>0</v>
          </cell>
          <cell r="P2207">
            <v>0</v>
          </cell>
        </row>
        <row r="2208">
          <cell r="B2208">
            <v>0</v>
          </cell>
          <cell r="D2208">
            <v>0</v>
          </cell>
          <cell r="E2208">
            <v>0</v>
          </cell>
          <cell r="F2208">
            <v>0</v>
          </cell>
          <cell r="G2208">
            <v>0</v>
          </cell>
          <cell r="N2208">
            <v>0</v>
          </cell>
          <cell r="P2208">
            <v>0</v>
          </cell>
        </row>
        <row r="2209">
          <cell r="B2209">
            <v>0</v>
          </cell>
          <cell r="D2209">
            <v>0</v>
          </cell>
          <cell r="E2209">
            <v>0</v>
          </cell>
          <cell r="F2209">
            <v>0</v>
          </cell>
          <cell r="G2209">
            <v>0</v>
          </cell>
          <cell r="N2209">
            <v>0</v>
          </cell>
          <cell r="P2209">
            <v>0</v>
          </cell>
        </row>
        <row r="2210">
          <cell r="B2210">
            <v>0</v>
          </cell>
          <cell r="D2210">
            <v>0</v>
          </cell>
          <cell r="E2210">
            <v>0</v>
          </cell>
          <cell r="F2210">
            <v>0</v>
          </cell>
          <cell r="G2210">
            <v>0</v>
          </cell>
          <cell r="N2210">
            <v>0</v>
          </cell>
          <cell r="P2210">
            <v>0</v>
          </cell>
        </row>
        <row r="2211">
          <cell r="B2211">
            <v>0</v>
          </cell>
          <cell r="D2211">
            <v>0</v>
          </cell>
          <cell r="E2211">
            <v>0</v>
          </cell>
          <cell r="F2211">
            <v>0</v>
          </cell>
          <cell r="G2211">
            <v>0</v>
          </cell>
          <cell r="N2211">
            <v>0</v>
          </cell>
          <cell r="P2211">
            <v>0</v>
          </cell>
        </row>
        <row r="2212">
          <cell r="B2212">
            <v>0</v>
          </cell>
          <cell r="D2212">
            <v>0</v>
          </cell>
          <cell r="E2212">
            <v>0</v>
          </cell>
          <cell r="F2212">
            <v>0</v>
          </cell>
          <cell r="G2212">
            <v>0</v>
          </cell>
          <cell r="N2212">
            <v>0</v>
          </cell>
          <cell r="P2212">
            <v>0</v>
          </cell>
        </row>
        <row r="2213">
          <cell r="B2213">
            <v>0</v>
          </cell>
          <cell r="D2213">
            <v>0</v>
          </cell>
          <cell r="E2213">
            <v>0</v>
          </cell>
          <cell r="F2213">
            <v>0</v>
          </cell>
          <cell r="G2213">
            <v>0</v>
          </cell>
          <cell r="N2213">
            <v>0</v>
          </cell>
          <cell r="P2213">
            <v>0</v>
          </cell>
        </row>
        <row r="2214">
          <cell r="B2214">
            <v>0</v>
          </cell>
          <cell r="D2214">
            <v>0</v>
          </cell>
          <cell r="E2214">
            <v>0</v>
          </cell>
          <cell r="F2214">
            <v>0</v>
          </cell>
          <cell r="G2214">
            <v>0</v>
          </cell>
          <cell r="N2214">
            <v>0</v>
          </cell>
          <cell r="P2214">
            <v>0</v>
          </cell>
        </row>
        <row r="2215">
          <cell r="B2215">
            <v>0</v>
          </cell>
          <cell r="D2215">
            <v>0</v>
          </cell>
          <cell r="E2215">
            <v>0</v>
          </cell>
          <cell r="F2215">
            <v>0</v>
          </cell>
          <cell r="G2215">
            <v>0</v>
          </cell>
          <cell r="N2215">
            <v>0</v>
          </cell>
          <cell r="P2215">
            <v>0</v>
          </cell>
        </row>
        <row r="2216">
          <cell r="B2216">
            <v>0</v>
          </cell>
          <cell r="D2216">
            <v>0</v>
          </cell>
          <cell r="E2216">
            <v>0</v>
          </cell>
          <cell r="F2216">
            <v>0</v>
          </cell>
          <cell r="G2216">
            <v>0</v>
          </cell>
          <cell r="N2216">
            <v>0</v>
          </cell>
          <cell r="P2216">
            <v>0</v>
          </cell>
        </row>
        <row r="2217">
          <cell r="B2217">
            <v>0</v>
          </cell>
          <cell r="D2217">
            <v>0</v>
          </cell>
          <cell r="E2217">
            <v>0</v>
          </cell>
          <cell r="F2217">
            <v>0</v>
          </cell>
          <cell r="G2217">
            <v>0</v>
          </cell>
          <cell r="N2217">
            <v>0</v>
          </cell>
          <cell r="P2217">
            <v>0</v>
          </cell>
        </row>
        <row r="2218">
          <cell r="B2218">
            <v>0</v>
          </cell>
          <cell r="D2218">
            <v>0</v>
          </cell>
          <cell r="E2218">
            <v>0</v>
          </cell>
          <cell r="F2218">
            <v>0</v>
          </cell>
          <cell r="G2218">
            <v>0</v>
          </cell>
          <cell r="N2218">
            <v>0</v>
          </cell>
          <cell r="P2218">
            <v>0</v>
          </cell>
        </row>
        <row r="2219">
          <cell r="B2219">
            <v>0</v>
          </cell>
          <cell r="D2219">
            <v>0</v>
          </cell>
          <cell r="E2219">
            <v>0</v>
          </cell>
          <cell r="F2219">
            <v>0</v>
          </cell>
          <cell r="G2219">
            <v>0</v>
          </cell>
          <cell r="N2219">
            <v>0</v>
          </cell>
          <cell r="P2219">
            <v>0</v>
          </cell>
        </row>
        <row r="2220">
          <cell r="B2220">
            <v>0</v>
          </cell>
          <cell r="D2220">
            <v>0</v>
          </cell>
          <cell r="E2220">
            <v>0</v>
          </cell>
          <cell r="F2220">
            <v>0</v>
          </cell>
          <cell r="G2220">
            <v>0</v>
          </cell>
          <cell r="N2220">
            <v>0</v>
          </cell>
          <cell r="P2220">
            <v>0</v>
          </cell>
        </row>
        <row r="2221">
          <cell r="B2221">
            <v>0</v>
          </cell>
          <cell r="D2221">
            <v>0</v>
          </cell>
          <cell r="E2221">
            <v>0</v>
          </cell>
          <cell r="F2221">
            <v>0</v>
          </cell>
          <cell r="G2221">
            <v>0</v>
          </cell>
          <cell r="N2221">
            <v>0</v>
          </cell>
          <cell r="P2221">
            <v>0</v>
          </cell>
        </row>
        <row r="2222">
          <cell r="B2222">
            <v>0</v>
          </cell>
          <cell r="D2222">
            <v>0</v>
          </cell>
          <cell r="E2222">
            <v>0</v>
          </cell>
          <cell r="F2222">
            <v>0</v>
          </cell>
          <cell r="G2222">
            <v>0</v>
          </cell>
          <cell r="N2222">
            <v>0</v>
          </cell>
          <cell r="P2222">
            <v>0</v>
          </cell>
        </row>
        <row r="2223">
          <cell r="B2223">
            <v>0</v>
          </cell>
          <cell r="D2223">
            <v>0</v>
          </cell>
          <cell r="E2223">
            <v>0</v>
          </cell>
          <cell r="F2223">
            <v>0</v>
          </cell>
          <cell r="G2223">
            <v>0</v>
          </cell>
          <cell r="N2223">
            <v>0</v>
          </cell>
          <cell r="P2223">
            <v>0</v>
          </cell>
        </row>
        <row r="2224">
          <cell r="B2224">
            <v>0</v>
          </cell>
          <cell r="D2224">
            <v>0</v>
          </cell>
          <cell r="E2224">
            <v>0</v>
          </cell>
          <cell r="F2224">
            <v>0</v>
          </cell>
          <cell r="G2224">
            <v>0</v>
          </cell>
          <cell r="N2224">
            <v>0</v>
          </cell>
          <cell r="P2224">
            <v>0</v>
          </cell>
        </row>
        <row r="2225">
          <cell r="B2225">
            <v>0</v>
          </cell>
          <cell r="D2225">
            <v>0</v>
          </cell>
          <cell r="E2225">
            <v>0</v>
          </cell>
          <cell r="F2225">
            <v>0</v>
          </cell>
          <cell r="G2225">
            <v>0</v>
          </cell>
          <cell r="N2225">
            <v>0</v>
          </cell>
          <cell r="P2225">
            <v>0</v>
          </cell>
        </row>
        <row r="2226">
          <cell r="B2226">
            <v>0</v>
          </cell>
          <cell r="D2226">
            <v>0</v>
          </cell>
          <cell r="E2226">
            <v>0</v>
          </cell>
          <cell r="F2226">
            <v>0</v>
          </cell>
          <cell r="G2226">
            <v>0</v>
          </cell>
          <cell r="N2226">
            <v>0</v>
          </cell>
          <cell r="P2226">
            <v>0</v>
          </cell>
        </row>
        <row r="2227">
          <cell r="B2227">
            <v>0</v>
          </cell>
          <cell r="D2227">
            <v>0</v>
          </cell>
          <cell r="E2227">
            <v>0</v>
          </cell>
          <cell r="F2227">
            <v>0</v>
          </cell>
          <cell r="G2227">
            <v>0</v>
          </cell>
          <cell r="N2227">
            <v>0</v>
          </cell>
          <cell r="P2227">
            <v>0</v>
          </cell>
        </row>
        <row r="2228">
          <cell r="B2228">
            <v>0</v>
          </cell>
          <cell r="D2228">
            <v>0</v>
          </cell>
          <cell r="E2228">
            <v>0</v>
          </cell>
          <cell r="F2228">
            <v>0</v>
          </cell>
          <cell r="G2228">
            <v>0</v>
          </cell>
          <cell r="N2228">
            <v>0</v>
          </cell>
          <cell r="P2228">
            <v>0</v>
          </cell>
        </row>
        <row r="2229">
          <cell r="B2229">
            <v>0</v>
          </cell>
          <cell r="D2229">
            <v>0</v>
          </cell>
          <cell r="E2229">
            <v>0</v>
          </cell>
          <cell r="F2229">
            <v>0</v>
          </cell>
          <cell r="G2229">
            <v>0</v>
          </cell>
          <cell r="N2229">
            <v>0</v>
          </cell>
          <cell r="P2229">
            <v>0</v>
          </cell>
        </row>
        <row r="2230">
          <cell r="B2230">
            <v>0</v>
          </cell>
          <cell r="D2230">
            <v>0</v>
          </cell>
          <cell r="E2230">
            <v>0</v>
          </cell>
          <cell r="F2230">
            <v>0</v>
          </cell>
          <cell r="G2230">
            <v>0</v>
          </cell>
          <cell r="N2230">
            <v>0</v>
          </cell>
          <cell r="P2230">
            <v>0</v>
          </cell>
        </row>
        <row r="2231">
          <cell r="B2231">
            <v>0</v>
          </cell>
          <cell r="D2231">
            <v>0</v>
          </cell>
          <cell r="E2231">
            <v>0</v>
          </cell>
          <cell r="F2231">
            <v>0</v>
          </cell>
          <cell r="G2231">
            <v>0</v>
          </cell>
          <cell r="N2231">
            <v>0</v>
          </cell>
          <cell r="P2231">
            <v>0</v>
          </cell>
        </row>
        <row r="2232">
          <cell r="B2232">
            <v>0</v>
          </cell>
          <cell r="D2232">
            <v>0</v>
          </cell>
          <cell r="E2232">
            <v>0</v>
          </cell>
          <cell r="F2232">
            <v>0</v>
          </cell>
          <cell r="G2232">
            <v>0</v>
          </cell>
          <cell r="N2232">
            <v>0</v>
          </cell>
          <cell r="P2232">
            <v>0</v>
          </cell>
        </row>
        <row r="2233">
          <cell r="B2233">
            <v>0</v>
          </cell>
          <cell r="D2233">
            <v>0</v>
          </cell>
          <cell r="E2233">
            <v>0</v>
          </cell>
          <cell r="F2233">
            <v>0</v>
          </cell>
          <cell r="G2233">
            <v>0</v>
          </cell>
          <cell r="N2233">
            <v>0</v>
          </cell>
          <cell r="P2233">
            <v>0</v>
          </cell>
        </row>
        <row r="2234">
          <cell r="B2234">
            <v>0</v>
          </cell>
          <cell r="D2234">
            <v>0</v>
          </cell>
          <cell r="E2234">
            <v>0</v>
          </cell>
          <cell r="F2234">
            <v>0</v>
          </cell>
          <cell r="G2234">
            <v>0</v>
          </cell>
          <cell r="N2234">
            <v>0</v>
          </cell>
          <cell r="P2234">
            <v>0</v>
          </cell>
        </row>
        <row r="2235">
          <cell r="B2235">
            <v>0</v>
          </cell>
          <cell r="D2235">
            <v>0</v>
          </cell>
          <cell r="E2235">
            <v>0</v>
          </cell>
          <cell r="F2235">
            <v>0</v>
          </cell>
          <cell r="G2235">
            <v>0</v>
          </cell>
          <cell r="N2235">
            <v>0</v>
          </cell>
          <cell r="P2235">
            <v>0</v>
          </cell>
        </row>
        <row r="2236">
          <cell r="B2236">
            <v>0</v>
          </cell>
          <cell r="D2236">
            <v>0</v>
          </cell>
          <cell r="E2236">
            <v>0</v>
          </cell>
          <cell r="F2236">
            <v>0</v>
          </cell>
          <cell r="G2236">
            <v>0</v>
          </cell>
          <cell r="N2236">
            <v>0</v>
          </cell>
          <cell r="P2236">
            <v>0</v>
          </cell>
        </row>
        <row r="2237">
          <cell r="B2237">
            <v>0</v>
          </cell>
          <cell r="D2237">
            <v>0</v>
          </cell>
          <cell r="E2237">
            <v>0</v>
          </cell>
          <cell r="F2237">
            <v>0</v>
          </cell>
          <cell r="G2237">
            <v>0</v>
          </cell>
          <cell r="N2237">
            <v>0</v>
          </cell>
          <cell r="P2237">
            <v>0</v>
          </cell>
        </row>
        <row r="2238">
          <cell r="B2238">
            <v>0</v>
          </cell>
          <cell r="D2238">
            <v>0</v>
          </cell>
          <cell r="E2238">
            <v>0</v>
          </cell>
          <cell r="F2238">
            <v>0</v>
          </cell>
          <cell r="G2238">
            <v>0</v>
          </cell>
          <cell r="N2238">
            <v>0</v>
          </cell>
          <cell r="P2238">
            <v>0</v>
          </cell>
        </row>
        <row r="2239">
          <cell r="B2239">
            <v>0</v>
          </cell>
          <cell r="D2239">
            <v>0</v>
          </cell>
          <cell r="E2239">
            <v>0</v>
          </cell>
          <cell r="F2239">
            <v>0</v>
          </cell>
          <cell r="G2239">
            <v>0</v>
          </cell>
          <cell r="N2239">
            <v>0</v>
          </cell>
          <cell r="P2239">
            <v>0</v>
          </cell>
        </row>
        <row r="2240">
          <cell r="B2240">
            <v>0</v>
          </cell>
          <cell r="D2240">
            <v>0</v>
          </cell>
          <cell r="E2240">
            <v>0</v>
          </cell>
          <cell r="F2240">
            <v>0</v>
          </cell>
          <cell r="G2240">
            <v>0</v>
          </cell>
          <cell r="N2240">
            <v>0</v>
          </cell>
          <cell r="P2240">
            <v>0</v>
          </cell>
        </row>
        <row r="2241">
          <cell r="B2241">
            <v>0</v>
          </cell>
          <cell r="D2241">
            <v>0</v>
          </cell>
          <cell r="E2241">
            <v>0</v>
          </cell>
          <cell r="F2241">
            <v>0</v>
          </cell>
          <cell r="G2241">
            <v>0</v>
          </cell>
          <cell r="N2241">
            <v>0</v>
          </cell>
          <cell r="P2241">
            <v>0</v>
          </cell>
        </row>
        <row r="2242">
          <cell r="B2242">
            <v>0</v>
          </cell>
          <cell r="D2242">
            <v>0</v>
          </cell>
          <cell r="E2242">
            <v>0</v>
          </cell>
          <cell r="F2242">
            <v>0</v>
          </cell>
          <cell r="G2242">
            <v>0</v>
          </cell>
          <cell r="N2242">
            <v>0</v>
          </cell>
          <cell r="P2242">
            <v>0</v>
          </cell>
        </row>
        <row r="2243">
          <cell r="B2243">
            <v>0</v>
          </cell>
          <cell r="D2243">
            <v>0</v>
          </cell>
          <cell r="E2243">
            <v>0</v>
          </cell>
          <cell r="F2243">
            <v>0</v>
          </cell>
          <cell r="G2243">
            <v>0</v>
          </cell>
          <cell r="N2243">
            <v>0</v>
          </cell>
          <cell r="P2243">
            <v>0</v>
          </cell>
        </row>
        <row r="2244">
          <cell r="B2244">
            <v>0</v>
          </cell>
          <cell r="D2244">
            <v>0</v>
          </cell>
          <cell r="E2244">
            <v>0</v>
          </cell>
          <cell r="F2244">
            <v>0</v>
          </cell>
          <cell r="G2244">
            <v>0</v>
          </cell>
          <cell r="N2244">
            <v>0</v>
          </cell>
          <cell r="P2244">
            <v>0</v>
          </cell>
        </row>
        <row r="2245">
          <cell r="B2245">
            <v>0</v>
          </cell>
          <cell r="D2245">
            <v>0</v>
          </cell>
          <cell r="E2245">
            <v>0</v>
          </cell>
          <cell r="F2245">
            <v>0</v>
          </cell>
          <cell r="G2245">
            <v>0</v>
          </cell>
          <cell r="N2245">
            <v>0</v>
          </cell>
          <cell r="P2245">
            <v>0</v>
          </cell>
        </row>
        <row r="2246">
          <cell r="B2246">
            <v>0</v>
          </cell>
          <cell r="D2246">
            <v>0</v>
          </cell>
          <cell r="E2246">
            <v>0</v>
          </cell>
          <cell r="F2246">
            <v>0</v>
          </cell>
          <cell r="G2246">
            <v>0</v>
          </cell>
          <cell r="N2246">
            <v>0</v>
          </cell>
          <cell r="P2246">
            <v>0</v>
          </cell>
        </row>
        <row r="2247">
          <cell r="B2247">
            <v>0</v>
          </cell>
          <cell r="D2247">
            <v>0</v>
          </cell>
          <cell r="E2247">
            <v>0</v>
          </cell>
          <cell r="F2247">
            <v>0</v>
          </cell>
          <cell r="G2247">
            <v>0</v>
          </cell>
          <cell r="N2247">
            <v>0</v>
          </cell>
          <cell r="P2247">
            <v>0</v>
          </cell>
        </row>
        <row r="2248">
          <cell r="B2248">
            <v>0</v>
          </cell>
          <cell r="D2248">
            <v>0</v>
          </cell>
          <cell r="E2248">
            <v>0</v>
          </cell>
          <cell r="F2248">
            <v>0</v>
          </cell>
          <cell r="G2248">
            <v>0</v>
          </cell>
          <cell r="N2248">
            <v>0</v>
          </cell>
          <cell r="P2248">
            <v>0</v>
          </cell>
        </row>
        <row r="2249">
          <cell r="B2249">
            <v>0</v>
          </cell>
          <cell r="D2249">
            <v>0</v>
          </cell>
          <cell r="E2249">
            <v>0</v>
          </cell>
          <cell r="F2249">
            <v>0</v>
          </cell>
          <cell r="G2249">
            <v>0</v>
          </cell>
          <cell r="N2249">
            <v>0</v>
          </cell>
          <cell r="P2249">
            <v>0</v>
          </cell>
        </row>
        <row r="2250">
          <cell r="B2250">
            <v>0</v>
          </cell>
          <cell r="D2250">
            <v>0</v>
          </cell>
          <cell r="E2250">
            <v>0</v>
          </cell>
          <cell r="F2250">
            <v>0</v>
          </cell>
          <cell r="G2250">
            <v>0</v>
          </cell>
          <cell r="N2250">
            <v>0</v>
          </cell>
          <cell r="P2250">
            <v>0</v>
          </cell>
        </row>
        <row r="2251">
          <cell r="B2251">
            <v>0</v>
          </cell>
          <cell r="D2251">
            <v>0</v>
          </cell>
          <cell r="E2251">
            <v>0</v>
          </cell>
          <cell r="F2251">
            <v>0</v>
          </cell>
          <cell r="G2251">
            <v>0</v>
          </cell>
          <cell r="N2251">
            <v>0</v>
          </cell>
          <cell r="P2251">
            <v>0</v>
          </cell>
        </row>
        <row r="2252">
          <cell r="B2252">
            <v>0</v>
          </cell>
          <cell r="D2252">
            <v>0</v>
          </cell>
          <cell r="E2252">
            <v>0</v>
          </cell>
          <cell r="F2252">
            <v>0</v>
          </cell>
          <cell r="G2252">
            <v>0</v>
          </cell>
          <cell r="N2252">
            <v>0</v>
          </cell>
          <cell r="P2252">
            <v>0</v>
          </cell>
        </row>
        <row r="2253">
          <cell r="B2253">
            <v>0</v>
          </cell>
          <cell r="D2253">
            <v>0</v>
          </cell>
          <cell r="E2253">
            <v>0</v>
          </cell>
          <cell r="F2253">
            <v>0</v>
          </cell>
          <cell r="G2253">
            <v>0</v>
          </cell>
          <cell r="N2253">
            <v>0</v>
          </cell>
          <cell r="P2253">
            <v>0</v>
          </cell>
        </row>
        <row r="2254">
          <cell r="B2254">
            <v>0</v>
          </cell>
          <cell r="D2254">
            <v>0</v>
          </cell>
          <cell r="E2254">
            <v>0</v>
          </cell>
          <cell r="F2254">
            <v>0</v>
          </cell>
          <cell r="G2254">
            <v>0</v>
          </cell>
          <cell r="N2254">
            <v>0</v>
          </cell>
          <cell r="P2254">
            <v>0</v>
          </cell>
        </row>
        <row r="2255">
          <cell r="B2255">
            <v>0</v>
          </cell>
          <cell r="D2255">
            <v>0</v>
          </cell>
          <cell r="E2255">
            <v>0</v>
          </cell>
          <cell r="F2255">
            <v>0</v>
          </cell>
          <cell r="G2255">
            <v>0</v>
          </cell>
          <cell r="N2255">
            <v>0</v>
          </cell>
          <cell r="P2255">
            <v>0</v>
          </cell>
        </row>
        <row r="2256">
          <cell r="B2256">
            <v>0</v>
          </cell>
          <cell r="D2256">
            <v>0</v>
          </cell>
          <cell r="E2256">
            <v>0</v>
          </cell>
          <cell r="F2256">
            <v>0</v>
          </cell>
          <cell r="G2256">
            <v>0</v>
          </cell>
          <cell r="N2256">
            <v>0</v>
          </cell>
          <cell r="P2256">
            <v>0</v>
          </cell>
        </row>
        <row r="2257">
          <cell r="B2257">
            <v>0</v>
          </cell>
          <cell r="D2257">
            <v>0</v>
          </cell>
          <cell r="E2257">
            <v>0</v>
          </cell>
          <cell r="F2257">
            <v>0</v>
          </cell>
          <cell r="G2257">
            <v>0</v>
          </cell>
          <cell r="N2257">
            <v>0</v>
          </cell>
          <cell r="P2257">
            <v>0</v>
          </cell>
        </row>
        <row r="2258">
          <cell r="B2258">
            <v>0</v>
          </cell>
          <cell r="D2258">
            <v>0</v>
          </cell>
          <cell r="E2258">
            <v>0</v>
          </cell>
          <cell r="F2258">
            <v>0</v>
          </cell>
          <cell r="G2258">
            <v>0</v>
          </cell>
          <cell r="N2258">
            <v>0</v>
          </cell>
          <cell r="P2258">
            <v>0</v>
          </cell>
        </row>
        <row r="2259">
          <cell r="B2259">
            <v>0</v>
          </cell>
          <cell r="D2259">
            <v>0</v>
          </cell>
          <cell r="E2259">
            <v>0</v>
          </cell>
          <cell r="F2259">
            <v>0</v>
          </cell>
          <cell r="G2259">
            <v>0</v>
          </cell>
          <cell r="N2259">
            <v>0</v>
          </cell>
          <cell r="P2259">
            <v>0</v>
          </cell>
        </row>
        <row r="2260">
          <cell r="B2260">
            <v>0</v>
          </cell>
          <cell r="D2260">
            <v>0</v>
          </cell>
          <cell r="E2260">
            <v>0</v>
          </cell>
          <cell r="F2260">
            <v>0</v>
          </cell>
          <cell r="G2260">
            <v>0</v>
          </cell>
          <cell r="N2260">
            <v>0</v>
          </cell>
          <cell r="P2260">
            <v>0</v>
          </cell>
        </row>
        <row r="2261">
          <cell r="B2261">
            <v>0</v>
          </cell>
          <cell r="D2261">
            <v>0</v>
          </cell>
          <cell r="E2261">
            <v>0</v>
          </cell>
          <cell r="F2261">
            <v>0</v>
          </cell>
          <cell r="G2261">
            <v>0</v>
          </cell>
          <cell r="N2261">
            <v>0</v>
          </cell>
          <cell r="P2261">
            <v>0</v>
          </cell>
        </row>
        <row r="2262">
          <cell r="B2262">
            <v>0</v>
          </cell>
          <cell r="D2262">
            <v>0</v>
          </cell>
          <cell r="E2262">
            <v>0</v>
          </cell>
          <cell r="F2262">
            <v>0</v>
          </cell>
          <cell r="G2262">
            <v>0</v>
          </cell>
          <cell r="N2262">
            <v>0</v>
          </cell>
          <cell r="P2262">
            <v>0</v>
          </cell>
        </row>
        <row r="2263">
          <cell r="B2263">
            <v>0</v>
          </cell>
          <cell r="D2263">
            <v>0</v>
          </cell>
          <cell r="E2263">
            <v>0</v>
          </cell>
          <cell r="F2263">
            <v>0</v>
          </cell>
          <cell r="G2263">
            <v>0</v>
          </cell>
          <cell r="N2263">
            <v>0</v>
          </cell>
          <cell r="P2263">
            <v>0</v>
          </cell>
        </row>
        <row r="2264">
          <cell r="B2264">
            <v>0</v>
          </cell>
          <cell r="D2264">
            <v>0</v>
          </cell>
          <cell r="E2264">
            <v>0</v>
          </cell>
          <cell r="F2264">
            <v>0</v>
          </cell>
          <cell r="G2264">
            <v>0</v>
          </cell>
          <cell r="N2264">
            <v>0</v>
          </cell>
          <cell r="P2264">
            <v>0</v>
          </cell>
        </row>
        <row r="2265">
          <cell r="B2265">
            <v>0</v>
          </cell>
          <cell r="D2265">
            <v>0</v>
          </cell>
          <cell r="E2265">
            <v>0</v>
          </cell>
          <cell r="F2265">
            <v>0</v>
          </cell>
          <cell r="G2265">
            <v>0</v>
          </cell>
          <cell r="N2265">
            <v>0</v>
          </cell>
          <cell r="P2265">
            <v>0</v>
          </cell>
        </row>
        <row r="2266">
          <cell r="B2266">
            <v>0</v>
          </cell>
          <cell r="D2266">
            <v>0</v>
          </cell>
          <cell r="E2266">
            <v>0</v>
          </cell>
          <cell r="F2266">
            <v>0</v>
          </cell>
          <cell r="G2266">
            <v>0</v>
          </cell>
          <cell r="N2266">
            <v>0</v>
          </cell>
          <cell r="P2266">
            <v>0</v>
          </cell>
        </row>
        <row r="2267">
          <cell r="B2267">
            <v>0</v>
          </cell>
          <cell r="D2267">
            <v>0</v>
          </cell>
          <cell r="E2267">
            <v>0</v>
          </cell>
          <cell r="F2267">
            <v>0</v>
          </cell>
          <cell r="G2267">
            <v>0</v>
          </cell>
          <cell r="N2267">
            <v>0</v>
          </cell>
          <cell r="P2267">
            <v>0</v>
          </cell>
        </row>
        <row r="2268">
          <cell r="B2268">
            <v>0</v>
          </cell>
          <cell r="D2268">
            <v>0</v>
          </cell>
          <cell r="E2268">
            <v>0</v>
          </cell>
          <cell r="F2268">
            <v>0</v>
          </cell>
          <cell r="G2268">
            <v>0</v>
          </cell>
          <cell r="N2268">
            <v>0</v>
          </cell>
          <cell r="P2268">
            <v>0</v>
          </cell>
        </row>
        <row r="2269">
          <cell r="B2269">
            <v>0</v>
          </cell>
          <cell r="D2269">
            <v>0</v>
          </cell>
          <cell r="E2269">
            <v>0</v>
          </cell>
          <cell r="F2269">
            <v>0</v>
          </cell>
          <cell r="G2269">
            <v>0</v>
          </cell>
          <cell r="N2269">
            <v>0</v>
          </cell>
          <cell r="P2269">
            <v>0</v>
          </cell>
        </row>
        <row r="2270">
          <cell r="B2270">
            <v>0</v>
          </cell>
          <cell r="D2270">
            <v>0</v>
          </cell>
          <cell r="E2270">
            <v>0</v>
          </cell>
          <cell r="F2270">
            <v>0</v>
          </cell>
          <cell r="G2270">
            <v>0</v>
          </cell>
          <cell r="N2270">
            <v>0</v>
          </cell>
          <cell r="P2270">
            <v>0</v>
          </cell>
        </row>
        <row r="2271">
          <cell r="B2271">
            <v>0</v>
          </cell>
          <cell r="D2271">
            <v>0</v>
          </cell>
          <cell r="E2271">
            <v>0</v>
          </cell>
          <cell r="F2271">
            <v>0</v>
          </cell>
          <cell r="G2271">
            <v>0</v>
          </cell>
          <cell r="N2271">
            <v>0</v>
          </cell>
          <cell r="P2271">
            <v>0</v>
          </cell>
        </row>
        <row r="2272">
          <cell r="B2272">
            <v>0</v>
          </cell>
          <cell r="D2272">
            <v>0</v>
          </cell>
          <cell r="E2272">
            <v>0</v>
          </cell>
          <cell r="F2272">
            <v>0</v>
          </cell>
          <cell r="G2272">
            <v>0</v>
          </cell>
          <cell r="N2272">
            <v>0</v>
          </cell>
          <cell r="P2272">
            <v>0</v>
          </cell>
        </row>
        <row r="2273">
          <cell r="B2273">
            <v>0</v>
          </cell>
          <cell r="D2273">
            <v>0</v>
          </cell>
          <cell r="E2273">
            <v>0</v>
          </cell>
          <cell r="F2273">
            <v>0</v>
          </cell>
          <cell r="G2273">
            <v>0</v>
          </cell>
          <cell r="N2273">
            <v>0</v>
          </cell>
          <cell r="P2273">
            <v>0</v>
          </cell>
        </row>
        <row r="2274">
          <cell r="B2274">
            <v>0</v>
          </cell>
          <cell r="D2274">
            <v>0</v>
          </cell>
          <cell r="E2274">
            <v>0</v>
          </cell>
          <cell r="F2274">
            <v>0</v>
          </cell>
          <cell r="G2274">
            <v>0</v>
          </cell>
          <cell r="N2274">
            <v>0</v>
          </cell>
          <cell r="P2274">
            <v>0</v>
          </cell>
        </row>
        <row r="2275">
          <cell r="B2275">
            <v>0</v>
          </cell>
          <cell r="D2275">
            <v>0</v>
          </cell>
          <cell r="E2275">
            <v>0</v>
          </cell>
          <cell r="F2275">
            <v>0</v>
          </cell>
          <cell r="G2275">
            <v>0</v>
          </cell>
          <cell r="N2275">
            <v>0</v>
          </cell>
          <cell r="P2275">
            <v>0</v>
          </cell>
        </row>
        <row r="2276">
          <cell r="B2276">
            <v>0</v>
          </cell>
          <cell r="D2276">
            <v>0</v>
          </cell>
          <cell r="E2276">
            <v>0</v>
          </cell>
          <cell r="F2276">
            <v>0</v>
          </cell>
          <cell r="G2276">
            <v>0</v>
          </cell>
          <cell r="N2276">
            <v>0</v>
          </cell>
          <cell r="P2276">
            <v>0</v>
          </cell>
        </row>
        <row r="2277">
          <cell r="B2277">
            <v>0</v>
          </cell>
          <cell r="D2277">
            <v>0</v>
          </cell>
          <cell r="E2277">
            <v>0</v>
          </cell>
          <cell r="F2277">
            <v>0</v>
          </cell>
          <cell r="G2277">
            <v>0</v>
          </cell>
          <cell r="N2277">
            <v>0</v>
          </cell>
          <cell r="P2277">
            <v>0</v>
          </cell>
        </row>
        <row r="2278">
          <cell r="B2278">
            <v>0</v>
          </cell>
          <cell r="D2278">
            <v>0</v>
          </cell>
          <cell r="E2278">
            <v>0</v>
          </cell>
          <cell r="F2278">
            <v>0</v>
          </cell>
          <cell r="G2278">
            <v>0</v>
          </cell>
          <cell r="N2278">
            <v>0</v>
          </cell>
          <cell r="P2278">
            <v>0</v>
          </cell>
        </row>
        <row r="2279">
          <cell r="B2279">
            <v>0</v>
          </cell>
          <cell r="D2279">
            <v>0</v>
          </cell>
          <cell r="E2279">
            <v>0</v>
          </cell>
          <cell r="F2279">
            <v>0</v>
          </cell>
          <cell r="G2279">
            <v>0</v>
          </cell>
          <cell r="N2279">
            <v>0</v>
          </cell>
          <cell r="P2279">
            <v>0</v>
          </cell>
        </row>
        <row r="2280">
          <cell r="B2280">
            <v>0</v>
          </cell>
          <cell r="D2280">
            <v>0</v>
          </cell>
          <cell r="E2280">
            <v>0</v>
          </cell>
          <cell r="F2280">
            <v>0</v>
          </cell>
          <cell r="G2280">
            <v>0</v>
          </cell>
          <cell r="N2280">
            <v>0</v>
          </cell>
          <cell r="P2280">
            <v>0</v>
          </cell>
        </row>
        <row r="2281">
          <cell r="B2281">
            <v>0</v>
          </cell>
          <cell r="D2281">
            <v>0</v>
          </cell>
          <cell r="E2281">
            <v>0</v>
          </cell>
          <cell r="F2281">
            <v>0</v>
          </cell>
          <cell r="G2281">
            <v>0</v>
          </cell>
          <cell r="N2281">
            <v>0</v>
          </cell>
          <cell r="P2281">
            <v>0</v>
          </cell>
        </row>
        <row r="2282">
          <cell r="B2282">
            <v>0</v>
          </cell>
          <cell r="D2282">
            <v>0</v>
          </cell>
          <cell r="E2282">
            <v>0</v>
          </cell>
          <cell r="F2282">
            <v>0</v>
          </cell>
          <cell r="G2282">
            <v>0</v>
          </cell>
          <cell r="N2282">
            <v>0</v>
          </cell>
          <cell r="P2282">
            <v>0</v>
          </cell>
        </row>
        <row r="2283">
          <cell r="B2283">
            <v>0</v>
          </cell>
          <cell r="D2283">
            <v>0</v>
          </cell>
          <cell r="E2283">
            <v>0</v>
          </cell>
          <cell r="F2283">
            <v>0</v>
          </cell>
          <cell r="G2283">
            <v>0</v>
          </cell>
          <cell r="N2283">
            <v>0</v>
          </cell>
          <cell r="P2283">
            <v>0</v>
          </cell>
        </row>
        <row r="2284">
          <cell r="B2284">
            <v>0</v>
          </cell>
          <cell r="D2284">
            <v>0</v>
          </cell>
          <cell r="E2284">
            <v>0</v>
          </cell>
          <cell r="F2284">
            <v>0</v>
          </cell>
          <cell r="G2284">
            <v>0</v>
          </cell>
          <cell r="N2284">
            <v>0</v>
          </cell>
          <cell r="P2284">
            <v>0</v>
          </cell>
        </row>
        <row r="2285">
          <cell r="B2285">
            <v>0</v>
          </cell>
          <cell r="D2285">
            <v>0</v>
          </cell>
          <cell r="E2285">
            <v>0</v>
          </cell>
          <cell r="F2285">
            <v>0</v>
          </cell>
          <cell r="G2285">
            <v>0</v>
          </cell>
          <cell r="N2285">
            <v>0</v>
          </cell>
          <cell r="P2285">
            <v>0</v>
          </cell>
        </row>
        <row r="2286">
          <cell r="B2286">
            <v>0</v>
          </cell>
          <cell r="D2286">
            <v>0</v>
          </cell>
          <cell r="E2286">
            <v>0</v>
          </cell>
          <cell r="F2286">
            <v>0</v>
          </cell>
          <cell r="G2286">
            <v>0</v>
          </cell>
          <cell r="N2286">
            <v>0</v>
          </cell>
          <cell r="P2286">
            <v>0</v>
          </cell>
        </row>
        <row r="2287">
          <cell r="B2287">
            <v>0</v>
          </cell>
          <cell r="D2287">
            <v>0</v>
          </cell>
          <cell r="E2287">
            <v>0</v>
          </cell>
          <cell r="F2287">
            <v>0</v>
          </cell>
          <cell r="G2287">
            <v>0</v>
          </cell>
          <cell r="N2287">
            <v>0</v>
          </cell>
          <cell r="P2287">
            <v>0</v>
          </cell>
        </row>
        <row r="2288">
          <cell r="B2288">
            <v>0</v>
          </cell>
          <cell r="D2288">
            <v>0</v>
          </cell>
          <cell r="E2288">
            <v>0</v>
          </cell>
          <cell r="F2288">
            <v>0</v>
          </cell>
          <cell r="G2288">
            <v>0</v>
          </cell>
          <cell r="N2288">
            <v>0</v>
          </cell>
          <cell r="P2288">
            <v>0</v>
          </cell>
        </row>
        <row r="2289">
          <cell r="B2289">
            <v>0</v>
          </cell>
          <cell r="D2289">
            <v>0</v>
          </cell>
          <cell r="E2289">
            <v>0</v>
          </cell>
          <cell r="F2289">
            <v>0</v>
          </cell>
          <cell r="G2289">
            <v>0</v>
          </cell>
          <cell r="N2289">
            <v>0</v>
          </cell>
          <cell r="P2289">
            <v>0</v>
          </cell>
        </row>
        <row r="2290">
          <cell r="B2290">
            <v>0</v>
          </cell>
          <cell r="D2290">
            <v>0</v>
          </cell>
          <cell r="E2290">
            <v>0</v>
          </cell>
          <cell r="F2290">
            <v>0</v>
          </cell>
          <cell r="G2290">
            <v>0</v>
          </cell>
          <cell r="N2290">
            <v>0</v>
          </cell>
          <cell r="P2290">
            <v>0</v>
          </cell>
        </row>
        <row r="2291">
          <cell r="B2291">
            <v>0</v>
          </cell>
          <cell r="D2291">
            <v>0</v>
          </cell>
          <cell r="E2291">
            <v>0</v>
          </cell>
          <cell r="F2291">
            <v>0</v>
          </cell>
          <cell r="G2291">
            <v>0</v>
          </cell>
          <cell r="N2291">
            <v>0</v>
          </cell>
          <cell r="P2291">
            <v>0</v>
          </cell>
        </row>
        <row r="2292">
          <cell r="B2292">
            <v>0</v>
          </cell>
          <cell r="D2292">
            <v>0</v>
          </cell>
          <cell r="E2292">
            <v>0</v>
          </cell>
          <cell r="F2292">
            <v>0</v>
          </cell>
          <cell r="G2292">
            <v>0</v>
          </cell>
          <cell r="N2292">
            <v>0</v>
          </cell>
          <cell r="P2292">
            <v>0</v>
          </cell>
        </row>
        <row r="2293">
          <cell r="B2293">
            <v>0</v>
          </cell>
          <cell r="D2293">
            <v>0</v>
          </cell>
          <cell r="E2293">
            <v>0</v>
          </cell>
          <cell r="F2293">
            <v>0</v>
          </cell>
          <cell r="G2293">
            <v>0</v>
          </cell>
          <cell r="N2293">
            <v>0</v>
          </cell>
          <cell r="P2293">
            <v>0</v>
          </cell>
        </row>
        <row r="2294">
          <cell r="B2294">
            <v>0</v>
          </cell>
          <cell r="D2294">
            <v>0</v>
          </cell>
          <cell r="E2294">
            <v>0</v>
          </cell>
          <cell r="F2294">
            <v>0</v>
          </cell>
          <cell r="G2294">
            <v>0</v>
          </cell>
          <cell r="N2294">
            <v>0</v>
          </cell>
          <cell r="P2294">
            <v>0</v>
          </cell>
        </row>
        <row r="2295">
          <cell r="B2295">
            <v>0</v>
          </cell>
          <cell r="D2295">
            <v>0</v>
          </cell>
          <cell r="E2295">
            <v>0</v>
          </cell>
          <cell r="F2295">
            <v>0</v>
          </cell>
          <cell r="G2295">
            <v>0</v>
          </cell>
          <cell r="N2295">
            <v>0</v>
          </cell>
          <cell r="P2295">
            <v>0</v>
          </cell>
        </row>
        <row r="2296">
          <cell r="B2296">
            <v>0</v>
          </cell>
          <cell r="D2296">
            <v>0</v>
          </cell>
          <cell r="E2296">
            <v>0</v>
          </cell>
          <cell r="F2296">
            <v>0</v>
          </cell>
          <cell r="G2296">
            <v>0</v>
          </cell>
          <cell r="N2296">
            <v>0</v>
          </cell>
          <cell r="P2296">
            <v>0</v>
          </cell>
        </row>
        <row r="2297">
          <cell r="B2297">
            <v>0</v>
          </cell>
          <cell r="D2297">
            <v>0</v>
          </cell>
          <cell r="E2297">
            <v>0</v>
          </cell>
          <cell r="F2297">
            <v>0</v>
          </cell>
          <cell r="G2297">
            <v>0</v>
          </cell>
          <cell r="N2297">
            <v>0</v>
          </cell>
          <cell r="P2297">
            <v>0</v>
          </cell>
        </row>
        <row r="2298">
          <cell r="B2298">
            <v>0</v>
          </cell>
          <cell r="D2298">
            <v>0</v>
          </cell>
          <cell r="E2298">
            <v>0</v>
          </cell>
          <cell r="F2298">
            <v>0</v>
          </cell>
          <cell r="G2298">
            <v>0</v>
          </cell>
          <cell r="N2298">
            <v>0</v>
          </cell>
          <cell r="P2298">
            <v>0</v>
          </cell>
        </row>
        <row r="2299">
          <cell r="B2299">
            <v>0</v>
          </cell>
          <cell r="D2299">
            <v>0</v>
          </cell>
          <cell r="E2299">
            <v>0</v>
          </cell>
          <cell r="F2299">
            <v>0</v>
          </cell>
          <cell r="G2299">
            <v>0</v>
          </cell>
          <cell r="N2299">
            <v>0</v>
          </cell>
          <cell r="P2299">
            <v>0</v>
          </cell>
        </row>
        <row r="2300">
          <cell r="B2300">
            <v>0</v>
          </cell>
          <cell r="D2300">
            <v>0</v>
          </cell>
          <cell r="E2300">
            <v>0</v>
          </cell>
          <cell r="F2300">
            <v>0</v>
          </cell>
          <cell r="G2300">
            <v>0</v>
          </cell>
          <cell r="N2300">
            <v>0</v>
          </cell>
          <cell r="P2300">
            <v>0</v>
          </cell>
        </row>
        <row r="2301">
          <cell r="B2301">
            <v>0</v>
          </cell>
          <cell r="D2301">
            <v>0</v>
          </cell>
          <cell r="E2301">
            <v>0</v>
          </cell>
          <cell r="F2301">
            <v>0</v>
          </cell>
          <cell r="G2301">
            <v>0</v>
          </cell>
          <cell r="N2301">
            <v>0</v>
          </cell>
          <cell r="P2301">
            <v>0</v>
          </cell>
        </row>
        <row r="2302">
          <cell r="B2302">
            <v>0</v>
          </cell>
          <cell r="D2302">
            <v>0</v>
          </cell>
          <cell r="E2302">
            <v>0</v>
          </cell>
          <cell r="F2302">
            <v>0</v>
          </cell>
          <cell r="G2302">
            <v>0</v>
          </cell>
          <cell r="N2302">
            <v>0</v>
          </cell>
          <cell r="P2302">
            <v>0</v>
          </cell>
        </row>
        <row r="2303">
          <cell r="B2303">
            <v>0</v>
          </cell>
          <cell r="D2303">
            <v>0</v>
          </cell>
          <cell r="E2303">
            <v>0</v>
          </cell>
          <cell r="F2303">
            <v>0</v>
          </cell>
          <cell r="G2303">
            <v>0</v>
          </cell>
          <cell r="N2303">
            <v>0</v>
          </cell>
          <cell r="P2303">
            <v>0</v>
          </cell>
        </row>
        <row r="2304">
          <cell r="B2304">
            <v>0</v>
          </cell>
          <cell r="D2304">
            <v>0</v>
          </cell>
          <cell r="E2304">
            <v>0</v>
          </cell>
          <cell r="F2304">
            <v>0</v>
          </cell>
          <cell r="G2304">
            <v>0</v>
          </cell>
          <cell r="N2304">
            <v>0</v>
          </cell>
          <cell r="P2304">
            <v>0</v>
          </cell>
        </row>
        <row r="2305">
          <cell r="B2305">
            <v>0</v>
          </cell>
          <cell r="D2305">
            <v>0</v>
          </cell>
          <cell r="E2305">
            <v>0</v>
          </cell>
          <cell r="F2305">
            <v>0</v>
          </cell>
          <cell r="G2305">
            <v>0</v>
          </cell>
          <cell r="N2305">
            <v>0</v>
          </cell>
          <cell r="P2305">
            <v>0</v>
          </cell>
        </row>
        <row r="2306">
          <cell r="B2306">
            <v>0</v>
          </cell>
          <cell r="D2306">
            <v>0</v>
          </cell>
          <cell r="E2306">
            <v>0</v>
          </cell>
          <cell r="F2306">
            <v>0</v>
          </cell>
          <cell r="G2306">
            <v>0</v>
          </cell>
          <cell r="N2306">
            <v>0</v>
          </cell>
          <cell r="P2306">
            <v>0</v>
          </cell>
        </row>
        <row r="2307">
          <cell r="B2307">
            <v>0</v>
          </cell>
          <cell r="D2307">
            <v>0</v>
          </cell>
          <cell r="E2307">
            <v>0</v>
          </cell>
          <cell r="F2307">
            <v>0</v>
          </cell>
          <cell r="G2307">
            <v>0</v>
          </cell>
          <cell r="N2307">
            <v>0</v>
          </cell>
          <cell r="P2307">
            <v>0</v>
          </cell>
        </row>
        <row r="2308">
          <cell r="B2308">
            <v>0</v>
          </cell>
          <cell r="D2308">
            <v>0</v>
          </cell>
          <cell r="E2308">
            <v>0</v>
          </cell>
          <cell r="F2308">
            <v>0</v>
          </cell>
          <cell r="G2308">
            <v>0</v>
          </cell>
          <cell r="N2308">
            <v>0</v>
          </cell>
          <cell r="P2308">
            <v>0</v>
          </cell>
        </row>
        <row r="2309">
          <cell r="B2309">
            <v>0</v>
          </cell>
          <cell r="D2309">
            <v>0</v>
          </cell>
          <cell r="E2309">
            <v>0</v>
          </cell>
          <cell r="F2309">
            <v>0</v>
          </cell>
          <cell r="G2309">
            <v>0</v>
          </cell>
          <cell r="N2309">
            <v>0</v>
          </cell>
          <cell r="P2309">
            <v>0</v>
          </cell>
        </row>
        <row r="2310">
          <cell r="B2310">
            <v>0</v>
          </cell>
          <cell r="D2310">
            <v>0</v>
          </cell>
          <cell r="E2310">
            <v>0</v>
          </cell>
          <cell r="F2310">
            <v>0</v>
          </cell>
          <cell r="G2310">
            <v>0</v>
          </cell>
          <cell r="N2310">
            <v>0</v>
          </cell>
          <cell r="P2310">
            <v>0</v>
          </cell>
        </row>
        <row r="2311">
          <cell r="B2311">
            <v>0</v>
          </cell>
          <cell r="D2311">
            <v>0</v>
          </cell>
          <cell r="E2311">
            <v>0</v>
          </cell>
          <cell r="F2311">
            <v>0</v>
          </cell>
          <cell r="G2311">
            <v>0</v>
          </cell>
          <cell r="N2311">
            <v>0</v>
          </cell>
          <cell r="P2311">
            <v>0</v>
          </cell>
        </row>
        <row r="2312">
          <cell r="B2312">
            <v>0</v>
          </cell>
          <cell r="D2312">
            <v>0</v>
          </cell>
          <cell r="E2312">
            <v>0</v>
          </cell>
          <cell r="F2312">
            <v>0</v>
          </cell>
          <cell r="G2312">
            <v>0</v>
          </cell>
          <cell r="N2312">
            <v>0</v>
          </cell>
          <cell r="P2312">
            <v>0</v>
          </cell>
        </row>
        <row r="2313">
          <cell r="B2313">
            <v>0</v>
          </cell>
          <cell r="D2313">
            <v>0</v>
          </cell>
          <cell r="E2313">
            <v>0</v>
          </cell>
          <cell r="F2313">
            <v>0</v>
          </cell>
          <cell r="G2313">
            <v>0</v>
          </cell>
          <cell r="N2313">
            <v>0</v>
          </cell>
          <cell r="P2313">
            <v>0</v>
          </cell>
        </row>
        <row r="2314">
          <cell r="B2314">
            <v>0</v>
          </cell>
          <cell r="D2314">
            <v>0</v>
          </cell>
          <cell r="E2314">
            <v>0</v>
          </cell>
          <cell r="F2314">
            <v>0</v>
          </cell>
          <cell r="G2314">
            <v>0</v>
          </cell>
          <cell r="N2314">
            <v>0</v>
          </cell>
          <cell r="P2314">
            <v>0</v>
          </cell>
        </row>
        <row r="2315">
          <cell r="B2315">
            <v>0</v>
          </cell>
          <cell r="D2315">
            <v>0</v>
          </cell>
          <cell r="E2315">
            <v>0</v>
          </cell>
          <cell r="F2315">
            <v>0</v>
          </cell>
          <cell r="G2315">
            <v>0</v>
          </cell>
          <cell r="N2315">
            <v>0</v>
          </cell>
          <cell r="P2315">
            <v>0</v>
          </cell>
        </row>
        <row r="2316">
          <cell r="B2316">
            <v>0</v>
          </cell>
          <cell r="D2316">
            <v>0</v>
          </cell>
          <cell r="E2316">
            <v>0</v>
          </cell>
          <cell r="F2316">
            <v>0</v>
          </cell>
          <cell r="G2316">
            <v>0</v>
          </cell>
          <cell r="N2316">
            <v>0</v>
          </cell>
          <cell r="P2316">
            <v>0</v>
          </cell>
        </row>
        <row r="2317">
          <cell r="B2317">
            <v>0</v>
          </cell>
          <cell r="D2317">
            <v>0</v>
          </cell>
          <cell r="E2317">
            <v>0</v>
          </cell>
          <cell r="F2317">
            <v>0</v>
          </cell>
          <cell r="G2317">
            <v>0</v>
          </cell>
          <cell r="N2317">
            <v>0</v>
          </cell>
          <cell r="P2317">
            <v>0</v>
          </cell>
        </row>
        <row r="2318">
          <cell r="B2318">
            <v>0</v>
          </cell>
          <cell r="D2318">
            <v>0</v>
          </cell>
          <cell r="E2318">
            <v>0</v>
          </cell>
          <cell r="F2318">
            <v>0</v>
          </cell>
          <cell r="G2318">
            <v>0</v>
          </cell>
          <cell r="N2318">
            <v>0</v>
          </cell>
          <cell r="P2318">
            <v>0</v>
          </cell>
        </row>
        <row r="2319">
          <cell r="B2319">
            <v>0</v>
          </cell>
          <cell r="D2319">
            <v>0</v>
          </cell>
          <cell r="E2319">
            <v>0</v>
          </cell>
          <cell r="F2319">
            <v>0</v>
          </cell>
          <cell r="G2319">
            <v>0</v>
          </cell>
          <cell r="N2319">
            <v>0</v>
          </cell>
          <cell r="P2319">
            <v>0</v>
          </cell>
        </row>
        <row r="2320">
          <cell r="B2320">
            <v>0</v>
          </cell>
          <cell r="D2320">
            <v>0</v>
          </cell>
          <cell r="E2320">
            <v>0</v>
          </cell>
          <cell r="F2320">
            <v>0</v>
          </cell>
          <cell r="G2320">
            <v>0</v>
          </cell>
          <cell r="N2320">
            <v>0</v>
          </cell>
          <cell r="P2320">
            <v>0</v>
          </cell>
        </row>
        <row r="2321">
          <cell r="B2321">
            <v>0</v>
          </cell>
          <cell r="D2321">
            <v>0</v>
          </cell>
          <cell r="E2321">
            <v>0</v>
          </cell>
          <cell r="F2321">
            <v>0</v>
          </cell>
          <cell r="G2321">
            <v>0</v>
          </cell>
          <cell r="N2321">
            <v>0</v>
          </cell>
          <cell r="P2321">
            <v>0</v>
          </cell>
        </row>
        <row r="2322">
          <cell r="B2322">
            <v>0</v>
          </cell>
          <cell r="D2322">
            <v>0</v>
          </cell>
          <cell r="E2322">
            <v>0</v>
          </cell>
          <cell r="F2322">
            <v>0</v>
          </cell>
          <cell r="G2322">
            <v>0</v>
          </cell>
          <cell r="N2322">
            <v>0</v>
          </cell>
          <cell r="P2322">
            <v>0</v>
          </cell>
        </row>
        <row r="2323">
          <cell r="B2323">
            <v>0</v>
          </cell>
          <cell r="D2323">
            <v>0</v>
          </cell>
          <cell r="E2323">
            <v>0</v>
          </cell>
          <cell r="F2323">
            <v>0</v>
          </cell>
          <cell r="G2323">
            <v>0</v>
          </cell>
          <cell r="N2323">
            <v>0</v>
          </cell>
          <cell r="P2323">
            <v>0</v>
          </cell>
        </row>
        <row r="2324">
          <cell r="B2324">
            <v>0</v>
          </cell>
          <cell r="D2324">
            <v>0</v>
          </cell>
          <cell r="E2324">
            <v>0</v>
          </cell>
          <cell r="F2324">
            <v>0</v>
          </cell>
          <cell r="G2324">
            <v>0</v>
          </cell>
          <cell r="N2324">
            <v>0</v>
          </cell>
          <cell r="P2324">
            <v>0</v>
          </cell>
        </row>
        <row r="2325">
          <cell r="B2325">
            <v>0</v>
          </cell>
          <cell r="D2325">
            <v>0</v>
          </cell>
          <cell r="E2325">
            <v>0</v>
          </cell>
          <cell r="F2325">
            <v>0</v>
          </cell>
          <cell r="G2325">
            <v>0</v>
          </cell>
          <cell r="N2325">
            <v>0</v>
          </cell>
          <cell r="P2325">
            <v>0</v>
          </cell>
        </row>
        <row r="2326">
          <cell r="B2326">
            <v>0</v>
          </cell>
          <cell r="D2326">
            <v>0</v>
          </cell>
          <cell r="E2326">
            <v>0</v>
          </cell>
          <cell r="F2326">
            <v>0</v>
          </cell>
          <cell r="G2326">
            <v>0</v>
          </cell>
          <cell r="N2326">
            <v>0</v>
          </cell>
          <cell r="P2326">
            <v>0</v>
          </cell>
        </row>
        <row r="2327">
          <cell r="B2327">
            <v>0</v>
          </cell>
          <cell r="D2327">
            <v>0</v>
          </cell>
          <cell r="E2327">
            <v>0</v>
          </cell>
          <cell r="F2327">
            <v>0</v>
          </cell>
          <cell r="G2327">
            <v>0</v>
          </cell>
          <cell r="N2327">
            <v>0</v>
          </cell>
          <cell r="P2327">
            <v>0</v>
          </cell>
        </row>
        <row r="2328">
          <cell r="B2328">
            <v>0</v>
          </cell>
          <cell r="D2328">
            <v>0</v>
          </cell>
          <cell r="E2328">
            <v>0</v>
          </cell>
          <cell r="F2328">
            <v>0</v>
          </cell>
          <cell r="G2328">
            <v>0</v>
          </cell>
          <cell r="N2328">
            <v>0</v>
          </cell>
          <cell r="P2328">
            <v>0</v>
          </cell>
        </row>
        <row r="2329">
          <cell r="B2329">
            <v>0</v>
          </cell>
          <cell r="D2329">
            <v>0</v>
          </cell>
          <cell r="E2329">
            <v>0</v>
          </cell>
          <cell r="F2329">
            <v>0</v>
          </cell>
          <cell r="G2329">
            <v>0</v>
          </cell>
          <cell r="N2329">
            <v>0</v>
          </cell>
          <cell r="P2329">
            <v>0</v>
          </cell>
        </row>
        <row r="2330">
          <cell r="B2330">
            <v>0</v>
          </cell>
          <cell r="D2330">
            <v>0</v>
          </cell>
          <cell r="E2330">
            <v>0</v>
          </cell>
          <cell r="F2330">
            <v>0</v>
          </cell>
          <cell r="G2330">
            <v>0</v>
          </cell>
          <cell r="N2330">
            <v>0</v>
          </cell>
          <cell r="P2330">
            <v>0</v>
          </cell>
        </row>
        <row r="2331">
          <cell r="B2331">
            <v>0</v>
          </cell>
          <cell r="D2331">
            <v>0</v>
          </cell>
          <cell r="E2331">
            <v>0</v>
          </cell>
          <cell r="F2331">
            <v>0</v>
          </cell>
          <cell r="G2331">
            <v>0</v>
          </cell>
          <cell r="N2331">
            <v>0</v>
          </cell>
          <cell r="P2331">
            <v>0</v>
          </cell>
        </row>
        <row r="2332">
          <cell r="B2332">
            <v>0</v>
          </cell>
          <cell r="D2332">
            <v>0</v>
          </cell>
          <cell r="E2332">
            <v>0</v>
          </cell>
          <cell r="F2332">
            <v>0</v>
          </cell>
          <cell r="G2332">
            <v>0</v>
          </cell>
          <cell r="N2332">
            <v>0</v>
          </cell>
          <cell r="P2332">
            <v>0</v>
          </cell>
        </row>
        <row r="2333">
          <cell r="B2333">
            <v>0</v>
          </cell>
          <cell r="D2333">
            <v>0</v>
          </cell>
          <cell r="E2333">
            <v>0</v>
          </cell>
          <cell r="F2333">
            <v>0</v>
          </cell>
          <cell r="G2333">
            <v>0</v>
          </cell>
          <cell r="N2333">
            <v>0</v>
          </cell>
          <cell r="P2333">
            <v>0</v>
          </cell>
        </row>
        <row r="2334">
          <cell r="B2334">
            <v>0</v>
          </cell>
          <cell r="D2334">
            <v>0</v>
          </cell>
          <cell r="E2334">
            <v>0</v>
          </cell>
          <cell r="F2334">
            <v>0</v>
          </cell>
          <cell r="G2334">
            <v>0</v>
          </cell>
          <cell r="N2334">
            <v>0</v>
          </cell>
          <cell r="P2334">
            <v>0</v>
          </cell>
        </row>
        <row r="2335">
          <cell r="B2335">
            <v>0</v>
          </cell>
          <cell r="D2335">
            <v>0</v>
          </cell>
          <cell r="E2335">
            <v>0</v>
          </cell>
          <cell r="F2335">
            <v>0</v>
          </cell>
          <cell r="G2335">
            <v>0</v>
          </cell>
          <cell r="N2335">
            <v>0</v>
          </cell>
          <cell r="P2335">
            <v>0</v>
          </cell>
        </row>
        <row r="2336">
          <cell r="B2336">
            <v>0</v>
          </cell>
          <cell r="D2336">
            <v>0</v>
          </cell>
          <cell r="E2336">
            <v>0</v>
          </cell>
          <cell r="F2336">
            <v>0</v>
          </cell>
          <cell r="G2336">
            <v>0</v>
          </cell>
          <cell r="N2336">
            <v>0</v>
          </cell>
          <cell r="P2336">
            <v>0</v>
          </cell>
        </row>
        <row r="2337">
          <cell r="B2337">
            <v>0</v>
          </cell>
          <cell r="D2337">
            <v>0</v>
          </cell>
          <cell r="E2337">
            <v>0</v>
          </cell>
          <cell r="F2337">
            <v>0</v>
          </cell>
          <cell r="G2337">
            <v>0</v>
          </cell>
          <cell r="N2337">
            <v>0</v>
          </cell>
          <cell r="P2337">
            <v>0</v>
          </cell>
        </row>
        <row r="2338">
          <cell r="B2338">
            <v>0</v>
          </cell>
          <cell r="D2338">
            <v>0</v>
          </cell>
          <cell r="E2338">
            <v>0</v>
          </cell>
          <cell r="F2338">
            <v>0</v>
          </cell>
          <cell r="G2338">
            <v>0</v>
          </cell>
          <cell r="N2338">
            <v>0</v>
          </cell>
          <cell r="P2338">
            <v>0</v>
          </cell>
        </row>
        <row r="2339">
          <cell r="B2339">
            <v>0</v>
          </cell>
          <cell r="D2339">
            <v>0</v>
          </cell>
          <cell r="E2339">
            <v>0</v>
          </cell>
          <cell r="F2339">
            <v>0</v>
          </cell>
          <cell r="G2339">
            <v>0</v>
          </cell>
          <cell r="N2339">
            <v>0</v>
          </cell>
          <cell r="P2339">
            <v>0</v>
          </cell>
        </row>
        <row r="2340">
          <cell r="B2340">
            <v>0</v>
          </cell>
          <cell r="D2340">
            <v>0</v>
          </cell>
          <cell r="E2340">
            <v>0</v>
          </cell>
          <cell r="F2340">
            <v>0</v>
          </cell>
          <cell r="G2340">
            <v>0</v>
          </cell>
          <cell r="N2340">
            <v>0</v>
          </cell>
          <cell r="P2340">
            <v>0</v>
          </cell>
        </row>
        <row r="2341">
          <cell r="B2341">
            <v>0</v>
          </cell>
          <cell r="D2341">
            <v>0</v>
          </cell>
          <cell r="E2341">
            <v>0</v>
          </cell>
          <cell r="F2341">
            <v>0</v>
          </cell>
          <cell r="G2341">
            <v>0</v>
          </cell>
          <cell r="N2341">
            <v>0</v>
          </cell>
          <cell r="P2341">
            <v>0</v>
          </cell>
        </row>
        <row r="2342">
          <cell r="B2342">
            <v>0</v>
          </cell>
          <cell r="D2342">
            <v>0</v>
          </cell>
          <cell r="E2342">
            <v>0</v>
          </cell>
          <cell r="F2342">
            <v>0</v>
          </cell>
          <cell r="G2342">
            <v>0</v>
          </cell>
          <cell r="N2342">
            <v>0</v>
          </cell>
          <cell r="P2342">
            <v>0</v>
          </cell>
        </row>
        <row r="2343">
          <cell r="B2343">
            <v>0</v>
          </cell>
          <cell r="D2343">
            <v>0</v>
          </cell>
          <cell r="E2343">
            <v>0</v>
          </cell>
          <cell r="F2343">
            <v>0</v>
          </cell>
          <cell r="G2343">
            <v>0</v>
          </cell>
          <cell r="N2343">
            <v>0</v>
          </cell>
          <cell r="P2343">
            <v>0</v>
          </cell>
        </row>
        <row r="2344">
          <cell r="B2344">
            <v>0</v>
          </cell>
          <cell r="D2344">
            <v>0</v>
          </cell>
          <cell r="E2344">
            <v>0</v>
          </cell>
          <cell r="F2344">
            <v>0</v>
          </cell>
          <cell r="G2344">
            <v>0</v>
          </cell>
          <cell r="N2344">
            <v>0</v>
          </cell>
          <cell r="P2344">
            <v>0</v>
          </cell>
        </row>
        <row r="2345">
          <cell r="B2345">
            <v>0</v>
          </cell>
          <cell r="D2345">
            <v>0</v>
          </cell>
          <cell r="E2345">
            <v>0</v>
          </cell>
          <cell r="F2345">
            <v>0</v>
          </cell>
          <cell r="G2345">
            <v>0</v>
          </cell>
          <cell r="N2345">
            <v>0</v>
          </cell>
          <cell r="P2345">
            <v>0</v>
          </cell>
        </row>
        <row r="2346">
          <cell r="B2346">
            <v>0</v>
          </cell>
          <cell r="D2346">
            <v>0</v>
          </cell>
          <cell r="E2346">
            <v>0</v>
          </cell>
          <cell r="F2346">
            <v>0</v>
          </cell>
          <cell r="G2346">
            <v>0</v>
          </cell>
          <cell r="N2346">
            <v>0</v>
          </cell>
          <cell r="P2346">
            <v>0</v>
          </cell>
        </row>
        <row r="2347">
          <cell r="B2347">
            <v>0</v>
          </cell>
          <cell r="D2347">
            <v>0</v>
          </cell>
          <cell r="E2347">
            <v>0</v>
          </cell>
          <cell r="F2347">
            <v>0</v>
          </cell>
          <cell r="G2347">
            <v>0</v>
          </cell>
          <cell r="N2347">
            <v>0</v>
          </cell>
          <cell r="P2347">
            <v>0</v>
          </cell>
        </row>
        <row r="2348">
          <cell r="B2348">
            <v>0</v>
          </cell>
          <cell r="D2348">
            <v>0</v>
          </cell>
          <cell r="E2348">
            <v>0</v>
          </cell>
          <cell r="F2348">
            <v>0</v>
          </cell>
          <cell r="G2348">
            <v>0</v>
          </cell>
          <cell r="N2348">
            <v>0</v>
          </cell>
          <cell r="P2348">
            <v>0</v>
          </cell>
        </row>
        <row r="2349">
          <cell r="B2349">
            <v>0</v>
          </cell>
          <cell r="D2349">
            <v>0</v>
          </cell>
          <cell r="E2349">
            <v>0</v>
          </cell>
          <cell r="F2349">
            <v>0</v>
          </cell>
          <cell r="G2349">
            <v>0</v>
          </cell>
          <cell r="N2349">
            <v>0</v>
          </cell>
          <cell r="P2349">
            <v>0</v>
          </cell>
        </row>
        <row r="2350">
          <cell r="B2350">
            <v>0</v>
          </cell>
          <cell r="D2350">
            <v>0</v>
          </cell>
          <cell r="E2350">
            <v>0</v>
          </cell>
          <cell r="F2350">
            <v>0</v>
          </cell>
          <cell r="G2350">
            <v>0</v>
          </cell>
          <cell r="N2350">
            <v>0</v>
          </cell>
          <cell r="P2350">
            <v>0</v>
          </cell>
        </row>
        <row r="2351">
          <cell r="B2351">
            <v>0</v>
          </cell>
          <cell r="D2351">
            <v>0</v>
          </cell>
          <cell r="E2351">
            <v>0</v>
          </cell>
          <cell r="F2351">
            <v>0</v>
          </cell>
          <cell r="G2351">
            <v>0</v>
          </cell>
          <cell r="N2351">
            <v>0</v>
          </cell>
          <cell r="P2351">
            <v>0</v>
          </cell>
        </row>
        <row r="2352">
          <cell r="B2352">
            <v>0</v>
          </cell>
          <cell r="D2352">
            <v>0</v>
          </cell>
          <cell r="E2352">
            <v>0</v>
          </cell>
          <cell r="F2352">
            <v>0</v>
          </cell>
          <cell r="G2352">
            <v>0</v>
          </cell>
          <cell r="N2352">
            <v>0</v>
          </cell>
          <cell r="P2352">
            <v>0</v>
          </cell>
        </row>
        <row r="2353">
          <cell r="B2353">
            <v>0</v>
          </cell>
          <cell r="D2353">
            <v>0</v>
          </cell>
          <cell r="E2353">
            <v>0</v>
          </cell>
          <cell r="F2353">
            <v>0</v>
          </cell>
          <cell r="G2353">
            <v>0</v>
          </cell>
          <cell r="N2353">
            <v>0</v>
          </cell>
          <cell r="P2353">
            <v>0</v>
          </cell>
        </row>
        <row r="2354">
          <cell r="B2354">
            <v>0</v>
          </cell>
          <cell r="D2354">
            <v>0</v>
          </cell>
          <cell r="E2354">
            <v>0</v>
          </cell>
          <cell r="F2354">
            <v>0</v>
          </cell>
          <cell r="G2354">
            <v>0</v>
          </cell>
          <cell r="N2354">
            <v>0</v>
          </cell>
          <cell r="P2354">
            <v>0</v>
          </cell>
        </row>
        <row r="2355">
          <cell r="B2355">
            <v>0</v>
          </cell>
          <cell r="D2355">
            <v>0</v>
          </cell>
          <cell r="E2355">
            <v>0</v>
          </cell>
          <cell r="F2355">
            <v>0</v>
          </cell>
          <cell r="G2355">
            <v>0</v>
          </cell>
          <cell r="N2355">
            <v>0</v>
          </cell>
          <cell r="P2355">
            <v>0</v>
          </cell>
        </row>
        <row r="2356">
          <cell r="B2356">
            <v>0</v>
          </cell>
          <cell r="D2356">
            <v>0</v>
          </cell>
          <cell r="E2356">
            <v>0</v>
          </cell>
          <cell r="F2356">
            <v>0</v>
          </cell>
          <cell r="G2356">
            <v>0</v>
          </cell>
          <cell r="N2356">
            <v>0</v>
          </cell>
          <cell r="P2356">
            <v>0</v>
          </cell>
        </row>
        <row r="2357">
          <cell r="B2357">
            <v>0</v>
          </cell>
          <cell r="D2357">
            <v>0</v>
          </cell>
          <cell r="E2357">
            <v>0</v>
          </cell>
          <cell r="F2357">
            <v>0</v>
          </cell>
          <cell r="G2357">
            <v>0</v>
          </cell>
          <cell r="N2357">
            <v>0</v>
          </cell>
          <cell r="P2357">
            <v>0</v>
          </cell>
        </row>
        <row r="2358">
          <cell r="B2358">
            <v>0</v>
          </cell>
          <cell r="D2358">
            <v>0</v>
          </cell>
          <cell r="E2358">
            <v>0</v>
          </cell>
          <cell r="F2358">
            <v>0</v>
          </cell>
          <cell r="G2358">
            <v>0</v>
          </cell>
          <cell r="N2358">
            <v>0</v>
          </cell>
          <cell r="P2358">
            <v>0</v>
          </cell>
        </row>
        <row r="2359">
          <cell r="B2359">
            <v>0</v>
          </cell>
          <cell r="D2359">
            <v>0</v>
          </cell>
          <cell r="E2359">
            <v>0</v>
          </cell>
          <cell r="F2359">
            <v>0</v>
          </cell>
          <cell r="G2359">
            <v>0</v>
          </cell>
          <cell r="N2359">
            <v>0</v>
          </cell>
          <cell r="P2359">
            <v>0</v>
          </cell>
        </row>
        <row r="2360">
          <cell r="B2360">
            <v>0</v>
          </cell>
          <cell r="D2360">
            <v>0</v>
          </cell>
          <cell r="E2360">
            <v>0</v>
          </cell>
          <cell r="F2360">
            <v>0</v>
          </cell>
          <cell r="G2360">
            <v>0</v>
          </cell>
          <cell r="N2360">
            <v>0</v>
          </cell>
          <cell r="P2360">
            <v>0</v>
          </cell>
        </row>
        <row r="2361">
          <cell r="B2361">
            <v>0</v>
          </cell>
          <cell r="D2361">
            <v>0</v>
          </cell>
          <cell r="E2361">
            <v>0</v>
          </cell>
          <cell r="F2361">
            <v>0</v>
          </cell>
          <cell r="G2361">
            <v>0</v>
          </cell>
          <cell r="N2361">
            <v>0</v>
          </cell>
          <cell r="P2361">
            <v>0</v>
          </cell>
        </row>
        <row r="2362">
          <cell r="B2362">
            <v>0</v>
          </cell>
          <cell r="D2362">
            <v>0</v>
          </cell>
          <cell r="E2362">
            <v>0</v>
          </cell>
          <cell r="F2362">
            <v>0</v>
          </cell>
          <cell r="G2362">
            <v>0</v>
          </cell>
          <cell r="N2362">
            <v>0</v>
          </cell>
          <cell r="P2362">
            <v>0</v>
          </cell>
        </row>
        <row r="2363">
          <cell r="B2363">
            <v>0</v>
          </cell>
          <cell r="D2363">
            <v>0</v>
          </cell>
          <cell r="E2363">
            <v>0</v>
          </cell>
          <cell r="F2363">
            <v>0</v>
          </cell>
          <cell r="G2363">
            <v>0</v>
          </cell>
          <cell r="N2363">
            <v>0</v>
          </cell>
          <cell r="P2363">
            <v>0</v>
          </cell>
        </row>
        <row r="2364">
          <cell r="B2364">
            <v>0</v>
          </cell>
          <cell r="D2364">
            <v>0</v>
          </cell>
          <cell r="E2364">
            <v>0</v>
          </cell>
          <cell r="F2364">
            <v>0</v>
          </cell>
          <cell r="G2364">
            <v>0</v>
          </cell>
          <cell r="N2364">
            <v>0</v>
          </cell>
          <cell r="P2364">
            <v>0</v>
          </cell>
        </row>
        <row r="2365">
          <cell r="B2365">
            <v>0</v>
          </cell>
          <cell r="D2365">
            <v>0</v>
          </cell>
          <cell r="E2365">
            <v>0</v>
          </cell>
          <cell r="F2365">
            <v>0</v>
          </cell>
          <cell r="G2365">
            <v>0</v>
          </cell>
          <cell r="N2365">
            <v>0</v>
          </cell>
          <cell r="P2365">
            <v>0</v>
          </cell>
        </row>
        <row r="2366">
          <cell r="B2366">
            <v>0</v>
          </cell>
          <cell r="D2366">
            <v>0</v>
          </cell>
          <cell r="E2366">
            <v>0</v>
          </cell>
          <cell r="F2366">
            <v>0</v>
          </cell>
          <cell r="G2366">
            <v>0</v>
          </cell>
          <cell r="N2366">
            <v>0</v>
          </cell>
          <cell r="P2366">
            <v>0</v>
          </cell>
        </row>
        <row r="2367">
          <cell r="B2367">
            <v>0</v>
          </cell>
          <cell r="D2367">
            <v>0</v>
          </cell>
          <cell r="E2367">
            <v>0</v>
          </cell>
          <cell r="F2367">
            <v>0</v>
          </cell>
          <cell r="G2367">
            <v>0</v>
          </cell>
          <cell r="N2367">
            <v>0</v>
          </cell>
          <cell r="P2367">
            <v>0</v>
          </cell>
        </row>
        <row r="2368">
          <cell r="B2368">
            <v>0</v>
          </cell>
          <cell r="D2368">
            <v>0</v>
          </cell>
          <cell r="E2368">
            <v>0</v>
          </cell>
          <cell r="F2368">
            <v>0</v>
          </cell>
          <cell r="G2368">
            <v>0</v>
          </cell>
          <cell r="N2368">
            <v>0</v>
          </cell>
          <cell r="P2368">
            <v>0</v>
          </cell>
        </row>
        <row r="2369">
          <cell r="B2369">
            <v>0</v>
          </cell>
          <cell r="D2369">
            <v>0</v>
          </cell>
          <cell r="E2369">
            <v>0</v>
          </cell>
          <cell r="F2369">
            <v>0</v>
          </cell>
          <cell r="G2369">
            <v>0</v>
          </cell>
          <cell r="N2369">
            <v>0</v>
          </cell>
          <cell r="P2369">
            <v>0</v>
          </cell>
        </row>
        <row r="2370">
          <cell r="B2370">
            <v>0</v>
          </cell>
          <cell r="D2370">
            <v>0</v>
          </cell>
          <cell r="E2370">
            <v>0</v>
          </cell>
          <cell r="F2370">
            <v>0</v>
          </cell>
          <cell r="G2370">
            <v>0</v>
          </cell>
          <cell r="N2370">
            <v>0</v>
          </cell>
          <cell r="P2370">
            <v>0</v>
          </cell>
        </row>
        <row r="2371">
          <cell r="B2371">
            <v>0</v>
          </cell>
          <cell r="D2371">
            <v>0</v>
          </cell>
          <cell r="E2371">
            <v>0</v>
          </cell>
          <cell r="F2371">
            <v>0</v>
          </cell>
          <cell r="G2371">
            <v>0</v>
          </cell>
          <cell r="N2371">
            <v>0</v>
          </cell>
          <cell r="P2371">
            <v>0</v>
          </cell>
        </row>
        <row r="2372">
          <cell r="B2372">
            <v>0</v>
          </cell>
          <cell r="D2372">
            <v>0</v>
          </cell>
          <cell r="E2372">
            <v>0</v>
          </cell>
          <cell r="F2372">
            <v>0</v>
          </cell>
          <cell r="G2372">
            <v>0</v>
          </cell>
          <cell r="N2372">
            <v>0</v>
          </cell>
          <cell r="P2372">
            <v>0</v>
          </cell>
        </row>
        <row r="2373">
          <cell r="B2373">
            <v>0</v>
          </cell>
          <cell r="D2373">
            <v>0</v>
          </cell>
          <cell r="E2373">
            <v>0</v>
          </cell>
          <cell r="F2373">
            <v>0</v>
          </cell>
          <cell r="G2373">
            <v>0</v>
          </cell>
          <cell r="N2373">
            <v>0</v>
          </cell>
          <cell r="P2373">
            <v>0</v>
          </cell>
        </row>
        <row r="2374">
          <cell r="B2374">
            <v>0</v>
          </cell>
          <cell r="D2374">
            <v>0</v>
          </cell>
          <cell r="E2374">
            <v>0</v>
          </cell>
          <cell r="F2374">
            <v>0</v>
          </cell>
          <cell r="G2374">
            <v>0</v>
          </cell>
          <cell r="N2374">
            <v>0</v>
          </cell>
          <cell r="P2374">
            <v>0</v>
          </cell>
        </row>
        <row r="2375">
          <cell r="B2375">
            <v>0</v>
          </cell>
          <cell r="D2375">
            <v>0</v>
          </cell>
          <cell r="E2375">
            <v>0</v>
          </cell>
          <cell r="F2375">
            <v>0</v>
          </cell>
          <cell r="G2375">
            <v>0</v>
          </cell>
          <cell r="N2375">
            <v>0</v>
          </cell>
          <cell r="P2375">
            <v>0</v>
          </cell>
        </row>
        <row r="2376">
          <cell r="B2376">
            <v>0</v>
          </cell>
          <cell r="D2376">
            <v>0</v>
          </cell>
          <cell r="E2376">
            <v>0</v>
          </cell>
          <cell r="F2376">
            <v>0</v>
          </cell>
          <cell r="G2376">
            <v>0</v>
          </cell>
          <cell r="N2376">
            <v>0</v>
          </cell>
          <cell r="P2376">
            <v>0</v>
          </cell>
        </row>
        <row r="2377">
          <cell r="B2377">
            <v>0</v>
          </cell>
          <cell r="D2377">
            <v>0</v>
          </cell>
          <cell r="E2377">
            <v>0</v>
          </cell>
          <cell r="F2377">
            <v>0</v>
          </cell>
          <cell r="G2377">
            <v>0</v>
          </cell>
          <cell r="N2377">
            <v>0</v>
          </cell>
          <cell r="P2377">
            <v>0</v>
          </cell>
        </row>
        <row r="2378">
          <cell r="B2378">
            <v>0</v>
          </cell>
          <cell r="D2378">
            <v>0</v>
          </cell>
          <cell r="E2378">
            <v>0</v>
          </cell>
          <cell r="F2378">
            <v>0</v>
          </cell>
          <cell r="G2378">
            <v>0</v>
          </cell>
          <cell r="N2378">
            <v>0</v>
          </cell>
          <cell r="P2378">
            <v>0</v>
          </cell>
        </row>
        <row r="2379">
          <cell r="B2379">
            <v>0</v>
          </cell>
          <cell r="D2379">
            <v>0</v>
          </cell>
          <cell r="E2379">
            <v>0</v>
          </cell>
          <cell r="F2379">
            <v>0</v>
          </cell>
          <cell r="G2379">
            <v>0</v>
          </cell>
          <cell r="N2379">
            <v>0</v>
          </cell>
          <cell r="P2379">
            <v>0</v>
          </cell>
        </row>
        <row r="2380">
          <cell r="B2380">
            <v>0</v>
          </cell>
          <cell r="D2380">
            <v>0</v>
          </cell>
          <cell r="E2380">
            <v>0</v>
          </cell>
          <cell r="F2380">
            <v>0</v>
          </cell>
          <cell r="G2380">
            <v>0</v>
          </cell>
          <cell r="N2380">
            <v>0</v>
          </cell>
          <cell r="P2380">
            <v>0</v>
          </cell>
        </row>
        <row r="2381">
          <cell r="B2381">
            <v>0</v>
          </cell>
          <cell r="D2381">
            <v>0</v>
          </cell>
          <cell r="E2381">
            <v>0</v>
          </cell>
          <cell r="F2381">
            <v>0</v>
          </cell>
          <cell r="G2381">
            <v>0</v>
          </cell>
          <cell r="N2381">
            <v>0</v>
          </cell>
          <cell r="P2381">
            <v>0</v>
          </cell>
        </row>
        <row r="2382">
          <cell r="B2382">
            <v>0</v>
          </cell>
          <cell r="D2382">
            <v>0</v>
          </cell>
          <cell r="E2382">
            <v>0</v>
          </cell>
          <cell r="F2382">
            <v>0</v>
          </cell>
          <cell r="G2382">
            <v>0</v>
          </cell>
          <cell r="N2382">
            <v>0</v>
          </cell>
          <cell r="P2382">
            <v>0</v>
          </cell>
        </row>
        <row r="2383">
          <cell r="B2383">
            <v>0</v>
          </cell>
          <cell r="D2383">
            <v>0</v>
          </cell>
          <cell r="E2383">
            <v>0</v>
          </cell>
          <cell r="F2383">
            <v>0</v>
          </cell>
          <cell r="G2383">
            <v>0</v>
          </cell>
          <cell r="N2383">
            <v>0</v>
          </cell>
          <cell r="P2383">
            <v>0</v>
          </cell>
        </row>
        <row r="2384">
          <cell r="B2384">
            <v>0</v>
          </cell>
          <cell r="D2384">
            <v>0</v>
          </cell>
          <cell r="E2384">
            <v>0</v>
          </cell>
          <cell r="F2384">
            <v>0</v>
          </cell>
          <cell r="G2384">
            <v>0</v>
          </cell>
          <cell r="N2384">
            <v>0</v>
          </cell>
          <cell r="P2384">
            <v>0</v>
          </cell>
        </row>
        <row r="2385">
          <cell r="B2385">
            <v>0</v>
          </cell>
          <cell r="D2385">
            <v>0</v>
          </cell>
          <cell r="E2385">
            <v>0</v>
          </cell>
          <cell r="F2385">
            <v>0</v>
          </cell>
          <cell r="G2385">
            <v>0</v>
          </cell>
          <cell r="N2385">
            <v>0</v>
          </cell>
          <cell r="P2385">
            <v>0</v>
          </cell>
        </row>
        <row r="2386">
          <cell r="B2386">
            <v>0</v>
          </cell>
          <cell r="D2386">
            <v>0</v>
          </cell>
          <cell r="E2386">
            <v>0</v>
          </cell>
          <cell r="F2386">
            <v>0</v>
          </cell>
          <cell r="G2386">
            <v>0</v>
          </cell>
          <cell r="N2386">
            <v>0</v>
          </cell>
          <cell r="P2386">
            <v>0</v>
          </cell>
        </row>
        <row r="2387">
          <cell r="B2387">
            <v>0</v>
          </cell>
          <cell r="D2387">
            <v>0</v>
          </cell>
          <cell r="E2387">
            <v>0</v>
          </cell>
          <cell r="F2387">
            <v>0</v>
          </cell>
          <cell r="G2387">
            <v>0</v>
          </cell>
          <cell r="N2387">
            <v>0</v>
          </cell>
          <cell r="P2387">
            <v>0</v>
          </cell>
        </row>
        <row r="2388">
          <cell r="B2388">
            <v>0</v>
          </cell>
          <cell r="D2388">
            <v>0</v>
          </cell>
          <cell r="E2388">
            <v>0</v>
          </cell>
          <cell r="F2388">
            <v>0</v>
          </cell>
          <cell r="G2388">
            <v>0</v>
          </cell>
          <cell r="N2388">
            <v>0</v>
          </cell>
          <cell r="P2388">
            <v>0</v>
          </cell>
        </row>
        <row r="2389">
          <cell r="B2389">
            <v>0</v>
          </cell>
          <cell r="D2389">
            <v>0</v>
          </cell>
          <cell r="E2389">
            <v>0</v>
          </cell>
          <cell r="F2389">
            <v>0</v>
          </cell>
          <cell r="G2389">
            <v>0</v>
          </cell>
          <cell r="N2389">
            <v>0</v>
          </cell>
          <cell r="P2389">
            <v>0</v>
          </cell>
        </row>
        <row r="2390">
          <cell r="B2390">
            <v>0</v>
          </cell>
          <cell r="D2390">
            <v>0</v>
          </cell>
          <cell r="E2390">
            <v>0</v>
          </cell>
          <cell r="F2390">
            <v>0</v>
          </cell>
          <cell r="G2390">
            <v>0</v>
          </cell>
          <cell r="N2390">
            <v>0</v>
          </cell>
          <cell r="P2390">
            <v>0</v>
          </cell>
        </row>
        <row r="2391">
          <cell r="B2391">
            <v>0</v>
          </cell>
          <cell r="D2391">
            <v>0</v>
          </cell>
          <cell r="E2391">
            <v>0</v>
          </cell>
          <cell r="F2391">
            <v>0</v>
          </cell>
          <cell r="G2391">
            <v>0</v>
          </cell>
          <cell r="N2391">
            <v>0</v>
          </cell>
          <cell r="P2391">
            <v>0</v>
          </cell>
        </row>
        <row r="2392">
          <cell r="B2392">
            <v>0</v>
          </cell>
          <cell r="D2392">
            <v>0</v>
          </cell>
          <cell r="E2392">
            <v>0</v>
          </cell>
          <cell r="F2392">
            <v>0</v>
          </cell>
          <cell r="G2392">
            <v>0</v>
          </cell>
          <cell r="N2392">
            <v>0</v>
          </cell>
          <cell r="P2392">
            <v>0</v>
          </cell>
        </row>
        <row r="2393">
          <cell r="B2393">
            <v>0</v>
          </cell>
          <cell r="D2393">
            <v>0</v>
          </cell>
          <cell r="E2393">
            <v>0</v>
          </cell>
          <cell r="F2393">
            <v>0</v>
          </cell>
          <cell r="G2393">
            <v>0</v>
          </cell>
          <cell r="N2393">
            <v>0</v>
          </cell>
          <cell r="P2393">
            <v>0</v>
          </cell>
        </row>
        <row r="2394">
          <cell r="B2394">
            <v>0</v>
          </cell>
          <cell r="D2394">
            <v>0</v>
          </cell>
          <cell r="E2394">
            <v>0</v>
          </cell>
          <cell r="F2394">
            <v>0</v>
          </cell>
          <cell r="G2394">
            <v>0</v>
          </cell>
          <cell r="N2394">
            <v>0</v>
          </cell>
          <cell r="P2394">
            <v>0</v>
          </cell>
        </row>
        <row r="2395">
          <cell r="B2395">
            <v>0</v>
          </cell>
          <cell r="D2395">
            <v>0</v>
          </cell>
          <cell r="E2395">
            <v>0</v>
          </cell>
          <cell r="F2395">
            <v>0</v>
          </cell>
          <cell r="G2395">
            <v>0</v>
          </cell>
          <cell r="N2395">
            <v>0</v>
          </cell>
          <cell r="P2395">
            <v>0</v>
          </cell>
        </row>
        <row r="2396">
          <cell r="B2396">
            <v>0</v>
          </cell>
          <cell r="D2396">
            <v>0</v>
          </cell>
          <cell r="E2396">
            <v>0</v>
          </cell>
          <cell r="F2396">
            <v>0</v>
          </cell>
          <cell r="G2396">
            <v>0</v>
          </cell>
          <cell r="N2396">
            <v>0</v>
          </cell>
          <cell r="P2396">
            <v>0</v>
          </cell>
        </row>
        <row r="2397">
          <cell r="B2397">
            <v>0</v>
          </cell>
          <cell r="D2397">
            <v>0</v>
          </cell>
          <cell r="E2397">
            <v>0</v>
          </cell>
          <cell r="F2397">
            <v>0</v>
          </cell>
          <cell r="G2397">
            <v>0</v>
          </cell>
          <cell r="N2397">
            <v>0</v>
          </cell>
          <cell r="P2397">
            <v>0</v>
          </cell>
        </row>
        <row r="2398">
          <cell r="B2398">
            <v>0</v>
          </cell>
          <cell r="D2398">
            <v>0</v>
          </cell>
          <cell r="E2398">
            <v>0</v>
          </cell>
          <cell r="F2398">
            <v>0</v>
          </cell>
          <cell r="G2398">
            <v>0</v>
          </cell>
          <cell r="N2398">
            <v>0</v>
          </cell>
          <cell r="P2398">
            <v>0</v>
          </cell>
        </row>
        <row r="2399">
          <cell r="B2399">
            <v>0</v>
          </cell>
          <cell r="D2399">
            <v>0</v>
          </cell>
          <cell r="E2399">
            <v>0</v>
          </cell>
          <cell r="F2399">
            <v>0</v>
          </cell>
          <cell r="G2399">
            <v>0</v>
          </cell>
          <cell r="N2399">
            <v>0</v>
          </cell>
          <cell r="P2399">
            <v>0</v>
          </cell>
        </row>
        <row r="2400">
          <cell r="B2400">
            <v>0</v>
          </cell>
          <cell r="D2400">
            <v>0</v>
          </cell>
          <cell r="E2400">
            <v>0</v>
          </cell>
          <cell r="F2400">
            <v>0</v>
          </cell>
          <cell r="G2400">
            <v>0</v>
          </cell>
          <cell r="N2400">
            <v>0</v>
          </cell>
          <cell r="P2400">
            <v>0</v>
          </cell>
        </row>
        <row r="2401">
          <cell r="B2401">
            <v>0</v>
          </cell>
          <cell r="D2401">
            <v>0</v>
          </cell>
          <cell r="E2401">
            <v>0</v>
          </cell>
          <cell r="F2401">
            <v>0</v>
          </cell>
          <cell r="G2401">
            <v>0</v>
          </cell>
          <cell r="N2401">
            <v>0</v>
          </cell>
          <cell r="P2401">
            <v>0</v>
          </cell>
        </row>
        <row r="2402">
          <cell r="B2402">
            <v>0</v>
          </cell>
          <cell r="D2402">
            <v>0</v>
          </cell>
          <cell r="E2402">
            <v>0</v>
          </cell>
          <cell r="F2402">
            <v>0</v>
          </cell>
          <cell r="G2402">
            <v>0</v>
          </cell>
          <cell r="N2402">
            <v>0</v>
          </cell>
          <cell r="P2402">
            <v>0</v>
          </cell>
        </row>
        <row r="2403">
          <cell r="B2403">
            <v>0</v>
          </cell>
          <cell r="D2403">
            <v>0</v>
          </cell>
          <cell r="E2403">
            <v>0</v>
          </cell>
          <cell r="F2403">
            <v>0</v>
          </cell>
          <cell r="G2403">
            <v>0</v>
          </cell>
          <cell r="N2403">
            <v>0</v>
          </cell>
          <cell r="P2403">
            <v>0</v>
          </cell>
        </row>
        <row r="2404">
          <cell r="B2404">
            <v>0</v>
          </cell>
          <cell r="D2404">
            <v>0</v>
          </cell>
          <cell r="E2404">
            <v>0</v>
          </cell>
          <cell r="F2404">
            <v>0</v>
          </cell>
          <cell r="G2404">
            <v>0</v>
          </cell>
          <cell r="N2404">
            <v>0</v>
          </cell>
          <cell r="P2404">
            <v>0</v>
          </cell>
        </row>
        <row r="2405">
          <cell r="B2405">
            <v>0</v>
          </cell>
          <cell r="D2405">
            <v>0</v>
          </cell>
          <cell r="E2405">
            <v>0</v>
          </cell>
          <cell r="F2405">
            <v>0</v>
          </cell>
          <cell r="G2405">
            <v>0</v>
          </cell>
          <cell r="N2405">
            <v>0</v>
          </cell>
          <cell r="P2405">
            <v>0</v>
          </cell>
        </row>
        <row r="2406">
          <cell r="B2406">
            <v>0</v>
          </cell>
          <cell r="D2406">
            <v>0</v>
          </cell>
          <cell r="E2406">
            <v>0</v>
          </cell>
          <cell r="F2406">
            <v>0</v>
          </cell>
          <cell r="G2406">
            <v>0</v>
          </cell>
          <cell r="N2406">
            <v>0</v>
          </cell>
          <cell r="P2406">
            <v>0</v>
          </cell>
        </row>
        <row r="2407">
          <cell r="B2407">
            <v>0</v>
          </cell>
          <cell r="D2407">
            <v>0</v>
          </cell>
          <cell r="E2407">
            <v>0</v>
          </cell>
          <cell r="F2407">
            <v>0</v>
          </cell>
          <cell r="G2407">
            <v>0</v>
          </cell>
          <cell r="N2407">
            <v>0</v>
          </cell>
          <cell r="P2407">
            <v>0</v>
          </cell>
        </row>
        <row r="2408">
          <cell r="B2408">
            <v>0</v>
          </cell>
          <cell r="D2408">
            <v>0</v>
          </cell>
          <cell r="E2408">
            <v>0</v>
          </cell>
          <cell r="F2408">
            <v>0</v>
          </cell>
          <cell r="G2408">
            <v>0</v>
          </cell>
          <cell r="N2408">
            <v>0</v>
          </cell>
          <cell r="P2408">
            <v>0</v>
          </cell>
        </row>
        <row r="2409">
          <cell r="B2409">
            <v>0</v>
          </cell>
          <cell r="D2409">
            <v>0</v>
          </cell>
          <cell r="E2409">
            <v>0</v>
          </cell>
          <cell r="F2409">
            <v>0</v>
          </cell>
          <cell r="G2409">
            <v>0</v>
          </cell>
          <cell r="N2409">
            <v>0</v>
          </cell>
          <cell r="P2409">
            <v>0</v>
          </cell>
        </row>
        <row r="2410">
          <cell r="B2410">
            <v>0</v>
          </cell>
          <cell r="D2410">
            <v>0</v>
          </cell>
          <cell r="E2410">
            <v>0</v>
          </cell>
          <cell r="F2410">
            <v>0</v>
          </cell>
          <cell r="G2410">
            <v>0</v>
          </cell>
          <cell r="N2410">
            <v>0</v>
          </cell>
          <cell r="P2410">
            <v>0</v>
          </cell>
        </row>
        <row r="2411">
          <cell r="B2411">
            <v>0</v>
          </cell>
          <cell r="D2411">
            <v>0</v>
          </cell>
          <cell r="E2411">
            <v>0</v>
          </cell>
          <cell r="F2411">
            <v>0</v>
          </cell>
          <cell r="G2411">
            <v>0</v>
          </cell>
          <cell r="N2411">
            <v>0</v>
          </cell>
          <cell r="P2411">
            <v>0</v>
          </cell>
        </row>
        <row r="2412">
          <cell r="B2412">
            <v>0</v>
          </cell>
          <cell r="D2412">
            <v>0</v>
          </cell>
          <cell r="E2412">
            <v>0</v>
          </cell>
          <cell r="F2412">
            <v>0</v>
          </cell>
          <cell r="G2412">
            <v>0</v>
          </cell>
          <cell r="N2412">
            <v>0</v>
          </cell>
          <cell r="P2412">
            <v>0</v>
          </cell>
        </row>
        <row r="2413">
          <cell r="B2413">
            <v>0</v>
          </cell>
          <cell r="D2413">
            <v>0</v>
          </cell>
          <cell r="E2413">
            <v>0</v>
          </cell>
          <cell r="F2413">
            <v>0</v>
          </cell>
          <cell r="G2413">
            <v>0</v>
          </cell>
          <cell r="N2413">
            <v>0</v>
          </cell>
          <cell r="P2413">
            <v>0</v>
          </cell>
        </row>
        <row r="2414">
          <cell r="B2414">
            <v>0</v>
          </cell>
          <cell r="D2414">
            <v>0</v>
          </cell>
          <cell r="E2414">
            <v>0</v>
          </cell>
          <cell r="F2414">
            <v>0</v>
          </cell>
          <cell r="G2414">
            <v>0</v>
          </cell>
          <cell r="N2414">
            <v>0</v>
          </cell>
          <cell r="P2414">
            <v>0</v>
          </cell>
        </row>
        <row r="2415">
          <cell r="B2415">
            <v>0</v>
          </cell>
          <cell r="D2415">
            <v>0</v>
          </cell>
          <cell r="E2415">
            <v>0</v>
          </cell>
          <cell r="F2415">
            <v>0</v>
          </cell>
          <cell r="G2415">
            <v>0</v>
          </cell>
          <cell r="N2415">
            <v>0</v>
          </cell>
          <cell r="P2415">
            <v>0</v>
          </cell>
        </row>
        <row r="2416">
          <cell r="B2416">
            <v>0</v>
          </cell>
          <cell r="D2416">
            <v>0</v>
          </cell>
          <cell r="E2416">
            <v>0</v>
          </cell>
          <cell r="F2416">
            <v>0</v>
          </cell>
          <cell r="G2416">
            <v>0</v>
          </cell>
          <cell r="N2416">
            <v>0</v>
          </cell>
          <cell r="P2416">
            <v>0</v>
          </cell>
        </row>
        <row r="2417">
          <cell r="B2417">
            <v>0</v>
          </cell>
          <cell r="D2417">
            <v>0</v>
          </cell>
          <cell r="E2417">
            <v>0</v>
          </cell>
          <cell r="F2417">
            <v>0</v>
          </cell>
          <cell r="G2417">
            <v>0</v>
          </cell>
          <cell r="N2417">
            <v>0</v>
          </cell>
          <cell r="P2417">
            <v>0</v>
          </cell>
        </row>
        <row r="2418">
          <cell r="B2418">
            <v>0</v>
          </cell>
          <cell r="D2418">
            <v>0</v>
          </cell>
          <cell r="E2418">
            <v>0</v>
          </cell>
          <cell r="F2418">
            <v>0</v>
          </cell>
          <cell r="G2418">
            <v>0</v>
          </cell>
          <cell r="N2418">
            <v>0</v>
          </cell>
          <cell r="P2418">
            <v>0</v>
          </cell>
        </row>
        <row r="2419">
          <cell r="B2419">
            <v>0</v>
          </cell>
          <cell r="D2419">
            <v>0</v>
          </cell>
          <cell r="E2419">
            <v>0</v>
          </cell>
          <cell r="F2419">
            <v>0</v>
          </cell>
          <cell r="G2419">
            <v>0</v>
          </cell>
          <cell r="N2419">
            <v>0</v>
          </cell>
          <cell r="P2419">
            <v>0</v>
          </cell>
        </row>
        <row r="2420">
          <cell r="B2420">
            <v>0</v>
          </cell>
          <cell r="D2420">
            <v>0</v>
          </cell>
          <cell r="E2420">
            <v>0</v>
          </cell>
          <cell r="F2420">
            <v>0</v>
          </cell>
          <cell r="G2420">
            <v>0</v>
          </cell>
          <cell r="N2420">
            <v>0</v>
          </cell>
          <cell r="P2420">
            <v>0</v>
          </cell>
        </row>
        <row r="2421">
          <cell r="B2421">
            <v>0</v>
          </cell>
          <cell r="D2421">
            <v>0</v>
          </cell>
          <cell r="E2421">
            <v>0</v>
          </cell>
          <cell r="F2421">
            <v>0</v>
          </cell>
          <cell r="G2421">
            <v>0</v>
          </cell>
          <cell r="N2421">
            <v>0</v>
          </cell>
          <cell r="P2421">
            <v>0</v>
          </cell>
        </row>
        <row r="2422">
          <cell r="B2422">
            <v>0</v>
          </cell>
          <cell r="D2422">
            <v>0</v>
          </cell>
          <cell r="E2422">
            <v>0</v>
          </cell>
          <cell r="F2422">
            <v>0</v>
          </cell>
          <cell r="G2422">
            <v>0</v>
          </cell>
          <cell r="N2422">
            <v>0</v>
          </cell>
          <cell r="P2422">
            <v>0</v>
          </cell>
        </row>
        <row r="2423">
          <cell r="B2423">
            <v>0</v>
          </cell>
          <cell r="D2423">
            <v>0</v>
          </cell>
          <cell r="E2423">
            <v>0</v>
          </cell>
          <cell r="F2423">
            <v>0</v>
          </cell>
          <cell r="G2423">
            <v>0</v>
          </cell>
          <cell r="N2423">
            <v>0</v>
          </cell>
          <cell r="P2423">
            <v>0</v>
          </cell>
        </row>
        <row r="2424">
          <cell r="B2424">
            <v>0</v>
          </cell>
          <cell r="D2424">
            <v>0</v>
          </cell>
          <cell r="E2424">
            <v>0</v>
          </cell>
          <cell r="F2424">
            <v>0</v>
          </cell>
          <cell r="G2424">
            <v>0</v>
          </cell>
          <cell r="N2424">
            <v>0</v>
          </cell>
          <cell r="P2424">
            <v>0</v>
          </cell>
        </row>
        <row r="2425">
          <cell r="B2425">
            <v>0</v>
          </cell>
          <cell r="D2425">
            <v>0</v>
          </cell>
          <cell r="E2425">
            <v>0</v>
          </cell>
          <cell r="F2425">
            <v>0</v>
          </cell>
          <cell r="G2425">
            <v>0</v>
          </cell>
          <cell r="N2425">
            <v>0</v>
          </cell>
          <cell r="P2425">
            <v>0</v>
          </cell>
        </row>
        <row r="2426">
          <cell r="B2426">
            <v>0</v>
          </cell>
          <cell r="D2426">
            <v>0</v>
          </cell>
          <cell r="E2426">
            <v>0</v>
          </cell>
          <cell r="F2426">
            <v>0</v>
          </cell>
          <cell r="G2426">
            <v>0</v>
          </cell>
          <cell r="N2426">
            <v>0</v>
          </cell>
          <cell r="P2426">
            <v>0</v>
          </cell>
        </row>
        <row r="2427">
          <cell r="B2427">
            <v>0</v>
          </cell>
          <cell r="D2427">
            <v>0</v>
          </cell>
          <cell r="E2427">
            <v>0</v>
          </cell>
          <cell r="F2427">
            <v>0</v>
          </cell>
          <cell r="G2427">
            <v>0</v>
          </cell>
          <cell r="N2427">
            <v>0</v>
          </cell>
          <cell r="P2427">
            <v>0</v>
          </cell>
        </row>
        <row r="2428">
          <cell r="B2428">
            <v>0</v>
          </cell>
          <cell r="D2428">
            <v>0</v>
          </cell>
          <cell r="E2428">
            <v>0</v>
          </cell>
          <cell r="F2428">
            <v>0</v>
          </cell>
          <cell r="G2428">
            <v>0</v>
          </cell>
          <cell r="N2428">
            <v>0</v>
          </cell>
          <cell r="P2428">
            <v>0</v>
          </cell>
        </row>
        <row r="2429">
          <cell r="B2429">
            <v>0</v>
          </cell>
          <cell r="D2429">
            <v>0</v>
          </cell>
          <cell r="E2429">
            <v>0</v>
          </cell>
          <cell r="F2429">
            <v>0</v>
          </cell>
          <cell r="G2429">
            <v>0</v>
          </cell>
          <cell r="N2429">
            <v>0</v>
          </cell>
          <cell r="P2429">
            <v>0</v>
          </cell>
        </row>
        <row r="2430">
          <cell r="B2430">
            <v>0</v>
          </cell>
          <cell r="D2430">
            <v>0</v>
          </cell>
          <cell r="E2430">
            <v>0</v>
          </cell>
          <cell r="F2430">
            <v>0</v>
          </cell>
          <cell r="G2430">
            <v>0</v>
          </cell>
          <cell r="N2430">
            <v>0</v>
          </cell>
          <cell r="P2430">
            <v>0</v>
          </cell>
        </row>
        <row r="2431">
          <cell r="B2431">
            <v>0</v>
          </cell>
          <cell r="D2431">
            <v>0</v>
          </cell>
          <cell r="E2431">
            <v>0</v>
          </cell>
          <cell r="F2431">
            <v>0</v>
          </cell>
          <cell r="G2431">
            <v>0</v>
          </cell>
          <cell r="N2431">
            <v>0</v>
          </cell>
          <cell r="P2431">
            <v>0</v>
          </cell>
        </row>
        <row r="2432">
          <cell r="B2432">
            <v>0</v>
          </cell>
          <cell r="D2432">
            <v>0</v>
          </cell>
          <cell r="E2432">
            <v>0</v>
          </cell>
          <cell r="F2432">
            <v>0</v>
          </cell>
          <cell r="G2432">
            <v>0</v>
          </cell>
          <cell r="N2432">
            <v>0</v>
          </cell>
          <cell r="P2432">
            <v>0</v>
          </cell>
        </row>
        <row r="2433">
          <cell r="B2433">
            <v>0</v>
          </cell>
          <cell r="D2433">
            <v>0</v>
          </cell>
          <cell r="E2433">
            <v>0</v>
          </cell>
          <cell r="F2433">
            <v>0</v>
          </cell>
          <cell r="G2433">
            <v>0</v>
          </cell>
          <cell r="N2433">
            <v>0</v>
          </cell>
          <cell r="P2433">
            <v>0</v>
          </cell>
        </row>
        <row r="2434">
          <cell r="B2434">
            <v>0</v>
          </cell>
          <cell r="D2434">
            <v>0</v>
          </cell>
          <cell r="E2434">
            <v>0</v>
          </cell>
          <cell r="F2434">
            <v>0</v>
          </cell>
          <cell r="G2434">
            <v>0</v>
          </cell>
          <cell r="N2434">
            <v>0</v>
          </cell>
          <cell r="P2434">
            <v>0</v>
          </cell>
        </row>
        <row r="2435">
          <cell r="B2435">
            <v>0</v>
          </cell>
          <cell r="D2435">
            <v>0</v>
          </cell>
          <cell r="E2435">
            <v>0</v>
          </cell>
          <cell r="F2435">
            <v>0</v>
          </cell>
          <cell r="G2435">
            <v>0</v>
          </cell>
          <cell r="N2435">
            <v>0</v>
          </cell>
          <cell r="P2435">
            <v>0</v>
          </cell>
        </row>
        <row r="2436">
          <cell r="B2436">
            <v>0</v>
          </cell>
          <cell r="D2436">
            <v>0</v>
          </cell>
          <cell r="E2436">
            <v>0</v>
          </cell>
          <cell r="F2436">
            <v>0</v>
          </cell>
          <cell r="G2436">
            <v>0</v>
          </cell>
          <cell r="N2436">
            <v>0</v>
          </cell>
          <cell r="P2436">
            <v>0</v>
          </cell>
        </row>
        <row r="2437">
          <cell r="B2437">
            <v>0</v>
          </cell>
          <cell r="D2437">
            <v>0</v>
          </cell>
          <cell r="E2437">
            <v>0</v>
          </cell>
          <cell r="F2437">
            <v>0</v>
          </cell>
          <cell r="G2437">
            <v>0</v>
          </cell>
          <cell r="N2437">
            <v>0</v>
          </cell>
          <cell r="P2437">
            <v>0</v>
          </cell>
        </row>
        <row r="2438">
          <cell r="B2438">
            <v>0</v>
          </cell>
          <cell r="D2438">
            <v>0</v>
          </cell>
          <cell r="E2438">
            <v>0</v>
          </cell>
          <cell r="F2438">
            <v>0</v>
          </cell>
          <cell r="G2438">
            <v>0</v>
          </cell>
          <cell r="N2438">
            <v>0</v>
          </cell>
          <cell r="P2438">
            <v>0</v>
          </cell>
        </row>
        <row r="2439">
          <cell r="B2439">
            <v>0</v>
          </cell>
          <cell r="D2439">
            <v>0</v>
          </cell>
          <cell r="E2439">
            <v>0</v>
          </cell>
          <cell r="F2439">
            <v>0</v>
          </cell>
          <cell r="G2439">
            <v>0</v>
          </cell>
          <cell r="N2439">
            <v>0</v>
          </cell>
          <cell r="P2439">
            <v>0</v>
          </cell>
        </row>
        <row r="2440">
          <cell r="B2440">
            <v>0</v>
          </cell>
          <cell r="D2440">
            <v>0</v>
          </cell>
          <cell r="E2440">
            <v>0</v>
          </cell>
          <cell r="F2440">
            <v>0</v>
          </cell>
          <cell r="G2440">
            <v>0</v>
          </cell>
          <cell r="N2440">
            <v>0</v>
          </cell>
          <cell r="P2440">
            <v>0</v>
          </cell>
        </row>
        <row r="2441">
          <cell r="B2441">
            <v>0</v>
          </cell>
          <cell r="D2441">
            <v>0</v>
          </cell>
          <cell r="E2441">
            <v>0</v>
          </cell>
          <cell r="F2441">
            <v>0</v>
          </cell>
          <cell r="G2441">
            <v>0</v>
          </cell>
          <cell r="N2441">
            <v>0</v>
          </cell>
          <cell r="P2441">
            <v>0</v>
          </cell>
        </row>
        <row r="2442">
          <cell r="B2442">
            <v>0</v>
          </cell>
          <cell r="D2442">
            <v>0</v>
          </cell>
          <cell r="E2442">
            <v>0</v>
          </cell>
          <cell r="F2442">
            <v>0</v>
          </cell>
          <cell r="G2442">
            <v>0</v>
          </cell>
          <cell r="N2442">
            <v>0</v>
          </cell>
          <cell r="P2442">
            <v>0</v>
          </cell>
        </row>
        <row r="2443">
          <cell r="B2443">
            <v>0</v>
          </cell>
          <cell r="D2443">
            <v>0</v>
          </cell>
          <cell r="E2443">
            <v>0</v>
          </cell>
          <cell r="F2443">
            <v>0</v>
          </cell>
          <cell r="G2443">
            <v>0</v>
          </cell>
          <cell r="N2443">
            <v>0</v>
          </cell>
          <cell r="P2443">
            <v>0</v>
          </cell>
        </row>
        <row r="2444">
          <cell r="B2444">
            <v>0</v>
          </cell>
          <cell r="D2444">
            <v>0</v>
          </cell>
          <cell r="E2444">
            <v>0</v>
          </cell>
          <cell r="F2444">
            <v>0</v>
          </cell>
          <cell r="G2444">
            <v>0</v>
          </cell>
          <cell r="N2444">
            <v>0</v>
          </cell>
          <cell r="P2444">
            <v>0</v>
          </cell>
        </row>
        <row r="2445">
          <cell r="B2445">
            <v>0</v>
          </cell>
          <cell r="D2445">
            <v>0</v>
          </cell>
          <cell r="E2445">
            <v>0</v>
          </cell>
          <cell r="F2445">
            <v>0</v>
          </cell>
          <cell r="G2445">
            <v>0</v>
          </cell>
          <cell r="N2445">
            <v>0</v>
          </cell>
          <cell r="P2445">
            <v>0</v>
          </cell>
        </row>
        <row r="2446">
          <cell r="B2446">
            <v>0</v>
          </cell>
          <cell r="D2446">
            <v>0</v>
          </cell>
          <cell r="E2446">
            <v>0</v>
          </cell>
          <cell r="F2446">
            <v>0</v>
          </cell>
          <cell r="G2446">
            <v>0</v>
          </cell>
          <cell r="N2446">
            <v>0</v>
          </cell>
          <cell r="P2446">
            <v>0</v>
          </cell>
        </row>
        <row r="2447">
          <cell r="B2447">
            <v>0</v>
          </cell>
          <cell r="D2447">
            <v>0</v>
          </cell>
          <cell r="E2447">
            <v>0</v>
          </cell>
          <cell r="F2447">
            <v>0</v>
          </cell>
          <cell r="G2447">
            <v>0</v>
          </cell>
          <cell r="N2447">
            <v>0</v>
          </cell>
          <cell r="P2447">
            <v>0</v>
          </cell>
        </row>
        <row r="2448">
          <cell r="B2448">
            <v>0</v>
          </cell>
          <cell r="D2448">
            <v>0</v>
          </cell>
          <cell r="E2448">
            <v>0</v>
          </cell>
          <cell r="F2448">
            <v>0</v>
          </cell>
          <cell r="G2448">
            <v>0</v>
          </cell>
          <cell r="N2448">
            <v>0</v>
          </cell>
          <cell r="P2448">
            <v>0</v>
          </cell>
        </row>
        <row r="2449">
          <cell r="B2449">
            <v>0</v>
          </cell>
          <cell r="D2449">
            <v>0</v>
          </cell>
          <cell r="E2449">
            <v>0</v>
          </cell>
          <cell r="F2449">
            <v>0</v>
          </cell>
          <cell r="G2449">
            <v>0</v>
          </cell>
          <cell r="N2449">
            <v>0</v>
          </cell>
          <cell r="P2449">
            <v>0</v>
          </cell>
        </row>
        <row r="2450">
          <cell r="B2450">
            <v>0</v>
          </cell>
          <cell r="D2450">
            <v>0</v>
          </cell>
          <cell r="E2450">
            <v>0</v>
          </cell>
          <cell r="F2450">
            <v>0</v>
          </cell>
          <cell r="G2450">
            <v>0</v>
          </cell>
          <cell r="N2450">
            <v>0</v>
          </cell>
          <cell r="P2450">
            <v>0</v>
          </cell>
        </row>
        <row r="2451">
          <cell r="B2451">
            <v>0</v>
          </cell>
          <cell r="D2451">
            <v>0</v>
          </cell>
          <cell r="E2451">
            <v>0</v>
          </cell>
          <cell r="F2451">
            <v>0</v>
          </cell>
          <cell r="G2451">
            <v>0</v>
          </cell>
          <cell r="N2451">
            <v>0</v>
          </cell>
          <cell r="P2451">
            <v>0</v>
          </cell>
        </row>
        <row r="2452">
          <cell r="B2452">
            <v>0</v>
          </cell>
          <cell r="D2452">
            <v>0</v>
          </cell>
          <cell r="E2452">
            <v>0</v>
          </cell>
          <cell r="F2452">
            <v>0</v>
          </cell>
          <cell r="G2452">
            <v>0</v>
          </cell>
          <cell r="N2452">
            <v>0</v>
          </cell>
          <cell r="P2452">
            <v>0</v>
          </cell>
        </row>
        <row r="2453">
          <cell r="B2453">
            <v>0</v>
          </cell>
          <cell r="D2453">
            <v>0</v>
          </cell>
          <cell r="E2453">
            <v>0</v>
          </cell>
          <cell r="F2453">
            <v>0</v>
          </cell>
          <cell r="G2453">
            <v>0</v>
          </cell>
          <cell r="N2453">
            <v>0</v>
          </cell>
          <cell r="P2453">
            <v>0</v>
          </cell>
        </row>
        <row r="2454">
          <cell r="B2454">
            <v>0</v>
          </cell>
          <cell r="D2454">
            <v>0</v>
          </cell>
          <cell r="E2454">
            <v>0</v>
          </cell>
          <cell r="F2454">
            <v>0</v>
          </cell>
          <cell r="G2454">
            <v>0</v>
          </cell>
          <cell r="N2454">
            <v>0</v>
          </cell>
          <cell r="P2454">
            <v>0</v>
          </cell>
        </row>
        <row r="2455">
          <cell r="B2455">
            <v>0</v>
          </cell>
          <cell r="D2455">
            <v>0</v>
          </cell>
          <cell r="E2455">
            <v>0</v>
          </cell>
          <cell r="F2455">
            <v>0</v>
          </cell>
          <cell r="G2455">
            <v>0</v>
          </cell>
          <cell r="N2455">
            <v>0</v>
          </cell>
          <cell r="P2455">
            <v>0</v>
          </cell>
        </row>
        <row r="2456">
          <cell r="B2456">
            <v>0</v>
          </cell>
          <cell r="D2456">
            <v>0</v>
          </cell>
          <cell r="E2456">
            <v>0</v>
          </cell>
          <cell r="F2456">
            <v>0</v>
          </cell>
          <cell r="G2456">
            <v>0</v>
          </cell>
          <cell r="N2456">
            <v>0</v>
          </cell>
          <cell r="P2456">
            <v>0</v>
          </cell>
        </row>
        <row r="2457">
          <cell r="B2457">
            <v>0</v>
          </cell>
          <cell r="D2457">
            <v>0</v>
          </cell>
          <cell r="E2457">
            <v>0</v>
          </cell>
          <cell r="F2457">
            <v>0</v>
          </cell>
          <cell r="G2457">
            <v>0</v>
          </cell>
          <cell r="N2457">
            <v>0</v>
          </cell>
          <cell r="P2457">
            <v>0</v>
          </cell>
        </row>
        <row r="2458">
          <cell r="B2458">
            <v>0</v>
          </cell>
          <cell r="D2458">
            <v>0</v>
          </cell>
          <cell r="E2458">
            <v>0</v>
          </cell>
          <cell r="F2458">
            <v>0</v>
          </cell>
          <cell r="G2458">
            <v>0</v>
          </cell>
          <cell r="N2458">
            <v>0</v>
          </cell>
          <cell r="P2458">
            <v>0</v>
          </cell>
        </row>
        <row r="2459">
          <cell r="B2459">
            <v>0</v>
          </cell>
          <cell r="D2459">
            <v>0</v>
          </cell>
          <cell r="E2459">
            <v>0</v>
          </cell>
          <cell r="F2459">
            <v>0</v>
          </cell>
          <cell r="G2459">
            <v>0</v>
          </cell>
          <cell r="N2459">
            <v>0</v>
          </cell>
          <cell r="P2459">
            <v>0</v>
          </cell>
        </row>
        <row r="2460">
          <cell r="B2460">
            <v>0</v>
          </cell>
          <cell r="D2460">
            <v>0</v>
          </cell>
          <cell r="E2460">
            <v>0</v>
          </cell>
          <cell r="F2460">
            <v>0</v>
          </cell>
          <cell r="G2460">
            <v>0</v>
          </cell>
          <cell r="N2460">
            <v>0</v>
          </cell>
          <cell r="P2460">
            <v>0</v>
          </cell>
        </row>
        <row r="2461">
          <cell r="B2461">
            <v>0</v>
          </cell>
          <cell r="D2461">
            <v>0</v>
          </cell>
          <cell r="E2461">
            <v>0</v>
          </cell>
          <cell r="F2461">
            <v>0</v>
          </cell>
          <cell r="G2461">
            <v>0</v>
          </cell>
          <cell r="N2461">
            <v>0</v>
          </cell>
          <cell r="P2461">
            <v>0</v>
          </cell>
        </row>
        <row r="2462">
          <cell r="B2462">
            <v>0</v>
          </cell>
          <cell r="D2462">
            <v>0</v>
          </cell>
          <cell r="E2462">
            <v>0</v>
          </cell>
          <cell r="F2462">
            <v>0</v>
          </cell>
          <cell r="G2462">
            <v>0</v>
          </cell>
          <cell r="N2462">
            <v>0</v>
          </cell>
          <cell r="P2462">
            <v>0</v>
          </cell>
        </row>
        <row r="2463">
          <cell r="B2463">
            <v>0</v>
          </cell>
          <cell r="D2463">
            <v>0</v>
          </cell>
          <cell r="E2463">
            <v>0</v>
          </cell>
          <cell r="F2463">
            <v>0</v>
          </cell>
          <cell r="G2463">
            <v>0</v>
          </cell>
          <cell r="N2463">
            <v>0</v>
          </cell>
          <cell r="P2463">
            <v>0</v>
          </cell>
        </row>
        <row r="2464">
          <cell r="B2464">
            <v>0</v>
          </cell>
          <cell r="D2464">
            <v>0</v>
          </cell>
          <cell r="E2464">
            <v>0</v>
          </cell>
          <cell r="F2464">
            <v>0</v>
          </cell>
          <cell r="G2464">
            <v>0</v>
          </cell>
          <cell r="N2464">
            <v>0</v>
          </cell>
          <cell r="P2464">
            <v>0</v>
          </cell>
        </row>
        <row r="2465">
          <cell r="B2465">
            <v>0</v>
          </cell>
          <cell r="D2465">
            <v>0</v>
          </cell>
          <cell r="E2465">
            <v>0</v>
          </cell>
          <cell r="F2465">
            <v>0</v>
          </cell>
          <cell r="G2465">
            <v>0</v>
          </cell>
          <cell r="N2465">
            <v>0</v>
          </cell>
          <cell r="P2465">
            <v>0</v>
          </cell>
        </row>
        <row r="2466">
          <cell r="B2466">
            <v>0</v>
          </cell>
          <cell r="D2466">
            <v>0</v>
          </cell>
          <cell r="E2466">
            <v>0</v>
          </cell>
          <cell r="F2466">
            <v>0</v>
          </cell>
          <cell r="G2466">
            <v>0</v>
          </cell>
          <cell r="N2466">
            <v>0</v>
          </cell>
          <cell r="P2466">
            <v>0</v>
          </cell>
        </row>
        <row r="2467">
          <cell r="B2467">
            <v>0</v>
          </cell>
          <cell r="D2467">
            <v>0</v>
          </cell>
          <cell r="E2467">
            <v>0</v>
          </cell>
          <cell r="F2467">
            <v>0</v>
          </cell>
          <cell r="G2467">
            <v>0</v>
          </cell>
          <cell r="N2467">
            <v>0</v>
          </cell>
          <cell r="P2467">
            <v>0</v>
          </cell>
        </row>
        <row r="2468">
          <cell r="B2468">
            <v>0</v>
          </cell>
          <cell r="D2468">
            <v>0</v>
          </cell>
          <cell r="E2468">
            <v>0</v>
          </cell>
          <cell r="F2468">
            <v>0</v>
          </cell>
          <cell r="G2468">
            <v>0</v>
          </cell>
          <cell r="N2468">
            <v>0</v>
          </cell>
          <cell r="P2468">
            <v>0</v>
          </cell>
        </row>
        <row r="2469">
          <cell r="B2469">
            <v>0</v>
          </cell>
          <cell r="D2469">
            <v>0</v>
          </cell>
          <cell r="E2469">
            <v>0</v>
          </cell>
          <cell r="F2469">
            <v>0</v>
          </cell>
          <cell r="G2469">
            <v>0</v>
          </cell>
          <cell r="N2469">
            <v>0</v>
          </cell>
          <cell r="P2469">
            <v>0</v>
          </cell>
        </row>
        <row r="2470">
          <cell r="B2470">
            <v>0</v>
          </cell>
          <cell r="D2470">
            <v>0</v>
          </cell>
          <cell r="E2470">
            <v>0</v>
          </cell>
          <cell r="F2470">
            <v>0</v>
          </cell>
          <cell r="G2470">
            <v>0</v>
          </cell>
          <cell r="N2470">
            <v>0</v>
          </cell>
          <cell r="P2470">
            <v>0</v>
          </cell>
        </row>
        <row r="2471">
          <cell r="B2471">
            <v>0</v>
          </cell>
          <cell r="D2471">
            <v>0</v>
          </cell>
          <cell r="E2471">
            <v>0</v>
          </cell>
          <cell r="F2471">
            <v>0</v>
          </cell>
          <cell r="G2471">
            <v>0</v>
          </cell>
          <cell r="N2471">
            <v>0</v>
          </cell>
          <cell r="P2471">
            <v>0</v>
          </cell>
        </row>
        <row r="2472">
          <cell r="B2472">
            <v>0</v>
          </cell>
          <cell r="D2472">
            <v>0</v>
          </cell>
          <cell r="E2472">
            <v>0</v>
          </cell>
          <cell r="F2472">
            <v>0</v>
          </cell>
          <cell r="G2472">
            <v>0</v>
          </cell>
          <cell r="N2472">
            <v>0</v>
          </cell>
          <cell r="P2472">
            <v>0</v>
          </cell>
        </row>
        <row r="2473">
          <cell r="B2473">
            <v>0</v>
          </cell>
          <cell r="D2473">
            <v>0</v>
          </cell>
          <cell r="E2473">
            <v>0</v>
          </cell>
          <cell r="F2473">
            <v>0</v>
          </cell>
          <cell r="G2473">
            <v>0</v>
          </cell>
          <cell r="N2473">
            <v>0</v>
          </cell>
          <cell r="P2473">
            <v>0</v>
          </cell>
        </row>
        <row r="2474">
          <cell r="B2474">
            <v>0</v>
          </cell>
          <cell r="D2474">
            <v>0</v>
          </cell>
          <cell r="E2474">
            <v>0</v>
          </cell>
          <cell r="F2474">
            <v>0</v>
          </cell>
          <cell r="G2474">
            <v>0</v>
          </cell>
          <cell r="N2474">
            <v>0</v>
          </cell>
          <cell r="P2474">
            <v>0</v>
          </cell>
        </row>
        <row r="2475">
          <cell r="B2475">
            <v>0</v>
          </cell>
          <cell r="D2475">
            <v>0</v>
          </cell>
          <cell r="E2475">
            <v>0</v>
          </cell>
          <cell r="F2475">
            <v>0</v>
          </cell>
          <cell r="G2475">
            <v>0</v>
          </cell>
          <cell r="N2475">
            <v>0</v>
          </cell>
          <cell r="P2475">
            <v>0</v>
          </cell>
        </row>
        <row r="2476">
          <cell r="B2476">
            <v>0</v>
          </cell>
          <cell r="D2476">
            <v>0</v>
          </cell>
          <cell r="E2476">
            <v>0</v>
          </cell>
          <cell r="F2476">
            <v>0</v>
          </cell>
          <cell r="G2476">
            <v>0</v>
          </cell>
          <cell r="N2476">
            <v>0</v>
          </cell>
          <cell r="P2476">
            <v>0</v>
          </cell>
        </row>
        <row r="2477">
          <cell r="B2477">
            <v>0</v>
          </cell>
          <cell r="D2477">
            <v>0</v>
          </cell>
          <cell r="E2477">
            <v>0</v>
          </cell>
          <cell r="F2477">
            <v>0</v>
          </cell>
          <cell r="G2477">
            <v>0</v>
          </cell>
          <cell r="N2477">
            <v>0</v>
          </cell>
          <cell r="P2477">
            <v>0</v>
          </cell>
        </row>
        <row r="2478">
          <cell r="B2478">
            <v>0</v>
          </cell>
          <cell r="D2478">
            <v>0</v>
          </cell>
          <cell r="E2478">
            <v>0</v>
          </cell>
          <cell r="F2478">
            <v>0</v>
          </cell>
          <cell r="G2478">
            <v>0</v>
          </cell>
          <cell r="N2478">
            <v>0</v>
          </cell>
          <cell r="P2478">
            <v>0</v>
          </cell>
        </row>
        <row r="2479">
          <cell r="B2479">
            <v>0</v>
          </cell>
          <cell r="D2479">
            <v>0</v>
          </cell>
          <cell r="E2479">
            <v>0</v>
          </cell>
          <cell r="F2479">
            <v>0</v>
          </cell>
          <cell r="G2479">
            <v>0</v>
          </cell>
          <cell r="N2479">
            <v>0</v>
          </cell>
          <cell r="P2479">
            <v>0</v>
          </cell>
        </row>
        <row r="2480">
          <cell r="B2480">
            <v>0</v>
          </cell>
          <cell r="D2480">
            <v>0</v>
          </cell>
          <cell r="E2480">
            <v>0</v>
          </cell>
          <cell r="F2480">
            <v>0</v>
          </cell>
          <cell r="G2480">
            <v>0</v>
          </cell>
          <cell r="N2480">
            <v>0</v>
          </cell>
          <cell r="P2480">
            <v>0</v>
          </cell>
        </row>
        <row r="2481">
          <cell r="B2481">
            <v>0</v>
          </cell>
          <cell r="D2481">
            <v>0</v>
          </cell>
          <cell r="E2481">
            <v>0</v>
          </cell>
          <cell r="F2481">
            <v>0</v>
          </cell>
          <cell r="G2481">
            <v>0</v>
          </cell>
          <cell r="N2481">
            <v>0</v>
          </cell>
          <cell r="P2481">
            <v>0</v>
          </cell>
        </row>
        <row r="2482">
          <cell r="B2482">
            <v>0</v>
          </cell>
          <cell r="D2482">
            <v>0</v>
          </cell>
          <cell r="E2482">
            <v>0</v>
          </cell>
          <cell r="F2482">
            <v>0</v>
          </cell>
          <cell r="G2482">
            <v>0</v>
          </cell>
          <cell r="N2482">
            <v>0</v>
          </cell>
          <cell r="P2482">
            <v>0</v>
          </cell>
        </row>
        <row r="2483">
          <cell r="B2483">
            <v>0</v>
          </cell>
          <cell r="D2483">
            <v>0</v>
          </cell>
          <cell r="E2483">
            <v>0</v>
          </cell>
          <cell r="F2483">
            <v>0</v>
          </cell>
          <cell r="G2483">
            <v>0</v>
          </cell>
          <cell r="N2483">
            <v>0</v>
          </cell>
          <cell r="P2483">
            <v>0</v>
          </cell>
        </row>
        <row r="2484">
          <cell r="B2484">
            <v>0</v>
          </cell>
          <cell r="D2484">
            <v>0</v>
          </cell>
          <cell r="E2484">
            <v>0</v>
          </cell>
          <cell r="F2484">
            <v>0</v>
          </cell>
          <cell r="G2484">
            <v>0</v>
          </cell>
          <cell r="N2484">
            <v>0</v>
          </cell>
          <cell r="P2484">
            <v>0</v>
          </cell>
        </row>
        <row r="2485">
          <cell r="B2485">
            <v>0</v>
          </cell>
          <cell r="D2485">
            <v>0</v>
          </cell>
          <cell r="E2485">
            <v>0</v>
          </cell>
          <cell r="F2485">
            <v>0</v>
          </cell>
          <cell r="G2485">
            <v>0</v>
          </cell>
          <cell r="N2485">
            <v>0</v>
          </cell>
          <cell r="P2485">
            <v>0</v>
          </cell>
        </row>
        <row r="2486">
          <cell r="B2486">
            <v>0</v>
          </cell>
          <cell r="D2486">
            <v>0</v>
          </cell>
          <cell r="E2486">
            <v>0</v>
          </cell>
          <cell r="F2486">
            <v>0</v>
          </cell>
          <cell r="G2486">
            <v>0</v>
          </cell>
          <cell r="N2486">
            <v>0</v>
          </cell>
          <cell r="P2486">
            <v>0</v>
          </cell>
        </row>
        <row r="2487">
          <cell r="B2487">
            <v>0</v>
          </cell>
          <cell r="D2487">
            <v>0</v>
          </cell>
          <cell r="E2487">
            <v>0</v>
          </cell>
          <cell r="F2487">
            <v>0</v>
          </cell>
          <cell r="G2487">
            <v>0</v>
          </cell>
          <cell r="N2487">
            <v>0</v>
          </cell>
          <cell r="P2487">
            <v>0</v>
          </cell>
        </row>
        <row r="2488">
          <cell r="B2488">
            <v>0</v>
          </cell>
          <cell r="D2488">
            <v>0</v>
          </cell>
          <cell r="E2488">
            <v>0</v>
          </cell>
          <cell r="F2488">
            <v>0</v>
          </cell>
          <cell r="G2488">
            <v>0</v>
          </cell>
          <cell r="N2488">
            <v>0</v>
          </cell>
          <cell r="P2488">
            <v>0</v>
          </cell>
        </row>
        <row r="2489">
          <cell r="B2489">
            <v>0</v>
          </cell>
          <cell r="D2489">
            <v>0</v>
          </cell>
          <cell r="E2489">
            <v>0</v>
          </cell>
          <cell r="F2489">
            <v>0</v>
          </cell>
          <cell r="G2489">
            <v>0</v>
          </cell>
          <cell r="N2489">
            <v>0</v>
          </cell>
          <cell r="P2489">
            <v>0</v>
          </cell>
        </row>
        <row r="2490">
          <cell r="B2490">
            <v>0</v>
          </cell>
          <cell r="D2490">
            <v>0</v>
          </cell>
          <cell r="E2490">
            <v>0</v>
          </cell>
          <cell r="F2490">
            <v>0</v>
          </cell>
          <cell r="G2490">
            <v>0</v>
          </cell>
          <cell r="N2490">
            <v>0</v>
          </cell>
          <cell r="P2490">
            <v>0</v>
          </cell>
        </row>
        <row r="2491">
          <cell r="B2491">
            <v>0</v>
          </cell>
          <cell r="D2491">
            <v>0</v>
          </cell>
          <cell r="E2491">
            <v>0</v>
          </cell>
          <cell r="F2491">
            <v>0</v>
          </cell>
          <cell r="G2491">
            <v>0</v>
          </cell>
          <cell r="N2491">
            <v>0</v>
          </cell>
          <cell r="P2491">
            <v>0</v>
          </cell>
        </row>
        <row r="2492">
          <cell r="B2492">
            <v>0</v>
          </cell>
          <cell r="D2492">
            <v>0</v>
          </cell>
          <cell r="E2492">
            <v>0</v>
          </cell>
          <cell r="F2492">
            <v>0</v>
          </cell>
          <cell r="G2492">
            <v>0</v>
          </cell>
          <cell r="N2492">
            <v>0</v>
          </cell>
          <cell r="P2492">
            <v>0</v>
          </cell>
        </row>
        <row r="2493">
          <cell r="B2493">
            <v>0</v>
          </cell>
          <cell r="D2493">
            <v>0</v>
          </cell>
          <cell r="E2493">
            <v>0</v>
          </cell>
          <cell r="F2493">
            <v>0</v>
          </cell>
          <cell r="G2493">
            <v>0</v>
          </cell>
          <cell r="N2493">
            <v>0</v>
          </cell>
          <cell r="P2493">
            <v>0</v>
          </cell>
        </row>
        <row r="2494">
          <cell r="B2494">
            <v>0</v>
          </cell>
          <cell r="D2494">
            <v>0</v>
          </cell>
          <cell r="E2494">
            <v>0</v>
          </cell>
          <cell r="F2494">
            <v>0</v>
          </cell>
          <cell r="G2494">
            <v>0</v>
          </cell>
          <cell r="N2494">
            <v>0</v>
          </cell>
          <cell r="P2494">
            <v>0</v>
          </cell>
        </row>
        <row r="2495">
          <cell r="B2495">
            <v>0</v>
          </cell>
          <cell r="D2495">
            <v>0</v>
          </cell>
          <cell r="E2495">
            <v>0</v>
          </cell>
          <cell r="F2495">
            <v>0</v>
          </cell>
          <cell r="G2495">
            <v>0</v>
          </cell>
          <cell r="N2495">
            <v>0</v>
          </cell>
          <cell r="P2495">
            <v>0</v>
          </cell>
        </row>
        <row r="2496">
          <cell r="B2496">
            <v>0</v>
          </cell>
          <cell r="D2496">
            <v>0</v>
          </cell>
          <cell r="E2496">
            <v>0</v>
          </cell>
          <cell r="F2496">
            <v>0</v>
          </cell>
          <cell r="G2496">
            <v>0</v>
          </cell>
          <cell r="N2496">
            <v>0</v>
          </cell>
          <cell r="P2496">
            <v>0</v>
          </cell>
        </row>
        <row r="2497">
          <cell r="B2497">
            <v>0</v>
          </cell>
          <cell r="D2497">
            <v>0</v>
          </cell>
          <cell r="E2497">
            <v>0</v>
          </cell>
          <cell r="F2497">
            <v>0</v>
          </cell>
          <cell r="G2497">
            <v>0</v>
          </cell>
          <cell r="N2497">
            <v>0</v>
          </cell>
          <cell r="P2497">
            <v>0</v>
          </cell>
        </row>
        <row r="2498">
          <cell r="B2498">
            <v>0</v>
          </cell>
          <cell r="D2498">
            <v>0</v>
          </cell>
          <cell r="E2498">
            <v>0</v>
          </cell>
          <cell r="F2498">
            <v>0</v>
          </cell>
          <cell r="G2498">
            <v>0</v>
          </cell>
          <cell r="N2498">
            <v>0</v>
          </cell>
          <cell r="P2498">
            <v>0</v>
          </cell>
        </row>
        <row r="2499">
          <cell r="B2499">
            <v>0</v>
          </cell>
          <cell r="D2499">
            <v>0</v>
          </cell>
          <cell r="E2499">
            <v>0</v>
          </cell>
          <cell r="F2499">
            <v>0</v>
          </cell>
          <cell r="G2499">
            <v>0</v>
          </cell>
          <cell r="N2499">
            <v>0</v>
          </cell>
          <cell r="P2499">
            <v>0</v>
          </cell>
        </row>
        <row r="2500">
          <cell r="B2500">
            <v>0</v>
          </cell>
          <cell r="D2500">
            <v>0</v>
          </cell>
          <cell r="E2500">
            <v>0</v>
          </cell>
          <cell r="F2500">
            <v>0</v>
          </cell>
          <cell r="G2500">
            <v>0</v>
          </cell>
          <cell r="N2500">
            <v>0</v>
          </cell>
          <cell r="P2500">
            <v>0</v>
          </cell>
        </row>
        <row r="2501">
          <cell r="B2501">
            <v>0</v>
          </cell>
          <cell r="D2501">
            <v>0</v>
          </cell>
          <cell r="E2501">
            <v>0</v>
          </cell>
          <cell r="F2501">
            <v>0</v>
          </cell>
          <cell r="G2501">
            <v>0</v>
          </cell>
          <cell r="N2501">
            <v>0</v>
          </cell>
          <cell r="P2501">
            <v>0</v>
          </cell>
        </row>
        <row r="2502">
          <cell r="B2502">
            <v>0</v>
          </cell>
          <cell r="D2502">
            <v>0</v>
          </cell>
          <cell r="E2502">
            <v>0</v>
          </cell>
          <cell r="F2502">
            <v>0</v>
          </cell>
          <cell r="G2502">
            <v>0</v>
          </cell>
          <cell r="N2502">
            <v>0</v>
          </cell>
          <cell r="P2502">
            <v>0</v>
          </cell>
        </row>
        <row r="2503">
          <cell r="B2503">
            <v>0</v>
          </cell>
          <cell r="D2503">
            <v>0</v>
          </cell>
          <cell r="E2503">
            <v>0</v>
          </cell>
          <cell r="F2503">
            <v>0</v>
          </cell>
          <cell r="G2503">
            <v>0</v>
          </cell>
          <cell r="N2503">
            <v>0</v>
          </cell>
          <cell r="P2503">
            <v>0</v>
          </cell>
        </row>
        <row r="2504">
          <cell r="B2504">
            <v>0</v>
          </cell>
          <cell r="D2504">
            <v>0</v>
          </cell>
          <cell r="E2504">
            <v>0</v>
          </cell>
          <cell r="F2504">
            <v>0</v>
          </cell>
          <cell r="G2504">
            <v>0</v>
          </cell>
          <cell r="N2504">
            <v>0</v>
          </cell>
          <cell r="P2504">
            <v>0</v>
          </cell>
        </row>
        <row r="2505">
          <cell r="B2505">
            <v>0</v>
          </cell>
          <cell r="D2505">
            <v>0</v>
          </cell>
          <cell r="E2505">
            <v>0</v>
          </cell>
          <cell r="F2505">
            <v>0</v>
          </cell>
          <cell r="G2505">
            <v>0</v>
          </cell>
          <cell r="N2505">
            <v>0</v>
          </cell>
          <cell r="P2505">
            <v>0</v>
          </cell>
        </row>
        <row r="2506">
          <cell r="B2506">
            <v>0</v>
          </cell>
          <cell r="D2506">
            <v>0</v>
          </cell>
          <cell r="E2506">
            <v>0</v>
          </cell>
          <cell r="F2506">
            <v>0</v>
          </cell>
          <cell r="G2506">
            <v>0</v>
          </cell>
          <cell r="N2506">
            <v>0</v>
          </cell>
          <cell r="P2506">
            <v>0</v>
          </cell>
        </row>
        <row r="2507">
          <cell r="B2507">
            <v>0</v>
          </cell>
          <cell r="D2507">
            <v>0</v>
          </cell>
          <cell r="E2507">
            <v>0</v>
          </cell>
          <cell r="F2507">
            <v>0</v>
          </cell>
          <cell r="G2507">
            <v>0</v>
          </cell>
          <cell r="N2507">
            <v>0</v>
          </cell>
          <cell r="P2507">
            <v>0</v>
          </cell>
        </row>
        <row r="2508">
          <cell r="B2508">
            <v>0</v>
          </cell>
          <cell r="D2508">
            <v>0</v>
          </cell>
          <cell r="E2508">
            <v>0</v>
          </cell>
          <cell r="F2508">
            <v>0</v>
          </cell>
          <cell r="G2508">
            <v>0</v>
          </cell>
          <cell r="N2508">
            <v>0</v>
          </cell>
          <cell r="P2508">
            <v>0</v>
          </cell>
        </row>
        <row r="2509">
          <cell r="B2509">
            <v>0</v>
          </cell>
          <cell r="D2509">
            <v>0</v>
          </cell>
          <cell r="E2509">
            <v>0</v>
          </cell>
          <cell r="F2509">
            <v>0</v>
          </cell>
          <cell r="G2509">
            <v>0</v>
          </cell>
          <cell r="N2509">
            <v>0</v>
          </cell>
          <cell r="P2509">
            <v>0</v>
          </cell>
        </row>
        <row r="2510">
          <cell r="B2510">
            <v>0</v>
          </cell>
          <cell r="D2510">
            <v>0</v>
          </cell>
          <cell r="E2510">
            <v>0</v>
          </cell>
          <cell r="F2510">
            <v>0</v>
          </cell>
          <cell r="G2510">
            <v>0</v>
          </cell>
          <cell r="N2510">
            <v>0</v>
          </cell>
          <cell r="P2510">
            <v>0</v>
          </cell>
        </row>
        <row r="2511">
          <cell r="B2511">
            <v>0</v>
          </cell>
          <cell r="D2511">
            <v>0</v>
          </cell>
          <cell r="E2511">
            <v>0</v>
          </cell>
          <cell r="F2511">
            <v>0</v>
          </cell>
          <cell r="G2511">
            <v>0</v>
          </cell>
          <cell r="N2511">
            <v>0</v>
          </cell>
          <cell r="P2511">
            <v>0</v>
          </cell>
        </row>
        <row r="2512">
          <cell r="B2512">
            <v>0</v>
          </cell>
          <cell r="D2512">
            <v>0</v>
          </cell>
          <cell r="E2512">
            <v>0</v>
          </cell>
          <cell r="F2512">
            <v>0</v>
          </cell>
          <cell r="G2512">
            <v>0</v>
          </cell>
          <cell r="N2512">
            <v>0</v>
          </cell>
          <cell r="P2512">
            <v>0</v>
          </cell>
        </row>
        <row r="2513">
          <cell r="B2513">
            <v>0</v>
          </cell>
          <cell r="D2513">
            <v>0</v>
          </cell>
          <cell r="E2513">
            <v>0</v>
          </cell>
          <cell r="F2513">
            <v>0</v>
          </cell>
          <cell r="G2513">
            <v>0</v>
          </cell>
          <cell r="N2513">
            <v>0</v>
          </cell>
          <cell r="P2513">
            <v>0</v>
          </cell>
        </row>
        <row r="2514">
          <cell r="B2514">
            <v>0</v>
          </cell>
          <cell r="D2514">
            <v>0</v>
          </cell>
          <cell r="E2514">
            <v>0</v>
          </cell>
          <cell r="F2514">
            <v>0</v>
          </cell>
          <cell r="G2514">
            <v>0</v>
          </cell>
          <cell r="N2514">
            <v>0</v>
          </cell>
          <cell r="P2514">
            <v>0</v>
          </cell>
        </row>
      </sheetData>
      <sheetData sheetId="6" refreshError="1">
        <row r="2237">
          <cell r="D2237">
            <v>10</v>
          </cell>
          <cell r="G2237" t="str">
            <v>M¸ phanh 07502-43630-71</v>
          </cell>
          <cell r="J2237">
            <v>2148730</v>
          </cell>
          <cell r="K2237">
            <v>8</v>
          </cell>
          <cell r="L2237" t="str">
            <v>16</v>
          </cell>
          <cell r="M2237">
            <v>1</v>
          </cell>
          <cell r="N2237" t="str">
            <v>TuÊn Anh (Phßng KH)</v>
          </cell>
          <cell r="O2237" t="str">
            <v>16/1</v>
          </cell>
        </row>
        <row r="2238">
          <cell r="D2238">
            <v>37</v>
          </cell>
          <cell r="G2238" t="str">
            <v>Läc nhiªn liÖu</v>
          </cell>
          <cell r="I2238" t="str">
            <v>chiÕc</v>
          </cell>
          <cell r="J2238">
            <v>466000</v>
          </cell>
          <cell r="K2238">
            <v>10</v>
          </cell>
          <cell r="L2238" t="str">
            <v>18</v>
          </cell>
          <cell r="M2238">
            <v>2</v>
          </cell>
          <cell r="N2238" t="str">
            <v>S¬n (Phßng KÕ ho¹ch)</v>
          </cell>
          <cell r="O2238" t="str">
            <v>18/1</v>
          </cell>
        </row>
        <row r="2239">
          <cell r="D2239">
            <v>37</v>
          </cell>
          <cell r="G2239" t="str">
            <v>Läc dÇu</v>
          </cell>
          <cell r="I2239" t="str">
            <v>chiÕc</v>
          </cell>
          <cell r="J2239">
            <v>238000</v>
          </cell>
          <cell r="K2239">
            <v>10</v>
          </cell>
        </row>
        <row r="2240">
          <cell r="D2240">
            <v>37</v>
          </cell>
          <cell r="G2240" t="str">
            <v>B¬m ch©n kh«ngE4TZ-2A451-A</v>
          </cell>
          <cell r="I2240" t="str">
            <v>chiÕc</v>
          </cell>
          <cell r="J2240">
            <v>3610000</v>
          </cell>
          <cell r="K2240">
            <v>1</v>
          </cell>
          <cell r="L2240" t="str">
            <v>23</v>
          </cell>
          <cell r="M2240">
            <v>3</v>
          </cell>
          <cell r="N2240" t="str">
            <v>TuÊn Anh (Phßng KH)</v>
          </cell>
          <cell r="O2240" t="str">
            <v>22/1</v>
          </cell>
        </row>
        <row r="2241">
          <cell r="D2241">
            <v>37</v>
          </cell>
          <cell r="G2241" t="str">
            <v>TiÕt chÕ m¸y ph¸t FOPZ-10316-A</v>
          </cell>
          <cell r="I2241" t="str">
            <v>chiÕc</v>
          </cell>
          <cell r="J2241">
            <v>1810000</v>
          </cell>
          <cell r="K2241">
            <v>1</v>
          </cell>
        </row>
        <row r="2242">
          <cell r="D2242">
            <v>37</v>
          </cell>
          <cell r="G2242" t="str">
            <v>B¬m nhiªn liÖu E3TZ-9350-B</v>
          </cell>
          <cell r="I2242" t="str">
            <v>chiÕc</v>
          </cell>
          <cell r="J2242">
            <v>1620000</v>
          </cell>
          <cell r="K2242">
            <v>1</v>
          </cell>
        </row>
        <row r="2243">
          <cell r="D2243">
            <v>37</v>
          </cell>
          <cell r="G2243" t="str">
            <v>Tæng c«n E8T2-7A543-C</v>
          </cell>
          <cell r="I2243" t="str">
            <v>chiÕc</v>
          </cell>
          <cell r="J2243">
            <v>2320000</v>
          </cell>
          <cell r="K2243">
            <v>1</v>
          </cell>
        </row>
        <row r="2244">
          <cell r="D2244">
            <v>37</v>
          </cell>
          <cell r="G2244" t="str">
            <v>ThÐp U80*6m (252Kg)</v>
          </cell>
          <cell r="I2244" t="str">
            <v>C©y</v>
          </cell>
          <cell r="J2244">
            <v>152380.9</v>
          </cell>
          <cell r="K2244">
            <v>6</v>
          </cell>
          <cell r="L2244" t="str">
            <v>30</v>
          </cell>
          <cell r="M2244">
            <v>4</v>
          </cell>
          <cell r="N2244" t="str">
            <v>Linh (Phßng KTS§)</v>
          </cell>
        </row>
        <row r="2245">
          <cell r="D2245">
            <v>37</v>
          </cell>
          <cell r="G2245" t="str">
            <v>ThÐp gãc 63*63*5*6 (68.6KG)</v>
          </cell>
          <cell r="I2245" t="str">
            <v>C©y</v>
          </cell>
          <cell r="J2245">
            <v>112380.9</v>
          </cell>
          <cell r="K2245">
            <v>2</v>
          </cell>
        </row>
        <row r="2246">
          <cell r="D2246">
            <v>37</v>
          </cell>
          <cell r="G2246" t="str">
            <v>B×nh ®iÖn 12V-200AH GS</v>
          </cell>
          <cell r="I2246" t="str">
            <v>B×nh</v>
          </cell>
          <cell r="J2246">
            <v>990909</v>
          </cell>
          <cell r="K2246">
            <v>4</v>
          </cell>
          <cell r="L2246" t="str">
            <v>4/2</v>
          </cell>
          <cell r="M2246">
            <v>5</v>
          </cell>
          <cell r="N2246" t="str">
            <v>Linh (Phßng PVKTS§)</v>
          </cell>
          <cell r="O2246">
            <v>37288</v>
          </cell>
        </row>
        <row r="2247">
          <cell r="D2247">
            <v>37</v>
          </cell>
          <cell r="G2247" t="str">
            <v>B×nh ®iÖn 12V 150Ah</v>
          </cell>
          <cell r="I2247" t="str">
            <v>B×nh</v>
          </cell>
          <cell r="J2247">
            <v>736363</v>
          </cell>
          <cell r="K2247">
            <v>4</v>
          </cell>
        </row>
        <row r="2248">
          <cell r="D2248">
            <v>37</v>
          </cell>
          <cell r="G2248" t="str">
            <v>B×nh ®iÖn 12V 100AH</v>
          </cell>
          <cell r="I2248" t="str">
            <v>B×nh</v>
          </cell>
          <cell r="J2248">
            <v>490909</v>
          </cell>
          <cell r="K2248">
            <v>6</v>
          </cell>
        </row>
        <row r="2249">
          <cell r="D2249">
            <v>37</v>
          </cell>
          <cell r="G2249" t="str">
            <v>B×nh ®iÖn 12V 70AH</v>
          </cell>
          <cell r="I2249" t="str">
            <v>B×nh</v>
          </cell>
          <cell r="J2249">
            <v>381818</v>
          </cell>
          <cell r="K2249">
            <v>4</v>
          </cell>
        </row>
        <row r="2250">
          <cell r="D2250">
            <v>37</v>
          </cell>
          <cell r="G2250" t="str">
            <v>B×nh ®iÖn 12V 80Ah</v>
          </cell>
          <cell r="I2250" t="str">
            <v>B×nh</v>
          </cell>
          <cell r="J2250">
            <v>509090</v>
          </cell>
          <cell r="K2250">
            <v>13</v>
          </cell>
        </row>
        <row r="2251">
          <cell r="D2251">
            <v>37</v>
          </cell>
          <cell r="G2251" t="str">
            <v>B×nh ®iÖn 12V 50AH</v>
          </cell>
          <cell r="I2251" t="str">
            <v>B×nh</v>
          </cell>
          <cell r="J2251">
            <v>490909</v>
          </cell>
          <cell r="K2251">
            <v>1</v>
          </cell>
        </row>
        <row r="2252">
          <cell r="D2252">
            <v>37</v>
          </cell>
          <cell r="G2252" t="str">
            <v>èng cao su phi 19 (TiÖp )</v>
          </cell>
          <cell r="I2252" t="str">
            <v>m</v>
          </cell>
          <cell r="J2252">
            <v>26190</v>
          </cell>
          <cell r="K2252">
            <v>20</v>
          </cell>
          <cell r="L2252" t="str">
            <v>4/2</v>
          </cell>
          <cell r="M2252">
            <v>6</v>
          </cell>
          <cell r="N2252" t="str">
            <v>Linh (phßng PVKTS§)</v>
          </cell>
          <cell r="O2252">
            <v>37288</v>
          </cell>
        </row>
        <row r="2253">
          <cell r="D2253">
            <v>37</v>
          </cell>
          <cell r="G2253" t="str">
            <v>Läc nhiªn liÖu xe URAN</v>
          </cell>
          <cell r="I2253" t="str">
            <v>c¸i</v>
          </cell>
          <cell r="J2253">
            <v>65000</v>
          </cell>
          <cell r="K2253">
            <v>2</v>
          </cell>
          <cell r="L2253" t="str">
            <v>4/2</v>
          </cell>
          <cell r="M2253">
            <v>7</v>
          </cell>
          <cell r="N2253" t="str">
            <v>Linh (Phßng PVKTS§)</v>
          </cell>
          <cell r="O2253">
            <v>37288</v>
          </cell>
        </row>
        <row r="2254">
          <cell r="D2254">
            <v>37</v>
          </cell>
          <cell r="G2254" t="str">
            <v>Läc nhít xe URAN</v>
          </cell>
          <cell r="I2254" t="str">
            <v>c¸i</v>
          </cell>
          <cell r="J2254">
            <v>75000</v>
          </cell>
          <cell r="K2254">
            <v>2</v>
          </cell>
        </row>
        <row r="2255">
          <cell r="D2255">
            <v>37</v>
          </cell>
          <cell r="G2255" t="str">
            <v>Phít moay ¬ tr­íc xe URAN Liªn x«</v>
          </cell>
          <cell r="I2255" t="str">
            <v>c¸i</v>
          </cell>
          <cell r="J2255">
            <v>68000</v>
          </cell>
          <cell r="K2255">
            <v>2</v>
          </cell>
        </row>
        <row r="2256">
          <cell r="D2256">
            <v>37</v>
          </cell>
          <cell r="G2256" t="str">
            <v>Cóp ben phanh b¸nh xe URAN Liªn x«</v>
          </cell>
          <cell r="I2256" t="str">
            <v>c¸i</v>
          </cell>
          <cell r="J2256">
            <v>7500</v>
          </cell>
          <cell r="K2256">
            <v>12</v>
          </cell>
        </row>
        <row r="2257">
          <cell r="D2257">
            <v>37</v>
          </cell>
          <cell r="G2257" t="str">
            <v>Kho¸ x¶ h¬i ZIN 130 Liªn x«</v>
          </cell>
          <cell r="I2257" t="str">
            <v>c¸i</v>
          </cell>
          <cell r="J2257">
            <v>45000</v>
          </cell>
          <cell r="K2257">
            <v>1</v>
          </cell>
        </row>
        <row r="2258">
          <cell r="D2258">
            <v>37</v>
          </cell>
          <cell r="G2258" t="str">
            <v>D©y curoa m¸y ph¸t + bæ trî l¸i Z130 Liªn x«</v>
          </cell>
          <cell r="I2258" t="str">
            <v>c¸i</v>
          </cell>
          <cell r="J2258">
            <v>55000</v>
          </cell>
          <cell r="K2258">
            <v>2</v>
          </cell>
        </row>
        <row r="2259">
          <cell r="D2259">
            <v>37</v>
          </cell>
          <cell r="G2259" t="str">
            <v>Läc nhít ®éng c¬ Zat204 Liªn x«</v>
          </cell>
          <cell r="I2259" t="str">
            <v>c¸i</v>
          </cell>
          <cell r="J2259">
            <v>80000</v>
          </cell>
          <cell r="K2259">
            <v>2</v>
          </cell>
        </row>
        <row r="2260">
          <cell r="D2260">
            <v>37</v>
          </cell>
          <cell r="G2260" t="str">
            <v>Läc nhiªn liÖu</v>
          </cell>
          <cell r="I2260" t="str">
            <v>c¸i</v>
          </cell>
          <cell r="J2260">
            <v>75000</v>
          </cell>
          <cell r="K2260">
            <v>1</v>
          </cell>
        </row>
        <row r="2261">
          <cell r="D2261">
            <v>37</v>
          </cell>
          <cell r="G2261" t="str">
            <v>D©y curoa ®éng c¬ Zat204 Liªn x«</v>
          </cell>
          <cell r="I2261" t="str">
            <v>c¸i</v>
          </cell>
          <cell r="J2261">
            <v>85000</v>
          </cell>
          <cell r="K2261">
            <v>2</v>
          </cell>
        </row>
        <row r="2262">
          <cell r="D2262">
            <v>37</v>
          </cell>
          <cell r="G2262" t="str">
            <v>èng gi¶m thanh ZIN Liªn x« (§å cò)</v>
          </cell>
          <cell r="I2262" t="str">
            <v>c¸i</v>
          </cell>
          <cell r="J2262">
            <v>350000</v>
          </cell>
          <cell r="K2262">
            <v>1</v>
          </cell>
        </row>
        <row r="2263">
          <cell r="D2263">
            <v>37</v>
          </cell>
          <cell r="G2263" t="str">
            <v>Chæi than khëi ®éng ®éng c¬ Zat204</v>
          </cell>
          <cell r="I2263" t="str">
            <v>c¸i</v>
          </cell>
          <cell r="J2263">
            <v>25000</v>
          </cell>
          <cell r="K2263">
            <v>4</v>
          </cell>
        </row>
        <row r="2264">
          <cell r="D2264">
            <v>37</v>
          </cell>
          <cell r="G2264" t="str">
            <v>§Ìn xi nhan ZIN</v>
          </cell>
          <cell r="I2264" t="str">
            <v>Bé</v>
          </cell>
          <cell r="J2264">
            <v>25000</v>
          </cell>
          <cell r="K2264">
            <v>2</v>
          </cell>
        </row>
        <row r="2265">
          <cell r="D2265">
            <v>37</v>
          </cell>
          <cell r="G2265" t="str">
            <v>Ccu roa trî lùc</v>
          </cell>
          <cell r="I2265" t="str">
            <v>c¸i</v>
          </cell>
          <cell r="J2265">
            <v>634000</v>
          </cell>
          <cell r="K2265">
            <v>1</v>
          </cell>
          <cell r="L2265" t="str">
            <v>4/2</v>
          </cell>
          <cell r="M2265">
            <v>8</v>
          </cell>
          <cell r="N2265" t="str">
            <v>Linh (Phßng PVKTS§)</v>
          </cell>
          <cell r="O2265">
            <v>37288</v>
          </cell>
        </row>
        <row r="2266">
          <cell r="D2266">
            <v>37</v>
          </cell>
          <cell r="G2266" t="str">
            <v>Curoa m¸y ph¸t</v>
          </cell>
          <cell r="I2266" t="str">
            <v>c¸i</v>
          </cell>
          <cell r="J2266">
            <v>426000</v>
          </cell>
          <cell r="K2266">
            <v>1</v>
          </cell>
        </row>
        <row r="2267">
          <cell r="D2267">
            <v>37</v>
          </cell>
          <cell r="G2267" t="str">
            <v>Curoa A/C</v>
          </cell>
          <cell r="I2267" t="str">
            <v>c¸i</v>
          </cell>
          <cell r="J2267">
            <v>720000</v>
          </cell>
          <cell r="K2267">
            <v>1</v>
          </cell>
        </row>
        <row r="2268">
          <cell r="D2268">
            <v>37</v>
          </cell>
          <cell r="G2268" t="str">
            <v>Curoa cam</v>
          </cell>
          <cell r="I2268" t="str">
            <v>c¸i</v>
          </cell>
          <cell r="J2268">
            <v>1114000</v>
          </cell>
          <cell r="K2268">
            <v>1</v>
          </cell>
        </row>
        <row r="2269">
          <cell r="D2269">
            <v>37</v>
          </cell>
          <cell r="G2269" t="str">
            <v>Bi tú cam</v>
          </cell>
          <cell r="I2269" t="str">
            <v>vßng</v>
          </cell>
          <cell r="J2269">
            <v>458000</v>
          </cell>
          <cell r="K2269">
            <v>1</v>
          </cell>
        </row>
        <row r="2270">
          <cell r="D2270">
            <v>37</v>
          </cell>
          <cell r="G2270" t="str">
            <v>Bi t¨ng tù ®éng</v>
          </cell>
          <cell r="I2270" t="str">
            <v>Vßng</v>
          </cell>
          <cell r="J2270">
            <v>571000</v>
          </cell>
          <cell r="K2270">
            <v>1</v>
          </cell>
        </row>
        <row r="2271">
          <cell r="D2271">
            <v>37</v>
          </cell>
          <cell r="G2271" t="str">
            <v>Läc nhiªn liÖu (23303-64010)</v>
          </cell>
          <cell r="I2271" t="str">
            <v>chiÕc</v>
          </cell>
          <cell r="J2271">
            <v>466000</v>
          </cell>
          <cell r="K2271">
            <v>12</v>
          </cell>
          <cell r="L2271" t="str">
            <v>6/2</v>
          </cell>
          <cell r="M2271">
            <v>9</v>
          </cell>
          <cell r="N2271" t="str">
            <v>S¬n (Phßng kÕ ho¹ch)</v>
          </cell>
          <cell r="O2271">
            <v>37292</v>
          </cell>
        </row>
        <row r="2272">
          <cell r="D2272">
            <v>37</v>
          </cell>
          <cell r="G2272" t="str">
            <v>Läc dÇu (15601 - 44011)</v>
          </cell>
          <cell r="I2272" t="str">
            <v>chiÕc</v>
          </cell>
          <cell r="J2272">
            <v>238000</v>
          </cell>
          <cell r="K2272">
            <v>14</v>
          </cell>
        </row>
        <row r="2273">
          <cell r="D2273">
            <v>37</v>
          </cell>
          <cell r="G2273" t="str">
            <v>Läc giã (17801-75010)</v>
          </cell>
          <cell r="I2273" t="str">
            <v>chiÕc</v>
          </cell>
          <cell r="J2273">
            <v>683000</v>
          </cell>
          <cell r="K2273">
            <v>17</v>
          </cell>
        </row>
        <row r="2274">
          <cell r="D2274">
            <v>37</v>
          </cell>
          <cell r="G2274" t="str">
            <v>Läc giã (17801-13061)</v>
          </cell>
          <cell r="I2274" t="str">
            <v>chiÕc</v>
          </cell>
          <cell r="J2274">
            <v>203000</v>
          </cell>
          <cell r="K2274">
            <v>1</v>
          </cell>
        </row>
        <row r="2275">
          <cell r="D2275">
            <v>37</v>
          </cell>
          <cell r="G2275" t="str">
            <v>Läc dÇu (90915-YZZCA)</v>
          </cell>
          <cell r="I2275" t="str">
            <v>chiÕc</v>
          </cell>
          <cell r="J2275">
            <v>136000</v>
          </cell>
          <cell r="K2275">
            <v>2</v>
          </cell>
        </row>
        <row r="2276">
          <cell r="D2276">
            <v>37</v>
          </cell>
          <cell r="G2276" t="str">
            <v>Läc dÇu</v>
          </cell>
          <cell r="I2276" t="str">
            <v>chiÕc</v>
          </cell>
          <cell r="J2276">
            <v>136000</v>
          </cell>
          <cell r="K2276">
            <v>6</v>
          </cell>
        </row>
        <row r="2277">
          <cell r="D2277">
            <v>37</v>
          </cell>
          <cell r="G2277" t="str">
            <v>Läc x¨ng (23300-75020)</v>
          </cell>
          <cell r="I2277" t="str">
            <v>chiÕc</v>
          </cell>
          <cell r="J2277">
            <v>103000</v>
          </cell>
          <cell r="K2277">
            <v>4</v>
          </cell>
        </row>
        <row r="2278">
          <cell r="D2278">
            <v>37</v>
          </cell>
          <cell r="G2278" t="str">
            <v>§Ìn pha (90981-04004)</v>
          </cell>
          <cell r="I2278" t="str">
            <v>chiÕc</v>
          </cell>
          <cell r="J2278">
            <v>704000</v>
          </cell>
          <cell r="K2278">
            <v>2</v>
          </cell>
        </row>
        <row r="2279">
          <cell r="D2279">
            <v>37</v>
          </cell>
          <cell r="G2279" t="str">
            <v>B¬m thÊp ¸p (23301-54460)</v>
          </cell>
          <cell r="I2279" t="str">
            <v>chiÕc</v>
          </cell>
          <cell r="J2279">
            <v>1300000</v>
          </cell>
          <cell r="K2279">
            <v>8</v>
          </cell>
        </row>
        <row r="2280">
          <cell r="D2280">
            <v>37</v>
          </cell>
          <cell r="G2280" t="str">
            <v>Th­íc l¸i (44250-26050)</v>
          </cell>
          <cell r="I2280" t="str">
            <v>chiÕc</v>
          </cell>
          <cell r="J2280">
            <v>17831000</v>
          </cell>
          <cell r="K2280">
            <v>1</v>
          </cell>
        </row>
        <row r="2281">
          <cell r="D2281">
            <v>37</v>
          </cell>
          <cell r="G2281" t="str">
            <v>C«ng t¾c qu¹t giã ®iÒu hoµ (87732-22140)</v>
          </cell>
          <cell r="I2281" t="str">
            <v>chiÕc</v>
          </cell>
          <cell r="J2281">
            <v>794000</v>
          </cell>
          <cell r="K2281">
            <v>1</v>
          </cell>
        </row>
        <row r="2282">
          <cell r="D2282">
            <v>37</v>
          </cell>
          <cell r="G2282" t="str">
            <v>D©y ®iÖn 2*4 NTT</v>
          </cell>
          <cell r="I2282" t="str">
            <v>m</v>
          </cell>
          <cell r="J2282">
            <v>5335</v>
          </cell>
          <cell r="K2282">
            <v>100</v>
          </cell>
          <cell r="L2282" t="str">
            <v>6/2</v>
          </cell>
          <cell r="M2282">
            <v>10</v>
          </cell>
          <cell r="N2282" t="str">
            <v>Tiªu (Phßng KTS§)</v>
          </cell>
          <cell r="O2282">
            <v>37292</v>
          </cell>
        </row>
        <row r="2283">
          <cell r="D2283">
            <v>37</v>
          </cell>
          <cell r="G2283" t="str">
            <v>Hép vu«ng 40*80</v>
          </cell>
          <cell r="I2283" t="str">
            <v>c¸i</v>
          </cell>
          <cell r="J2283">
            <v>75660</v>
          </cell>
          <cell r="K2283">
            <v>7</v>
          </cell>
        </row>
        <row r="2284">
          <cell r="D2284">
            <v>37</v>
          </cell>
          <cell r="G2284" t="str">
            <v>Hép vu«ng40*60</v>
          </cell>
          <cell r="I2284" t="str">
            <v>c¸i</v>
          </cell>
          <cell r="J2284">
            <v>36860</v>
          </cell>
          <cell r="K2284">
            <v>8</v>
          </cell>
        </row>
        <row r="2285">
          <cell r="D2285">
            <v>37</v>
          </cell>
          <cell r="G2285" t="str">
            <v>¸t t« m¸t LG 30A</v>
          </cell>
          <cell r="I2285" t="str">
            <v>c¸i</v>
          </cell>
          <cell r="J2285">
            <v>33950</v>
          </cell>
          <cell r="K2285">
            <v>4</v>
          </cell>
        </row>
        <row r="2286">
          <cell r="D2286">
            <v>37</v>
          </cell>
          <cell r="G2286" t="str">
            <v>èng ®ång phi 10</v>
          </cell>
          <cell r="I2286" t="str">
            <v>m</v>
          </cell>
          <cell r="J2286">
            <v>10500</v>
          </cell>
          <cell r="K2286">
            <v>30</v>
          </cell>
        </row>
        <row r="2287">
          <cell r="D2287">
            <v>37</v>
          </cell>
          <cell r="G2287" t="str">
            <v>èng ®ång phi 16</v>
          </cell>
          <cell r="I2287" t="str">
            <v>m</v>
          </cell>
          <cell r="J2287">
            <v>16500</v>
          </cell>
          <cell r="K2287">
            <v>45</v>
          </cell>
        </row>
        <row r="2288">
          <cell r="D2288">
            <v>37</v>
          </cell>
          <cell r="G2288" t="str">
            <v>B¨ng cuèn</v>
          </cell>
          <cell r="I2288" t="str">
            <v>Kg</v>
          </cell>
          <cell r="J2288">
            <v>22000</v>
          </cell>
          <cell r="K2288">
            <v>1</v>
          </cell>
        </row>
        <row r="2289">
          <cell r="D2289">
            <v>37</v>
          </cell>
          <cell r="G2289" t="str">
            <v>B¶o «n phi 25</v>
          </cell>
          <cell r="I2289" t="str">
            <v>c©y</v>
          </cell>
          <cell r="J2289">
            <v>16000</v>
          </cell>
          <cell r="K2289">
            <v>15</v>
          </cell>
        </row>
        <row r="2290">
          <cell r="D2290">
            <v>37</v>
          </cell>
          <cell r="G2290" t="str">
            <v>Cóp ben tæng phanh xe 15 chç</v>
          </cell>
          <cell r="I2290" t="str">
            <v>bé</v>
          </cell>
          <cell r="J2290">
            <v>3400000</v>
          </cell>
          <cell r="K2290">
            <v>1</v>
          </cell>
          <cell r="L2290" t="str">
            <v>6/2</v>
          </cell>
          <cell r="M2290">
            <v>11</v>
          </cell>
          <cell r="N2290" t="str">
            <v>Linh (Phßng PVKTS§)</v>
          </cell>
          <cell r="O2290">
            <v>37293</v>
          </cell>
        </row>
        <row r="2291">
          <cell r="D2291">
            <v>37</v>
          </cell>
          <cell r="G2291" t="str">
            <v>Cóp ben tæng c«n xe 15 chç</v>
          </cell>
          <cell r="I2291" t="str">
            <v>bé</v>
          </cell>
          <cell r="J2291">
            <v>525000</v>
          </cell>
          <cell r="K2291">
            <v>1</v>
          </cell>
        </row>
        <row r="2292">
          <cell r="D2292">
            <v>37</v>
          </cell>
          <cell r="G2292" t="str">
            <v>Läc nhít xe t¶i</v>
          </cell>
          <cell r="I2292" t="str">
            <v>chiÕc</v>
          </cell>
          <cell r="J2292">
            <v>151000</v>
          </cell>
          <cell r="K2292">
            <v>1</v>
          </cell>
        </row>
        <row r="2293">
          <cell r="D2293">
            <v>37</v>
          </cell>
          <cell r="G2293" t="str">
            <v>Läc nhiªn liÖu tinh xe t¶i</v>
          </cell>
          <cell r="I2293" t="str">
            <v>chiÕc</v>
          </cell>
          <cell r="J2293">
            <v>175000</v>
          </cell>
          <cell r="K2293">
            <v>2</v>
          </cell>
        </row>
        <row r="2294">
          <cell r="D2294">
            <v>37</v>
          </cell>
          <cell r="G2294" t="str">
            <v>Läc nhiªn liÖu tinh 34 chç</v>
          </cell>
          <cell r="I2294" t="str">
            <v>chiÕc</v>
          </cell>
          <cell r="J2294">
            <v>580000</v>
          </cell>
          <cell r="K2294">
            <v>2</v>
          </cell>
        </row>
        <row r="2295">
          <cell r="D2295">
            <v>37</v>
          </cell>
          <cell r="G2295" t="str">
            <v>Läc nhít xe 15 chç</v>
          </cell>
          <cell r="I2295" t="str">
            <v>chiÕc</v>
          </cell>
          <cell r="J2295">
            <v>151000</v>
          </cell>
          <cell r="K2295">
            <v>2</v>
          </cell>
        </row>
        <row r="2296">
          <cell r="D2296">
            <v>37</v>
          </cell>
          <cell r="G2296" t="str">
            <v>Läc nhiªn liÖu th« xe t¶i</v>
          </cell>
          <cell r="I2296" t="str">
            <v>chiÕc</v>
          </cell>
          <cell r="J2296">
            <v>53454</v>
          </cell>
          <cell r="K2296">
            <v>1</v>
          </cell>
        </row>
        <row r="2297">
          <cell r="D2297">
            <v>37</v>
          </cell>
          <cell r="G2297" t="str">
            <v>Keo SILICON</v>
          </cell>
          <cell r="I2297" t="str">
            <v>Tuýp</v>
          </cell>
          <cell r="J2297">
            <v>38000</v>
          </cell>
          <cell r="K2297">
            <v>10</v>
          </cell>
          <cell r="L2297" t="str">
            <v>6/2</v>
          </cell>
          <cell r="M2297">
            <v>12</v>
          </cell>
          <cell r="N2297" t="str">
            <v>Linh (Phßng KTS§)</v>
          </cell>
          <cell r="O2297">
            <v>37293</v>
          </cell>
        </row>
        <row r="2298">
          <cell r="D2298">
            <v>37</v>
          </cell>
          <cell r="G2298" t="str">
            <v>Keo ®en 111</v>
          </cell>
          <cell r="I2298" t="str">
            <v>tuýp</v>
          </cell>
          <cell r="J2298">
            <v>17000</v>
          </cell>
          <cell r="K2298">
            <v>15</v>
          </cell>
        </row>
        <row r="2299">
          <cell r="D2299">
            <v>37</v>
          </cell>
          <cell r="G2299" t="str">
            <v>Keo d¸n</v>
          </cell>
          <cell r="I2299" t="str">
            <v>tuýp</v>
          </cell>
          <cell r="J2299">
            <v>6000</v>
          </cell>
          <cell r="K2299">
            <v>15</v>
          </cell>
        </row>
        <row r="2300">
          <cell r="D2300">
            <v>37</v>
          </cell>
          <cell r="G2300" t="str">
            <v>Läc dÇu thuû lùc ®Çu kÐo F3349</v>
          </cell>
          <cell r="I2300" t="str">
            <v>chiÕc</v>
          </cell>
          <cell r="J2300">
            <v>210000</v>
          </cell>
          <cell r="K2300">
            <v>2</v>
          </cell>
          <cell r="L2300" t="str">
            <v>6/2</v>
          </cell>
          <cell r="M2300">
            <v>13</v>
          </cell>
          <cell r="N2300" t="str">
            <v>Linh (phßng KTS§)</v>
          </cell>
          <cell r="O2300">
            <v>37293</v>
          </cell>
        </row>
        <row r="2301">
          <cell r="D2301">
            <v>37</v>
          </cell>
          <cell r="G2301" t="str">
            <v>Läc nhít xe ®Çu kÐo 3TD35(15607-1590)</v>
          </cell>
          <cell r="I2301" t="str">
            <v>chiÕc</v>
          </cell>
          <cell r="J2301">
            <v>225000</v>
          </cell>
          <cell r="K2301">
            <v>2</v>
          </cell>
        </row>
        <row r="2302">
          <cell r="D2302">
            <v>37</v>
          </cell>
          <cell r="G2302" t="str">
            <v>Läc nhiªn liÖu ®Çu kÐo 3TD 54072 NhËt</v>
          </cell>
          <cell r="I2302" t="str">
            <v>chiÕc</v>
          </cell>
          <cell r="J2302">
            <v>155000</v>
          </cell>
          <cell r="K2302">
            <v>2</v>
          </cell>
        </row>
        <row r="2303">
          <cell r="D2303">
            <v>37</v>
          </cell>
          <cell r="G2303" t="str">
            <v>Läc nhít ®éng c¬ b¨ng t¶i SOVAM Ph¸p</v>
          </cell>
          <cell r="I2303" t="str">
            <v>chiÕc</v>
          </cell>
          <cell r="J2303">
            <v>125000</v>
          </cell>
          <cell r="K2303">
            <v>4</v>
          </cell>
        </row>
        <row r="2304">
          <cell r="D2304">
            <v>37</v>
          </cell>
          <cell r="G2304" t="str">
            <v>Läc thuû lùc xe t¶i TUG LF3349 - USA</v>
          </cell>
          <cell r="I2304" t="str">
            <v>chiÕc</v>
          </cell>
          <cell r="J2304">
            <v>215000</v>
          </cell>
          <cell r="K2304">
            <v>4</v>
          </cell>
        </row>
        <row r="2305">
          <cell r="D2305">
            <v>37</v>
          </cell>
          <cell r="G2305" t="str">
            <v>Läc nhiªn liÖu xe n©ng AIMAREN FF Mü</v>
          </cell>
          <cell r="I2305" t="str">
            <v>chiÕc</v>
          </cell>
          <cell r="J2305">
            <v>155000</v>
          </cell>
          <cell r="K2305">
            <v>2</v>
          </cell>
        </row>
        <row r="2306">
          <cell r="D2306">
            <v>37</v>
          </cell>
          <cell r="G2306" t="str">
            <v>Läc nhít ®éng c¬ xe thang ISUZU 1590</v>
          </cell>
          <cell r="I2306" t="str">
            <v>chiÕc</v>
          </cell>
          <cell r="J2306">
            <v>225000</v>
          </cell>
          <cell r="K2306">
            <v>2</v>
          </cell>
        </row>
        <row r="2307">
          <cell r="D2307">
            <v>37</v>
          </cell>
          <cell r="G2307" t="str">
            <v>Läc nhít xe thang SEPELS 468 Ph¸p</v>
          </cell>
          <cell r="I2307" t="str">
            <v>chiÕc</v>
          </cell>
          <cell r="J2307">
            <v>145000</v>
          </cell>
          <cell r="K2307">
            <v>4</v>
          </cell>
        </row>
        <row r="2308">
          <cell r="D2308">
            <v>37</v>
          </cell>
          <cell r="G2308" t="str">
            <v>Läc nhít xe KOMATSU BE Mü</v>
          </cell>
          <cell r="I2308" t="str">
            <v>chiÕc</v>
          </cell>
          <cell r="J2308">
            <v>195000</v>
          </cell>
          <cell r="K2308">
            <v>2</v>
          </cell>
        </row>
        <row r="2309">
          <cell r="D2309">
            <v>37</v>
          </cell>
          <cell r="G2309" t="str">
            <v>Läc nhiªn liÖu FMEO35393</v>
          </cell>
          <cell r="I2309" t="str">
            <v>chiÕc</v>
          </cell>
          <cell r="J2309">
            <v>135000</v>
          </cell>
          <cell r="K2309">
            <v>1</v>
          </cell>
        </row>
        <row r="2310">
          <cell r="D2310">
            <v>37</v>
          </cell>
          <cell r="G2310" t="str">
            <v>Bãng ®Ìn 12V21W Liªn x«</v>
          </cell>
          <cell r="I2310" t="str">
            <v>ChiÕc</v>
          </cell>
          <cell r="J2310">
            <v>2700</v>
          </cell>
          <cell r="K2310">
            <v>10</v>
          </cell>
          <cell r="L2310" t="str">
            <v>7/2</v>
          </cell>
          <cell r="M2310">
            <v>14</v>
          </cell>
          <cell r="N2310" t="str">
            <v>Linh (Phong KTS§)</v>
          </cell>
          <cell r="O2310">
            <v>37294</v>
          </cell>
        </row>
        <row r="2311">
          <cell r="D2311">
            <v>37</v>
          </cell>
          <cell r="G2311" t="str">
            <v>Bãng ®Ìn 12V 2 tãc Liªn x«</v>
          </cell>
          <cell r="I2311" t="str">
            <v>ChiÕc</v>
          </cell>
          <cell r="J2311">
            <v>2900</v>
          </cell>
          <cell r="K2311">
            <v>10</v>
          </cell>
        </row>
        <row r="2312">
          <cell r="D2312">
            <v>37</v>
          </cell>
          <cell r="G2312" t="str">
            <v>Bãng ®Ìn 24V 21W Liªn x«</v>
          </cell>
          <cell r="I2312" t="str">
            <v>ChiÕc</v>
          </cell>
          <cell r="J2312">
            <v>3000</v>
          </cell>
          <cell r="K2312">
            <v>10</v>
          </cell>
        </row>
        <row r="2313">
          <cell r="D2313">
            <v>37</v>
          </cell>
          <cell r="G2313" t="str">
            <v>Bãng ®Ìn 24V 2 tãc Liªn x«</v>
          </cell>
          <cell r="I2313" t="str">
            <v>ChiÕc</v>
          </cell>
          <cell r="J2313">
            <v>3200</v>
          </cell>
          <cell r="K2313">
            <v>10</v>
          </cell>
        </row>
        <row r="2314">
          <cell r="D2314">
            <v>37</v>
          </cell>
          <cell r="G2314" t="str">
            <v>Bãng ®Ìn quay 12V 55W §øc</v>
          </cell>
          <cell r="I2314" t="str">
            <v>ChiÕc</v>
          </cell>
          <cell r="J2314">
            <v>22000</v>
          </cell>
          <cell r="K2314">
            <v>10</v>
          </cell>
        </row>
        <row r="2315">
          <cell r="D2315">
            <v>37</v>
          </cell>
          <cell r="G2315" t="str">
            <v>Bãng ®Ìn pha cèt 24V 70W §øc</v>
          </cell>
          <cell r="I2315" t="str">
            <v>ChiÕc</v>
          </cell>
          <cell r="J2315">
            <v>23000</v>
          </cell>
          <cell r="K2315">
            <v>10</v>
          </cell>
        </row>
        <row r="2316">
          <cell r="D2316">
            <v>37</v>
          </cell>
          <cell r="G2316" t="str">
            <v>Bãng ®Ìn pha cèt 12V 55W §øc</v>
          </cell>
          <cell r="I2316" t="str">
            <v>ChiÕc</v>
          </cell>
          <cell r="J2316">
            <v>58000</v>
          </cell>
          <cell r="K2316">
            <v>5</v>
          </cell>
        </row>
        <row r="2317">
          <cell r="D2317">
            <v>37</v>
          </cell>
          <cell r="G2317" t="str">
            <v>Bãng ®Ìn pha cèt 24V 75W §øc</v>
          </cell>
          <cell r="I2317" t="str">
            <v>ChiÕc</v>
          </cell>
          <cell r="J2317">
            <v>60000</v>
          </cell>
          <cell r="K2317">
            <v>5</v>
          </cell>
        </row>
        <row r="2318">
          <cell r="D2318">
            <v>37</v>
          </cell>
          <cell r="G2318" t="str">
            <v>Cßi sªn 12V FFR §øc</v>
          </cell>
          <cell r="I2318" t="str">
            <v>ChiÕc</v>
          </cell>
          <cell r="J2318">
            <v>143000</v>
          </cell>
          <cell r="K2318">
            <v>5</v>
          </cell>
        </row>
        <row r="2319">
          <cell r="D2319">
            <v>37</v>
          </cell>
          <cell r="G2319" t="str">
            <v>Cßi sªn 24V FER §øc</v>
          </cell>
          <cell r="I2319" t="str">
            <v>ChiÕc</v>
          </cell>
          <cell r="J2319">
            <v>155000</v>
          </cell>
          <cell r="K2319">
            <v>10</v>
          </cell>
        </row>
        <row r="2320">
          <cell r="D2320">
            <v>37</v>
          </cell>
          <cell r="G2320" t="str">
            <v>Kho¸ ®iÖn 3 ch©n EPIVA</v>
          </cell>
          <cell r="I2320" t="str">
            <v>ChiÕc</v>
          </cell>
          <cell r="J2320">
            <v>55000</v>
          </cell>
          <cell r="K2320">
            <v>5</v>
          </cell>
        </row>
        <row r="2321">
          <cell r="D2321">
            <v>37</v>
          </cell>
          <cell r="G2321" t="str">
            <v>D©y ®ai nhùa 300-400mm</v>
          </cell>
          <cell r="I2321" t="str">
            <v>ChiÕc</v>
          </cell>
          <cell r="J2321">
            <v>1000</v>
          </cell>
          <cell r="K2321">
            <v>200</v>
          </cell>
        </row>
        <row r="2322">
          <cell r="D2322">
            <v>37</v>
          </cell>
          <cell r="G2322" t="str">
            <v>L­ìi chæi g¹t m­a §L</v>
          </cell>
          <cell r="I2322" t="str">
            <v>ChiÕc</v>
          </cell>
          <cell r="J2322">
            <v>14500</v>
          </cell>
          <cell r="K2322">
            <v>20</v>
          </cell>
        </row>
        <row r="2323">
          <cell r="D2323">
            <v>37</v>
          </cell>
          <cell r="G2323" t="str">
            <v>ThiÕc hµn VN</v>
          </cell>
          <cell r="I2323" t="str">
            <v>Kg</v>
          </cell>
          <cell r="J2323">
            <v>45000</v>
          </cell>
          <cell r="K2323">
            <v>8</v>
          </cell>
        </row>
        <row r="2324">
          <cell r="D2324">
            <v>37</v>
          </cell>
          <cell r="G2324" t="str">
            <v>B¨ng dÝnh c¸ch ®iÖn lo¹i to §L</v>
          </cell>
          <cell r="I2324" t="str">
            <v>Cuén</v>
          </cell>
          <cell r="J2324">
            <v>8500</v>
          </cell>
          <cell r="K2324">
            <v>20</v>
          </cell>
        </row>
        <row r="2325">
          <cell r="D2325">
            <v>37</v>
          </cell>
          <cell r="G2325" t="str">
            <v>§Ìn pha cèt ®iÖn tö  NhËt</v>
          </cell>
          <cell r="I2325" t="str">
            <v>ChiÕc</v>
          </cell>
          <cell r="J2325">
            <v>150000</v>
          </cell>
          <cell r="K2325">
            <v>6</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
      <sheetName val="Sheet2"/>
      <sheetName val="TRUYMA"/>
      <sheetName val="CHIPHI"/>
      <sheetName val="Sheet1"/>
      <sheetName val="CANDOI"/>
      <sheetName val="Nhap VT oto"/>
      <sheetName val="maTTB"/>
      <sheetName val="p.nhapoto"/>
      <sheetName val="Xuat VT oto"/>
      <sheetName val="p.xuatoto"/>
      <sheetName val="dc oto"/>
      <sheetName val="XL4Poppy"/>
    </sheetNames>
    <sheetDataSet>
      <sheetData sheetId="0" refreshError="1"/>
      <sheetData sheetId="1" refreshError="1"/>
      <sheetData sheetId="2" refreshError="1"/>
      <sheetData sheetId="3" refreshError="1"/>
      <sheetData sheetId="4" refreshError="1"/>
      <sheetData sheetId="5" refreshError="1">
        <row r="15">
          <cell r="B15">
            <v>0</v>
          </cell>
          <cell r="D15">
            <v>0</v>
          </cell>
          <cell r="E15">
            <v>0</v>
          </cell>
          <cell r="F15">
            <v>0</v>
          </cell>
          <cell r="G15">
            <v>0</v>
          </cell>
          <cell r="N15">
            <v>0</v>
          </cell>
          <cell r="P15">
            <v>0</v>
          </cell>
        </row>
        <row r="16">
          <cell r="B16">
            <v>0</v>
          </cell>
          <cell r="D16">
            <v>0</v>
          </cell>
          <cell r="E16">
            <v>0</v>
          </cell>
          <cell r="F16">
            <v>0</v>
          </cell>
          <cell r="G16">
            <v>0</v>
          </cell>
          <cell r="N16">
            <v>0</v>
          </cell>
          <cell r="P16">
            <v>0</v>
          </cell>
        </row>
        <row r="17">
          <cell r="B17">
            <v>0</v>
          </cell>
          <cell r="D17">
            <v>0</v>
          </cell>
          <cell r="E17">
            <v>0</v>
          </cell>
          <cell r="F17">
            <v>0</v>
          </cell>
          <cell r="G17">
            <v>0</v>
          </cell>
          <cell r="N17">
            <v>0</v>
          </cell>
          <cell r="P17">
            <v>0</v>
          </cell>
        </row>
        <row r="18">
          <cell r="B18">
            <v>0</v>
          </cell>
          <cell r="D18">
            <v>0</v>
          </cell>
          <cell r="E18">
            <v>0</v>
          </cell>
          <cell r="F18">
            <v>0</v>
          </cell>
          <cell r="G18">
            <v>0</v>
          </cell>
          <cell r="N18">
            <v>0</v>
          </cell>
          <cell r="P18">
            <v>0</v>
          </cell>
        </row>
        <row r="19">
          <cell r="B19">
            <v>0</v>
          </cell>
          <cell r="D19">
            <v>0</v>
          </cell>
          <cell r="E19">
            <v>0</v>
          </cell>
          <cell r="F19">
            <v>0</v>
          </cell>
          <cell r="G19">
            <v>0</v>
          </cell>
          <cell r="N19">
            <v>0</v>
          </cell>
          <cell r="P19">
            <v>0</v>
          </cell>
        </row>
        <row r="20">
          <cell r="B20">
            <v>0</v>
          </cell>
          <cell r="D20">
            <v>0</v>
          </cell>
          <cell r="E20">
            <v>0</v>
          </cell>
          <cell r="F20">
            <v>0</v>
          </cell>
          <cell r="G20">
            <v>0</v>
          </cell>
          <cell r="N20">
            <v>0</v>
          </cell>
          <cell r="P20">
            <v>0</v>
          </cell>
        </row>
        <row r="21">
          <cell r="B21">
            <v>0</v>
          </cell>
          <cell r="D21">
            <v>0</v>
          </cell>
          <cell r="E21">
            <v>0</v>
          </cell>
          <cell r="F21">
            <v>0</v>
          </cell>
          <cell r="G21">
            <v>0</v>
          </cell>
          <cell r="N21">
            <v>0</v>
          </cell>
          <cell r="P21">
            <v>0</v>
          </cell>
        </row>
        <row r="22">
          <cell r="B22">
            <v>0</v>
          </cell>
          <cell r="D22">
            <v>0</v>
          </cell>
          <cell r="E22">
            <v>0</v>
          </cell>
          <cell r="F22">
            <v>0</v>
          </cell>
          <cell r="G22">
            <v>0</v>
          </cell>
          <cell r="N22">
            <v>0</v>
          </cell>
          <cell r="P22">
            <v>0</v>
          </cell>
        </row>
        <row r="23">
          <cell r="B23">
            <v>0</v>
          </cell>
          <cell r="D23">
            <v>0</v>
          </cell>
          <cell r="E23">
            <v>0</v>
          </cell>
          <cell r="F23">
            <v>0</v>
          </cell>
          <cell r="G23">
            <v>0</v>
          </cell>
          <cell r="N23">
            <v>0</v>
          </cell>
          <cell r="P23">
            <v>0</v>
          </cell>
        </row>
        <row r="24">
          <cell r="B24">
            <v>0</v>
          </cell>
          <cell r="D24">
            <v>0</v>
          </cell>
          <cell r="E24">
            <v>0</v>
          </cell>
          <cell r="F24">
            <v>0</v>
          </cell>
          <cell r="G24">
            <v>0</v>
          </cell>
          <cell r="N24">
            <v>0</v>
          </cell>
          <cell r="P24">
            <v>0</v>
          </cell>
        </row>
        <row r="25">
          <cell r="B25">
            <v>0</v>
          </cell>
          <cell r="D25">
            <v>0</v>
          </cell>
          <cell r="E25">
            <v>0</v>
          </cell>
          <cell r="F25">
            <v>0</v>
          </cell>
          <cell r="G25">
            <v>0</v>
          </cell>
          <cell r="N25">
            <v>0</v>
          </cell>
          <cell r="P25">
            <v>0</v>
          </cell>
        </row>
        <row r="26">
          <cell r="B26">
            <v>0</v>
          </cell>
          <cell r="D26">
            <v>0</v>
          </cell>
          <cell r="E26">
            <v>0</v>
          </cell>
          <cell r="F26">
            <v>0</v>
          </cell>
          <cell r="G26">
            <v>0</v>
          </cell>
          <cell r="N26">
            <v>0</v>
          </cell>
          <cell r="P26">
            <v>0</v>
          </cell>
        </row>
        <row r="27">
          <cell r="B27">
            <v>0</v>
          </cell>
          <cell r="D27">
            <v>0</v>
          </cell>
          <cell r="E27">
            <v>0</v>
          </cell>
          <cell r="F27">
            <v>0</v>
          </cell>
          <cell r="G27">
            <v>0</v>
          </cell>
          <cell r="N27">
            <v>0</v>
          </cell>
          <cell r="P27">
            <v>0</v>
          </cell>
        </row>
        <row r="28">
          <cell r="B28">
            <v>0</v>
          </cell>
          <cell r="D28">
            <v>0</v>
          </cell>
          <cell r="E28">
            <v>0</v>
          </cell>
          <cell r="F28">
            <v>0</v>
          </cell>
          <cell r="G28">
            <v>0</v>
          </cell>
          <cell r="N28">
            <v>0</v>
          </cell>
          <cell r="P28">
            <v>0</v>
          </cell>
        </row>
        <row r="29">
          <cell r="B29">
            <v>0</v>
          </cell>
          <cell r="D29">
            <v>0</v>
          </cell>
          <cell r="E29">
            <v>0</v>
          </cell>
          <cell r="F29">
            <v>0</v>
          </cell>
          <cell r="G29">
            <v>0</v>
          </cell>
          <cell r="N29">
            <v>0</v>
          </cell>
          <cell r="P29">
            <v>0</v>
          </cell>
        </row>
        <row r="30">
          <cell r="B30">
            <v>0</v>
          </cell>
          <cell r="D30">
            <v>0</v>
          </cell>
          <cell r="E30">
            <v>0</v>
          </cell>
          <cell r="F30">
            <v>0</v>
          </cell>
          <cell r="G30">
            <v>0</v>
          </cell>
          <cell r="N30">
            <v>0</v>
          </cell>
          <cell r="P30">
            <v>0</v>
          </cell>
        </row>
        <row r="31">
          <cell r="B31">
            <v>0</v>
          </cell>
          <cell r="D31">
            <v>0</v>
          </cell>
          <cell r="E31">
            <v>0</v>
          </cell>
          <cell r="F31">
            <v>0</v>
          </cell>
          <cell r="G31">
            <v>0</v>
          </cell>
          <cell r="N31">
            <v>0</v>
          </cell>
          <cell r="P31">
            <v>0</v>
          </cell>
        </row>
        <row r="32">
          <cell r="B32">
            <v>0</v>
          </cell>
          <cell r="D32">
            <v>0</v>
          </cell>
          <cell r="E32">
            <v>0</v>
          </cell>
          <cell r="F32">
            <v>0</v>
          </cell>
          <cell r="G32">
            <v>0</v>
          </cell>
          <cell r="N32">
            <v>0</v>
          </cell>
          <cell r="P32">
            <v>0</v>
          </cell>
        </row>
        <row r="33">
          <cell r="B33">
            <v>0</v>
          </cell>
          <cell r="D33">
            <v>0</v>
          </cell>
          <cell r="E33">
            <v>0</v>
          </cell>
          <cell r="F33">
            <v>0</v>
          </cell>
          <cell r="G33">
            <v>0</v>
          </cell>
          <cell r="N33">
            <v>0</v>
          </cell>
          <cell r="P33">
            <v>0</v>
          </cell>
        </row>
        <row r="34">
          <cell r="B34">
            <v>0</v>
          </cell>
          <cell r="D34">
            <v>0</v>
          </cell>
          <cell r="E34">
            <v>0</v>
          </cell>
          <cell r="F34">
            <v>0</v>
          </cell>
          <cell r="G34">
            <v>0</v>
          </cell>
          <cell r="N34">
            <v>0</v>
          </cell>
          <cell r="P34">
            <v>0</v>
          </cell>
        </row>
        <row r="35">
          <cell r="B35">
            <v>0</v>
          </cell>
          <cell r="D35">
            <v>0</v>
          </cell>
          <cell r="E35">
            <v>0</v>
          </cell>
          <cell r="F35">
            <v>0</v>
          </cell>
          <cell r="G35">
            <v>0</v>
          </cell>
          <cell r="N35">
            <v>0</v>
          </cell>
          <cell r="P35">
            <v>0</v>
          </cell>
        </row>
        <row r="36">
          <cell r="B36">
            <v>0</v>
          </cell>
          <cell r="D36">
            <v>0</v>
          </cell>
          <cell r="E36">
            <v>0</v>
          </cell>
          <cell r="F36">
            <v>0</v>
          </cell>
          <cell r="G36">
            <v>0</v>
          </cell>
          <cell r="N36">
            <v>0</v>
          </cell>
          <cell r="P36">
            <v>0</v>
          </cell>
        </row>
        <row r="37">
          <cell r="B37">
            <v>0</v>
          </cell>
          <cell r="D37">
            <v>0</v>
          </cell>
          <cell r="E37">
            <v>0</v>
          </cell>
          <cell r="F37">
            <v>0</v>
          </cell>
          <cell r="G37">
            <v>0</v>
          </cell>
          <cell r="N37">
            <v>0</v>
          </cell>
          <cell r="P37">
            <v>0</v>
          </cell>
        </row>
        <row r="38">
          <cell r="B38">
            <v>0</v>
          </cell>
          <cell r="D38">
            <v>0</v>
          </cell>
          <cell r="E38">
            <v>0</v>
          </cell>
          <cell r="F38">
            <v>0</v>
          </cell>
          <cell r="G38">
            <v>0</v>
          </cell>
          <cell r="N38">
            <v>0</v>
          </cell>
          <cell r="P38">
            <v>0</v>
          </cell>
        </row>
        <row r="39">
          <cell r="B39">
            <v>0</v>
          </cell>
          <cell r="D39">
            <v>0</v>
          </cell>
          <cell r="E39">
            <v>0</v>
          </cell>
          <cell r="F39">
            <v>0</v>
          </cell>
          <cell r="G39">
            <v>0</v>
          </cell>
          <cell r="N39">
            <v>0</v>
          </cell>
          <cell r="P39">
            <v>0</v>
          </cell>
        </row>
        <row r="40">
          <cell r="B40">
            <v>0</v>
          </cell>
          <cell r="D40">
            <v>0</v>
          </cell>
          <cell r="E40">
            <v>0</v>
          </cell>
          <cell r="F40">
            <v>0</v>
          </cell>
          <cell r="G40">
            <v>0</v>
          </cell>
          <cell r="N40">
            <v>0</v>
          </cell>
          <cell r="P40">
            <v>0</v>
          </cell>
        </row>
        <row r="41">
          <cell r="B41">
            <v>0</v>
          </cell>
          <cell r="D41">
            <v>0</v>
          </cell>
          <cell r="E41">
            <v>0</v>
          </cell>
          <cell r="F41">
            <v>0</v>
          </cell>
          <cell r="G41">
            <v>0</v>
          </cell>
          <cell r="N41">
            <v>0</v>
          </cell>
          <cell r="P41">
            <v>0</v>
          </cell>
        </row>
        <row r="42">
          <cell r="B42">
            <v>0</v>
          </cell>
          <cell r="D42">
            <v>0</v>
          </cell>
          <cell r="E42">
            <v>0</v>
          </cell>
          <cell r="F42">
            <v>0</v>
          </cell>
          <cell r="G42">
            <v>0</v>
          </cell>
          <cell r="N42">
            <v>0</v>
          </cell>
          <cell r="P42">
            <v>0</v>
          </cell>
        </row>
        <row r="43">
          <cell r="B43">
            <v>0</v>
          </cell>
          <cell r="D43">
            <v>0</v>
          </cell>
          <cell r="E43">
            <v>0</v>
          </cell>
          <cell r="F43">
            <v>0</v>
          </cell>
          <cell r="G43">
            <v>0</v>
          </cell>
          <cell r="N43">
            <v>0</v>
          </cell>
          <cell r="P43">
            <v>0</v>
          </cell>
        </row>
        <row r="44">
          <cell r="B44">
            <v>0</v>
          </cell>
          <cell r="D44">
            <v>0</v>
          </cell>
          <cell r="E44">
            <v>0</v>
          </cell>
          <cell r="F44">
            <v>0</v>
          </cell>
          <cell r="G44">
            <v>0</v>
          </cell>
          <cell r="N44">
            <v>0</v>
          </cell>
          <cell r="P44">
            <v>0</v>
          </cell>
        </row>
        <row r="45">
          <cell r="B45">
            <v>0</v>
          </cell>
          <cell r="D45">
            <v>0</v>
          </cell>
          <cell r="E45">
            <v>0</v>
          </cell>
          <cell r="F45">
            <v>0</v>
          </cell>
          <cell r="G45">
            <v>0</v>
          </cell>
          <cell r="N45">
            <v>0</v>
          </cell>
          <cell r="P45">
            <v>0</v>
          </cell>
        </row>
        <row r="46">
          <cell r="B46">
            <v>0</v>
          </cell>
          <cell r="D46">
            <v>0</v>
          </cell>
          <cell r="E46">
            <v>0</v>
          </cell>
          <cell r="F46">
            <v>0</v>
          </cell>
          <cell r="G46">
            <v>0</v>
          </cell>
          <cell r="N46">
            <v>0</v>
          </cell>
          <cell r="P46">
            <v>0</v>
          </cell>
        </row>
        <row r="47">
          <cell r="B47">
            <v>0</v>
          </cell>
          <cell r="D47">
            <v>0</v>
          </cell>
          <cell r="E47">
            <v>0</v>
          </cell>
          <cell r="F47">
            <v>0</v>
          </cell>
          <cell r="G47">
            <v>0</v>
          </cell>
          <cell r="N47">
            <v>0</v>
          </cell>
          <cell r="P47">
            <v>0</v>
          </cell>
        </row>
        <row r="48">
          <cell r="B48">
            <v>0</v>
          </cell>
          <cell r="D48">
            <v>0</v>
          </cell>
          <cell r="E48">
            <v>0</v>
          </cell>
          <cell r="F48">
            <v>0</v>
          </cell>
          <cell r="G48">
            <v>0</v>
          </cell>
          <cell r="N48">
            <v>0</v>
          </cell>
          <cell r="P48">
            <v>0</v>
          </cell>
        </row>
        <row r="49">
          <cell r="B49">
            <v>0</v>
          </cell>
          <cell r="D49">
            <v>0</v>
          </cell>
          <cell r="E49">
            <v>0</v>
          </cell>
          <cell r="F49">
            <v>0</v>
          </cell>
          <cell r="G49">
            <v>0</v>
          </cell>
          <cell r="N49">
            <v>0</v>
          </cell>
          <cell r="P49">
            <v>0</v>
          </cell>
        </row>
        <row r="50">
          <cell r="B50">
            <v>0</v>
          </cell>
          <cell r="D50">
            <v>0</v>
          </cell>
          <cell r="E50">
            <v>0</v>
          </cell>
          <cell r="F50">
            <v>0</v>
          </cell>
          <cell r="G50">
            <v>0</v>
          </cell>
          <cell r="N50">
            <v>0</v>
          </cell>
          <cell r="P50">
            <v>0</v>
          </cell>
        </row>
        <row r="51">
          <cell r="B51">
            <v>0</v>
          </cell>
          <cell r="D51">
            <v>0</v>
          </cell>
          <cell r="E51">
            <v>0</v>
          </cell>
          <cell r="F51">
            <v>0</v>
          </cell>
          <cell r="G51">
            <v>0</v>
          </cell>
          <cell r="N51">
            <v>0</v>
          </cell>
          <cell r="P51">
            <v>0</v>
          </cell>
        </row>
        <row r="52">
          <cell r="B52">
            <v>0</v>
          </cell>
          <cell r="D52">
            <v>0</v>
          </cell>
          <cell r="E52">
            <v>0</v>
          </cell>
          <cell r="F52">
            <v>0</v>
          </cell>
          <cell r="G52">
            <v>0</v>
          </cell>
          <cell r="N52">
            <v>0</v>
          </cell>
          <cell r="P52">
            <v>0</v>
          </cell>
        </row>
        <row r="53">
          <cell r="B53">
            <v>0</v>
          </cell>
          <cell r="D53">
            <v>0</v>
          </cell>
          <cell r="E53">
            <v>0</v>
          </cell>
          <cell r="F53">
            <v>0</v>
          </cell>
          <cell r="G53">
            <v>0</v>
          </cell>
          <cell r="N53">
            <v>0</v>
          </cell>
          <cell r="P53">
            <v>0</v>
          </cell>
        </row>
        <row r="54">
          <cell r="B54">
            <v>0</v>
          </cell>
          <cell r="D54">
            <v>0</v>
          </cell>
          <cell r="E54">
            <v>0</v>
          </cell>
          <cell r="F54">
            <v>0</v>
          </cell>
          <cell r="G54">
            <v>0</v>
          </cell>
          <cell r="N54">
            <v>0</v>
          </cell>
          <cell r="P54">
            <v>0</v>
          </cell>
        </row>
        <row r="55">
          <cell r="B55">
            <v>0</v>
          </cell>
          <cell r="D55">
            <v>0</v>
          </cell>
          <cell r="E55">
            <v>0</v>
          </cell>
          <cell r="F55">
            <v>0</v>
          </cell>
          <cell r="G55">
            <v>0</v>
          </cell>
          <cell r="N55">
            <v>0</v>
          </cell>
          <cell r="P55">
            <v>0</v>
          </cell>
        </row>
        <row r="56">
          <cell r="B56">
            <v>0</v>
          </cell>
          <cell r="D56">
            <v>0</v>
          </cell>
          <cell r="E56">
            <v>0</v>
          </cell>
          <cell r="F56">
            <v>0</v>
          </cell>
          <cell r="G56">
            <v>0</v>
          </cell>
          <cell r="N56">
            <v>0</v>
          </cell>
          <cell r="P56">
            <v>0</v>
          </cell>
        </row>
        <row r="57">
          <cell r="B57">
            <v>0</v>
          </cell>
          <cell r="D57">
            <v>0</v>
          </cell>
          <cell r="E57">
            <v>0</v>
          </cell>
          <cell r="F57">
            <v>0</v>
          </cell>
          <cell r="G57">
            <v>0</v>
          </cell>
          <cell r="N57">
            <v>0</v>
          </cell>
          <cell r="P57">
            <v>0</v>
          </cell>
        </row>
        <row r="58">
          <cell r="B58">
            <v>0</v>
          </cell>
          <cell r="D58">
            <v>0</v>
          </cell>
          <cell r="E58">
            <v>0</v>
          </cell>
          <cell r="F58">
            <v>0</v>
          </cell>
          <cell r="G58">
            <v>0</v>
          </cell>
          <cell r="N58">
            <v>0</v>
          </cell>
          <cell r="P58">
            <v>0</v>
          </cell>
        </row>
        <row r="59">
          <cell r="B59">
            <v>0</v>
          </cell>
          <cell r="D59">
            <v>0</v>
          </cell>
          <cell r="E59">
            <v>0</v>
          </cell>
          <cell r="F59">
            <v>0</v>
          </cell>
          <cell r="G59">
            <v>0</v>
          </cell>
          <cell r="N59">
            <v>0</v>
          </cell>
          <cell r="P59">
            <v>0</v>
          </cell>
        </row>
        <row r="60">
          <cell r="B60">
            <v>0</v>
          </cell>
          <cell r="D60">
            <v>0</v>
          </cell>
          <cell r="E60">
            <v>0</v>
          </cell>
          <cell r="F60">
            <v>0</v>
          </cell>
          <cell r="G60">
            <v>0</v>
          </cell>
          <cell r="N60">
            <v>0</v>
          </cell>
          <cell r="P60">
            <v>0</v>
          </cell>
        </row>
        <row r="61">
          <cell r="B61">
            <v>0</v>
          </cell>
          <cell r="D61">
            <v>0</v>
          </cell>
          <cell r="E61">
            <v>0</v>
          </cell>
          <cell r="F61">
            <v>0</v>
          </cell>
          <cell r="G61">
            <v>0</v>
          </cell>
          <cell r="N61">
            <v>0</v>
          </cell>
          <cell r="P61">
            <v>0</v>
          </cell>
        </row>
        <row r="62">
          <cell r="B62">
            <v>0</v>
          </cell>
          <cell r="D62">
            <v>0</v>
          </cell>
          <cell r="E62">
            <v>0</v>
          </cell>
          <cell r="F62">
            <v>0</v>
          </cell>
          <cell r="G62">
            <v>0</v>
          </cell>
          <cell r="N62">
            <v>0</v>
          </cell>
          <cell r="P62">
            <v>0</v>
          </cell>
        </row>
        <row r="63">
          <cell r="B63">
            <v>0</v>
          </cell>
          <cell r="D63">
            <v>0</v>
          </cell>
          <cell r="E63">
            <v>0</v>
          </cell>
          <cell r="F63">
            <v>0</v>
          </cell>
          <cell r="G63">
            <v>0</v>
          </cell>
          <cell r="N63">
            <v>0</v>
          </cell>
          <cell r="P63">
            <v>0</v>
          </cell>
        </row>
        <row r="64">
          <cell r="B64">
            <v>0</v>
          </cell>
          <cell r="D64">
            <v>0</v>
          </cell>
          <cell r="E64">
            <v>0</v>
          </cell>
          <cell r="F64">
            <v>0</v>
          </cell>
          <cell r="G64">
            <v>0</v>
          </cell>
          <cell r="N64">
            <v>0</v>
          </cell>
          <cell r="P64">
            <v>0</v>
          </cell>
        </row>
        <row r="65">
          <cell r="B65">
            <v>0</v>
          </cell>
          <cell r="D65">
            <v>0</v>
          </cell>
          <cell r="E65">
            <v>0</v>
          </cell>
          <cell r="F65">
            <v>0</v>
          </cell>
          <cell r="G65">
            <v>0</v>
          </cell>
          <cell r="N65">
            <v>0</v>
          </cell>
          <cell r="P65">
            <v>0</v>
          </cell>
        </row>
        <row r="66">
          <cell r="B66">
            <v>0</v>
          </cell>
          <cell r="D66">
            <v>0</v>
          </cell>
          <cell r="E66">
            <v>0</v>
          </cell>
          <cell r="F66">
            <v>0</v>
          </cell>
          <cell r="G66">
            <v>0</v>
          </cell>
          <cell r="N66">
            <v>0</v>
          </cell>
          <cell r="P66">
            <v>0</v>
          </cell>
        </row>
        <row r="67">
          <cell r="B67">
            <v>0</v>
          </cell>
          <cell r="D67">
            <v>0</v>
          </cell>
          <cell r="E67">
            <v>0</v>
          </cell>
          <cell r="F67">
            <v>0</v>
          </cell>
          <cell r="G67">
            <v>0</v>
          </cell>
          <cell r="N67">
            <v>0</v>
          </cell>
          <cell r="P67">
            <v>0</v>
          </cell>
        </row>
        <row r="68">
          <cell r="B68">
            <v>0</v>
          </cell>
          <cell r="D68">
            <v>0</v>
          </cell>
          <cell r="E68">
            <v>0</v>
          </cell>
          <cell r="F68">
            <v>0</v>
          </cell>
          <cell r="G68">
            <v>0</v>
          </cell>
          <cell r="N68">
            <v>0</v>
          </cell>
          <cell r="P68">
            <v>0</v>
          </cell>
        </row>
        <row r="69">
          <cell r="B69">
            <v>0</v>
          </cell>
          <cell r="D69">
            <v>0</v>
          </cell>
          <cell r="E69">
            <v>0</v>
          </cell>
          <cell r="F69">
            <v>0</v>
          </cell>
          <cell r="G69">
            <v>0</v>
          </cell>
          <cell r="N69">
            <v>0</v>
          </cell>
          <cell r="P69">
            <v>0</v>
          </cell>
        </row>
        <row r="70">
          <cell r="B70">
            <v>0</v>
          </cell>
          <cell r="D70">
            <v>0</v>
          </cell>
          <cell r="E70">
            <v>0</v>
          </cell>
          <cell r="F70">
            <v>0</v>
          </cell>
          <cell r="G70">
            <v>0</v>
          </cell>
          <cell r="N70">
            <v>0</v>
          </cell>
          <cell r="P70">
            <v>0</v>
          </cell>
        </row>
        <row r="71">
          <cell r="B71">
            <v>0</v>
          </cell>
          <cell r="D71">
            <v>0</v>
          </cell>
          <cell r="E71">
            <v>0</v>
          </cell>
          <cell r="F71">
            <v>0</v>
          </cell>
          <cell r="G71">
            <v>0</v>
          </cell>
          <cell r="N71">
            <v>0</v>
          </cell>
          <cell r="P71">
            <v>0</v>
          </cell>
        </row>
        <row r="72">
          <cell r="B72">
            <v>0</v>
          </cell>
          <cell r="D72">
            <v>0</v>
          </cell>
          <cell r="E72">
            <v>0</v>
          </cell>
          <cell r="F72">
            <v>0</v>
          </cell>
          <cell r="G72">
            <v>0</v>
          </cell>
          <cell r="N72">
            <v>0</v>
          </cell>
          <cell r="P72">
            <v>0</v>
          </cell>
        </row>
        <row r="73">
          <cell r="B73">
            <v>0</v>
          </cell>
          <cell r="D73">
            <v>0</v>
          </cell>
          <cell r="E73">
            <v>0</v>
          </cell>
          <cell r="F73">
            <v>0</v>
          </cell>
          <cell r="G73">
            <v>0</v>
          </cell>
          <cell r="N73">
            <v>0</v>
          </cell>
          <cell r="P73">
            <v>0</v>
          </cell>
        </row>
        <row r="74">
          <cell r="B74">
            <v>0</v>
          </cell>
          <cell r="D74">
            <v>0</v>
          </cell>
          <cell r="E74">
            <v>0</v>
          </cell>
          <cell r="F74">
            <v>0</v>
          </cell>
          <cell r="G74">
            <v>0</v>
          </cell>
          <cell r="N74">
            <v>0</v>
          </cell>
          <cell r="P74">
            <v>0</v>
          </cell>
        </row>
        <row r="75">
          <cell r="B75">
            <v>0</v>
          </cell>
          <cell r="D75">
            <v>0</v>
          </cell>
          <cell r="E75">
            <v>0</v>
          </cell>
          <cell r="F75">
            <v>0</v>
          </cell>
          <cell r="G75">
            <v>0</v>
          </cell>
          <cell r="N75">
            <v>0</v>
          </cell>
          <cell r="P75">
            <v>0</v>
          </cell>
        </row>
        <row r="76">
          <cell r="B76">
            <v>0</v>
          </cell>
          <cell r="D76">
            <v>0</v>
          </cell>
          <cell r="E76">
            <v>0</v>
          </cell>
          <cell r="F76">
            <v>0</v>
          </cell>
          <cell r="G76">
            <v>0</v>
          </cell>
          <cell r="N76">
            <v>0</v>
          </cell>
          <cell r="P76">
            <v>0</v>
          </cell>
        </row>
        <row r="77">
          <cell r="B77">
            <v>0</v>
          </cell>
          <cell r="D77">
            <v>0</v>
          </cell>
          <cell r="E77">
            <v>0</v>
          </cell>
          <cell r="F77">
            <v>0</v>
          </cell>
          <cell r="G77">
            <v>0</v>
          </cell>
          <cell r="N77">
            <v>0</v>
          </cell>
          <cell r="P77">
            <v>0</v>
          </cell>
        </row>
        <row r="78">
          <cell r="B78">
            <v>0</v>
          </cell>
          <cell r="D78">
            <v>0</v>
          </cell>
          <cell r="E78">
            <v>0</v>
          </cell>
          <cell r="F78">
            <v>0</v>
          </cell>
          <cell r="G78">
            <v>0</v>
          </cell>
          <cell r="N78">
            <v>0</v>
          </cell>
          <cell r="P78">
            <v>0</v>
          </cell>
        </row>
        <row r="79">
          <cell r="B79">
            <v>0</v>
          </cell>
          <cell r="D79">
            <v>0</v>
          </cell>
          <cell r="E79">
            <v>0</v>
          </cell>
          <cell r="F79">
            <v>0</v>
          </cell>
          <cell r="G79">
            <v>0</v>
          </cell>
          <cell r="N79">
            <v>0</v>
          </cell>
          <cell r="P79">
            <v>0</v>
          </cell>
        </row>
        <row r="80">
          <cell r="B80">
            <v>0</v>
          </cell>
          <cell r="D80">
            <v>0</v>
          </cell>
          <cell r="E80">
            <v>0</v>
          </cell>
          <cell r="F80">
            <v>0</v>
          </cell>
          <cell r="G80">
            <v>0</v>
          </cell>
          <cell r="N80">
            <v>0</v>
          </cell>
          <cell r="P80">
            <v>0</v>
          </cell>
        </row>
        <row r="81">
          <cell r="B81">
            <v>0</v>
          </cell>
          <cell r="D81">
            <v>0</v>
          </cell>
          <cell r="E81">
            <v>0</v>
          </cell>
          <cell r="F81">
            <v>0</v>
          </cell>
          <cell r="G81">
            <v>0</v>
          </cell>
          <cell r="N81">
            <v>0</v>
          </cell>
          <cell r="P81">
            <v>0</v>
          </cell>
        </row>
        <row r="82">
          <cell r="B82">
            <v>0</v>
          </cell>
          <cell r="D82">
            <v>0</v>
          </cell>
          <cell r="E82">
            <v>0</v>
          </cell>
          <cell r="F82">
            <v>0</v>
          </cell>
          <cell r="G82">
            <v>0</v>
          </cell>
          <cell r="N82">
            <v>0</v>
          </cell>
          <cell r="P82">
            <v>0</v>
          </cell>
        </row>
        <row r="83">
          <cell r="B83">
            <v>0</v>
          </cell>
          <cell r="D83">
            <v>0</v>
          </cell>
          <cell r="E83">
            <v>0</v>
          </cell>
          <cell r="F83">
            <v>0</v>
          </cell>
          <cell r="G83">
            <v>0</v>
          </cell>
          <cell r="N83">
            <v>0</v>
          </cell>
          <cell r="P83">
            <v>0</v>
          </cell>
        </row>
        <row r="84">
          <cell r="B84">
            <v>0</v>
          </cell>
          <cell r="D84">
            <v>0</v>
          </cell>
          <cell r="E84">
            <v>0</v>
          </cell>
          <cell r="F84">
            <v>0</v>
          </cell>
          <cell r="G84">
            <v>0</v>
          </cell>
          <cell r="N84">
            <v>0</v>
          </cell>
          <cell r="P84">
            <v>0</v>
          </cell>
        </row>
        <row r="85">
          <cell r="B85">
            <v>0</v>
          </cell>
          <cell r="D85">
            <v>0</v>
          </cell>
          <cell r="E85">
            <v>0</v>
          </cell>
          <cell r="F85">
            <v>0</v>
          </cell>
          <cell r="G85">
            <v>0</v>
          </cell>
          <cell r="N85">
            <v>0</v>
          </cell>
          <cell r="P85">
            <v>0</v>
          </cell>
        </row>
        <row r="86">
          <cell r="B86">
            <v>0</v>
          </cell>
          <cell r="D86">
            <v>0</v>
          </cell>
          <cell r="E86">
            <v>0</v>
          </cell>
          <cell r="F86">
            <v>0</v>
          </cell>
          <cell r="G86">
            <v>0</v>
          </cell>
          <cell r="N86">
            <v>0</v>
          </cell>
          <cell r="P86">
            <v>0</v>
          </cell>
        </row>
        <row r="87">
          <cell r="B87">
            <v>0</v>
          </cell>
          <cell r="D87">
            <v>0</v>
          </cell>
          <cell r="E87">
            <v>0</v>
          </cell>
          <cell r="F87">
            <v>0</v>
          </cell>
          <cell r="G87">
            <v>0</v>
          </cell>
          <cell r="N87">
            <v>0</v>
          </cell>
          <cell r="P87">
            <v>0</v>
          </cell>
        </row>
        <row r="88">
          <cell r="B88">
            <v>0</v>
          </cell>
          <cell r="D88">
            <v>0</v>
          </cell>
          <cell r="E88">
            <v>0</v>
          </cell>
          <cell r="F88">
            <v>0</v>
          </cell>
          <cell r="G88">
            <v>0</v>
          </cell>
          <cell r="N88">
            <v>0</v>
          </cell>
          <cell r="P88">
            <v>0</v>
          </cell>
        </row>
        <row r="89">
          <cell r="B89">
            <v>0</v>
          </cell>
          <cell r="D89">
            <v>0</v>
          </cell>
          <cell r="E89">
            <v>0</v>
          </cell>
          <cell r="F89">
            <v>0</v>
          </cell>
          <cell r="G89">
            <v>0</v>
          </cell>
          <cell r="N89">
            <v>0</v>
          </cell>
          <cell r="P89">
            <v>0</v>
          </cell>
        </row>
        <row r="90">
          <cell r="B90">
            <v>0</v>
          </cell>
          <cell r="D90">
            <v>0</v>
          </cell>
          <cell r="E90">
            <v>0</v>
          </cell>
          <cell r="F90">
            <v>0</v>
          </cell>
          <cell r="G90">
            <v>0</v>
          </cell>
          <cell r="N90">
            <v>0</v>
          </cell>
          <cell r="P90">
            <v>0</v>
          </cell>
        </row>
        <row r="91">
          <cell r="B91">
            <v>0</v>
          </cell>
          <cell r="D91">
            <v>0</v>
          </cell>
          <cell r="E91">
            <v>0</v>
          </cell>
          <cell r="F91">
            <v>0</v>
          </cell>
          <cell r="G91">
            <v>0</v>
          </cell>
          <cell r="N91">
            <v>0</v>
          </cell>
          <cell r="P91">
            <v>0</v>
          </cell>
        </row>
        <row r="92">
          <cell r="B92">
            <v>0</v>
          </cell>
          <cell r="D92">
            <v>0</v>
          </cell>
          <cell r="E92">
            <v>0</v>
          </cell>
          <cell r="F92">
            <v>0</v>
          </cell>
          <cell r="G92">
            <v>0</v>
          </cell>
          <cell r="N92">
            <v>0</v>
          </cell>
          <cell r="P92">
            <v>0</v>
          </cell>
        </row>
        <row r="93">
          <cell r="B93">
            <v>0</v>
          </cell>
          <cell r="D93">
            <v>0</v>
          </cell>
          <cell r="E93">
            <v>0</v>
          </cell>
          <cell r="F93">
            <v>0</v>
          </cell>
          <cell r="G93">
            <v>0</v>
          </cell>
          <cell r="N93">
            <v>0</v>
          </cell>
          <cell r="P93">
            <v>0</v>
          </cell>
        </row>
        <row r="94">
          <cell r="B94">
            <v>0</v>
          </cell>
          <cell r="D94">
            <v>0</v>
          </cell>
          <cell r="E94">
            <v>0</v>
          </cell>
          <cell r="F94">
            <v>0</v>
          </cell>
          <cell r="G94">
            <v>0</v>
          </cell>
          <cell r="N94">
            <v>0</v>
          </cell>
          <cell r="P94">
            <v>0</v>
          </cell>
        </row>
        <row r="95">
          <cell r="B95">
            <v>0</v>
          </cell>
          <cell r="D95">
            <v>0</v>
          </cell>
          <cell r="E95">
            <v>0</v>
          </cell>
          <cell r="F95">
            <v>0</v>
          </cell>
          <cell r="G95">
            <v>0</v>
          </cell>
          <cell r="N95">
            <v>0</v>
          </cell>
          <cell r="P95">
            <v>0</v>
          </cell>
        </row>
        <row r="96">
          <cell r="B96">
            <v>0</v>
          </cell>
          <cell r="D96">
            <v>0</v>
          </cell>
          <cell r="E96">
            <v>0</v>
          </cell>
          <cell r="F96">
            <v>0</v>
          </cell>
          <cell r="G96">
            <v>0</v>
          </cell>
          <cell r="N96">
            <v>0</v>
          </cell>
          <cell r="P96">
            <v>0</v>
          </cell>
        </row>
        <row r="97">
          <cell r="B97">
            <v>0</v>
          </cell>
          <cell r="D97">
            <v>0</v>
          </cell>
          <cell r="E97">
            <v>0</v>
          </cell>
          <cell r="F97">
            <v>0</v>
          </cell>
          <cell r="G97">
            <v>0</v>
          </cell>
          <cell r="N97">
            <v>0</v>
          </cell>
          <cell r="P97">
            <v>0</v>
          </cell>
        </row>
        <row r="98">
          <cell r="B98">
            <v>0</v>
          </cell>
          <cell r="D98">
            <v>0</v>
          </cell>
          <cell r="E98">
            <v>0</v>
          </cell>
          <cell r="F98">
            <v>0</v>
          </cell>
          <cell r="G98">
            <v>0</v>
          </cell>
          <cell r="N98">
            <v>0</v>
          </cell>
          <cell r="P98">
            <v>0</v>
          </cell>
        </row>
        <row r="99">
          <cell r="B99">
            <v>0</v>
          </cell>
          <cell r="D99">
            <v>0</v>
          </cell>
          <cell r="E99">
            <v>0</v>
          </cell>
          <cell r="F99">
            <v>0</v>
          </cell>
          <cell r="G99">
            <v>0</v>
          </cell>
          <cell r="N99">
            <v>0</v>
          </cell>
          <cell r="P99">
            <v>0</v>
          </cell>
        </row>
        <row r="100">
          <cell r="B100">
            <v>0</v>
          </cell>
          <cell r="D100">
            <v>0</v>
          </cell>
          <cell r="E100">
            <v>0</v>
          </cell>
          <cell r="F100">
            <v>0</v>
          </cell>
          <cell r="G100">
            <v>0</v>
          </cell>
          <cell r="N100">
            <v>0</v>
          </cell>
          <cell r="P100">
            <v>0</v>
          </cell>
        </row>
        <row r="101">
          <cell r="B101">
            <v>0</v>
          </cell>
          <cell r="D101">
            <v>0</v>
          </cell>
          <cell r="E101">
            <v>0</v>
          </cell>
          <cell r="F101">
            <v>0</v>
          </cell>
          <cell r="G101">
            <v>0</v>
          </cell>
          <cell r="N101">
            <v>0</v>
          </cell>
          <cell r="P101">
            <v>0</v>
          </cell>
        </row>
        <row r="102">
          <cell r="B102">
            <v>0</v>
          </cell>
          <cell r="D102">
            <v>0</v>
          </cell>
          <cell r="E102">
            <v>0</v>
          </cell>
          <cell r="F102">
            <v>0</v>
          </cell>
          <cell r="G102">
            <v>0</v>
          </cell>
          <cell r="N102">
            <v>0</v>
          </cell>
          <cell r="P102">
            <v>0</v>
          </cell>
        </row>
        <row r="103">
          <cell r="B103">
            <v>0</v>
          </cell>
          <cell r="D103">
            <v>0</v>
          </cell>
          <cell r="E103">
            <v>0</v>
          </cell>
          <cell r="F103">
            <v>0</v>
          </cell>
          <cell r="G103">
            <v>0</v>
          </cell>
          <cell r="N103">
            <v>0</v>
          </cell>
          <cell r="P103">
            <v>0</v>
          </cell>
        </row>
        <row r="104">
          <cell r="B104">
            <v>0</v>
          </cell>
          <cell r="D104">
            <v>0</v>
          </cell>
          <cell r="E104">
            <v>0</v>
          </cell>
          <cell r="F104">
            <v>0</v>
          </cell>
          <cell r="G104">
            <v>0</v>
          </cell>
          <cell r="N104">
            <v>0</v>
          </cell>
          <cell r="P104">
            <v>0</v>
          </cell>
        </row>
        <row r="105">
          <cell r="B105">
            <v>0</v>
          </cell>
          <cell r="D105">
            <v>0</v>
          </cell>
          <cell r="E105">
            <v>0</v>
          </cell>
          <cell r="F105">
            <v>0</v>
          </cell>
          <cell r="G105">
            <v>0</v>
          </cell>
          <cell r="N105">
            <v>0</v>
          </cell>
          <cell r="P105">
            <v>0</v>
          </cell>
        </row>
        <row r="106">
          <cell r="B106">
            <v>0</v>
          </cell>
          <cell r="D106">
            <v>0</v>
          </cell>
          <cell r="E106">
            <v>0</v>
          </cell>
          <cell r="F106">
            <v>0</v>
          </cell>
          <cell r="G106">
            <v>0</v>
          </cell>
          <cell r="N106">
            <v>0</v>
          </cell>
          <cell r="P106">
            <v>0</v>
          </cell>
        </row>
        <row r="107">
          <cell r="B107">
            <v>0</v>
          </cell>
          <cell r="D107">
            <v>0</v>
          </cell>
          <cell r="E107">
            <v>0</v>
          </cell>
          <cell r="F107">
            <v>0</v>
          </cell>
          <cell r="G107">
            <v>0</v>
          </cell>
          <cell r="N107">
            <v>0</v>
          </cell>
          <cell r="P107">
            <v>0</v>
          </cell>
        </row>
        <row r="108">
          <cell r="B108">
            <v>0</v>
          </cell>
          <cell r="D108">
            <v>0</v>
          </cell>
          <cell r="E108">
            <v>0</v>
          </cell>
          <cell r="F108">
            <v>0</v>
          </cell>
          <cell r="G108">
            <v>0</v>
          </cell>
          <cell r="N108">
            <v>0</v>
          </cell>
          <cell r="P108">
            <v>0</v>
          </cell>
        </row>
        <row r="109">
          <cell r="B109">
            <v>0</v>
          </cell>
          <cell r="D109">
            <v>0</v>
          </cell>
          <cell r="E109">
            <v>0</v>
          </cell>
          <cell r="F109">
            <v>0</v>
          </cell>
          <cell r="G109">
            <v>0</v>
          </cell>
          <cell r="N109">
            <v>0</v>
          </cell>
          <cell r="P109">
            <v>0</v>
          </cell>
        </row>
        <row r="110">
          <cell r="B110">
            <v>0</v>
          </cell>
          <cell r="D110">
            <v>0</v>
          </cell>
          <cell r="E110">
            <v>0</v>
          </cell>
          <cell r="F110">
            <v>0</v>
          </cell>
          <cell r="G110">
            <v>0</v>
          </cell>
          <cell r="N110">
            <v>0</v>
          </cell>
          <cell r="P110">
            <v>0</v>
          </cell>
        </row>
        <row r="111">
          <cell r="B111">
            <v>0</v>
          </cell>
          <cell r="D111">
            <v>0</v>
          </cell>
          <cell r="E111">
            <v>0</v>
          </cell>
          <cell r="F111">
            <v>0</v>
          </cell>
          <cell r="G111">
            <v>0</v>
          </cell>
          <cell r="N111">
            <v>0</v>
          </cell>
          <cell r="P111">
            <v>0</v>
          </cell>
        </row>
        <row r="112">
          <cell r="B112">
            <v>0</v>
          </cell>
          <cell r="D112">
            <v>0</v>
          </cell>
          <cell r="E112">
            <v>0</v>
          </cell>
          <cell r="F112">
            <v>0</v>
          </cell>
          <cell r="G112">
            <v>0</v>
          </cell>
          <cell r="N112">
            <v>0</v>
          </cell>
          <cell r="P112">
            <v>0</v>
          </cell>
        </row>
        <row r="113">
          <cell r="B113">
            <v>0</v>
          </cell>
          <cell r="D113">
            <v>0</v>
          </cell>
          <cell r="E113">
            <v>0</v>
          </cell>
          <cell r="F113">
            <v>0</v>
          </cell>
          <cell r="G113">
            <v>0</v>
          </cell>
          <cell r="N113">
            <v>0</v>
          </cell>
          <cell r="P113">
            <v>0</v>
          </cell>
        </row>
        <row r="114">
          <cell r="B114">
            <v>0</v>
          </cell>
          <cell r="D114">
            <v>0</v>
          </cell>
          <cell r="E114">
            <v>0</v>
          </cell>
          <cell r="F114">
            <v>0</v>
          </cell>
          <cell r="G114">
            <v>0</v>
          </cell>
          <cell r="N114">
            <v>0</v>
          </cell>
          <cell r="P114">
            <v>0</v>
          </cell>
        </row>
        <row r="115">
          <cell r="B115">
            <v>0</v>
          </cell>
          <cell r="D115">
            <v>0</v>
          </cell>
          <cell r="E115">
            <v>0</v>
          </cell>
          <cell r="F115">
            <v>0</v>
          </cell>
          <cell r="G115">
            <v>0</v>
          </cell>
          <cell r="N115">
            <v>0</v>
          </cell>
          <cell r="P115">
            <v>0</v>
          </cell>
        </row>
        <row r="116">
          <cell r="B116">
            <v>0</v>
          </cell>
          <cell r="D116">
            <v>0</v>
          </cell>
          <cell r="E116">
            <v>0</v>
          </cell>
          <cell r="F116">
            <v>0</v>
          </cell>
          <cell r="G116">
            <v>0</v>
          </cell>
          <cell r="N116">
            <v>0</v>
          </cell>
          <cell r="P116">
            <v>0</v>
          </cell>
        </row>
        <row r="117">
          <cell r="B117">
            <v>0</v>
          </cell>
          <cell r="D117">
            <v>0</v>
          </cell>
          <cell r="E117">
            <v>0</v>
          </cell>
          <cell r="F117">
            <v>0</v>
          </cell>
          <cell r="G117">
            <v>0</v>
          </cell>
          <cell r="N117">
            <v>0</v>
          </cell>
          <cell r="P117">
            <v>0</v>
          </cell>
        </row>
        <row r="118">
          <cell r="B118">
            <v>0</v>
          </cell>
          <cell r="D118">
            <v>0</v>
          </cell>
          <cell r="E118">
            <v>0</v>
          </cell>
          <cell r="F118">
            <v>0</v>
          </cell>
          <cell r="G118">
            <v>0</v>
          </cell>
          <cell r="N118">
            <v>0</v>
          </cell>
          <cell r="P118">
            <v>0</v>
          </cell>
        </row>
        <row r="119">
          <cell r="B119">
            <v>0</v>
          </cell>
          <cell r="D119">
            <v>0</v>
          </cell>
          <cell r="E119">
            <v>0</v>
          </cell>
          <cell r="F119">
            <v>0</v>
          </cell>
          <cell r="G119">
            <v>0</v>
          </cell>
          <cell r="N119">
            <v>0</v>
          </cell>
          <cell r="P119">
            <v>0</v>
          </cell>
        </row>
        <row r="120">
          <cell r="B120">
            <v>0</v>
          </cell>
          <cell r="D120">
            <v>0</v>
          </cell>
          <cell r="E120">
            <v>0</v>
          </cell>
          <cell r="F120">
            <v>0</v>
          </cell>
          <cell r="G120">
            <v>0</v>
          </cell>
          <cell r="N120">
            <v>0</v>
          </cell>
          <cell r="P120">
            <v>0</v>
          </cell>
        </row>
        <row r="121">
          <cell r="B121">
            <v>0</v>
          </cell>
          <cell r="D121">
            <v>0</v>
          </cell>
          <cell r="E121">
            <v>0</v>
          </cell>
          <cell r="F121">
            <v>0</v>
          </cell>
          <cell r="G121">
            <v>0</v>
          </cell>
          <cell r="N121">
            <v>0</v>
          </cell>
          <cell r="P121">
            <v>0</v>
          </cell>
        </row>
        <row r="122">
          <cell r="B122">
            <v>0</v>
          </cell>
          <cell r="D122">
            <v>0</v>
          </cell>
          <cell r="E122">
            <v>0</v>
          </cell>
          <cell r="F122">
            <v>0</v>
          </cell>
          <cell r="G122">
            <v>0</v>
          </cell>
          <cell r="N122">
            <v>0</v>
          </cell>
          <cell r="P122">
            <v>0</v>
          </cell>
        </row>
        <row r="123">
          <cell r="B123">
            <v>0</v>
          </cell>
          <cell r="D123">
            <v>0</v>
          </cell>
          <cell r="E123">
            <v>0</v>
          </cell>
          <cell r="F123">
            <v>0</v>
          </cell>
          <cell r="G123">
            <v>0</v>
          </cell>
          <cell r="N123">
            <v>0</v>
          </cell>
          <cell r="P123">
            <v>0</v>
          </cell>
        </row>
        <row r="124">
          <cell r="B124">
            <v>0</v>
          </cell>
          <cell r="D124">
            <v>0</v>
          </cell>
          <cell r="E124">
            <v>0</v>
          </cell>
          <cell r="F124">
            <v>0</v>
          </cell>
          <cell r="G124">
            <v>0</v>
          </cell>
          <cell r="N124">
            <v>0</v>
          </cell>
          <cell r="P124">
            <v>0</v>
          </cell>
        </row>
        <row r="125">
          <cell r="B125">
            <v>0</v>
          </cell>
          <cell r="D125">
            <v>0</v>
          </cell>
          <cell r="E125">
            <v>0</v>
          </cell>
          <cell r="F125">
            <v>0</v>
          </cell>
          <cell r="G125">
            <v>0</v>
          </cell>
          <cell r="N125">
            <v>0</v>
          </cell>
          <cell r="P125">
            <v>0</v>
          </cell>
        </row>
        <row r="126">
          <cell r="B126">
            <v>0</v>
          </cell>
          <cell r="D126">
            <v>0</v>
          </cell>
          <cell r="E126">
            <v>0</v>
          </cell>
          <cell r="F126">
            <v>0</v>
          </cell>
          <cell r="G126">
            <v>0</v>
          </cell>
          <cell r="N126">
            <v>0</v>
          </cell>
          <cell r="P126">
            <v>0</v>
          </cell>
        </row>
        <row r="127">
          <cell r="B127">
            <v>0</v>
          </cell>
          <cell r="D127">
            <v>0</v>
          </cell>
          <cell r="E127">
            <v>0</v>
          </cell>
          <cell r="F127">
            <v>0</v>
          </cell>
          <cell r="G127">
            <v>0</v>
          </cell>
          <cell r="N127">
            <v>0</v>
          </cell>
          <cell r="P127">
            <v>0</v>
          </cell>
        </row>
        <row r="128">
          <cell r="B128">
            <v>0</v>
          </cell>
          <cell r="D128">
            <v>0</v>
          </cell>
          <cell r="E128">
            <v>0</v>
          </cell>
          <cell r="F128">
            <v>0</v>
          </cell>
          <cell r="G128">
            <v>0</v>
          </cell>
          <cell r="N128">
            <v>0</v>
          </cell>
          <cell r="P128">
            <v>0</v>
          </cell>
        </row>
        <row r="129">
          <cell r="B129">
            <v>0</v>
          </cell>
          <cell r="D129">
            <v>0</v>
          </cell>
          <cell r="E129">
            <v>0</v>
          </cell>
          <cell r="F129">
            <v>0</v>
          </cell>
          <cell r="G129">
            <v>0</v>
          </cell>
          <cell r="N129">
            <v>0</v>
          </cell>
          <cell r="P129">
            <v>0</v>
          </cell>
        </row>
        <row r="130">
          <cell r="B130">
            <v>0</v>
          </cell>
          <cell r="D130">
            <v>0</v>
          </cell>
          <cell r="E130">
            <v>0</v>
          </cell>
          <cell r="F130">
            <v>0</v>
          </cell>
          <cell r="G130">
            <v>0</v>
          </cell>
          <cell r="N130">
            <v>0</v>
          </cell>
          <cell r="P130">
            <v>0</v>
          </cell>
        </row>
        <row r="131">
          <cell r="B131">
            <v>0</v>
          </cell>
          <cell r="D131">
            <v>0</v>
          </cell>
          <cell r="E131">
            <v>0</v>
          </cell>
          <cell r="F131">
            <v>0</v>
          </cell>
          <cell r="G131">
            <v>0</v>
          </cell>
          <cell r="N131">
            <v>0</v>
          </cell>
          <cell r="P131">
            <v>0</v>
          </cell>
        </row>
        <row r="132">
          <cell r="B132">
            <v>0</v>
          </cell>
          <cell r="D132">
            <v>0</v>
          </cell>
          <cell r="E132">
            <v>0</v>
          </cell>
          <cell r="F132">
            <v>0</v>
          </cell>
          <cell r="G132">
            <v>0</v>
          </cell>
          <cell r="N132">
            <v>0</v>
          </cell>
          <cell r="P132">
            <v>0</v>
          </cell>
        </row>
        <row r="133">
          <cell r="B133">
            <v>0</v>
          </cell>
          <cell r="D133">
            <v>0</v>
          </cell>
          <cell r="E133">
            <v>0</v>
          </cell>
          <cell r="F133">
            <v>0</v>
          </cell>
          <cell r="G133">
            <v>0</v>
          </cell>
          <cell r="N133">
            <v>0</v>
          </cell>
          <cell r="P133">
            <v>0</v>
          </cell>
        </row>
        <row r="134">
          <cell r="B134">
            <v>0</v>
          </cell>
          <cell r="D134">
            <v>0</v>
          </cell>
          <cell r="E134">
            <v>0</v>
          </cell>
          <cell r="F134">
            <v>0</v>
          </cell>
          <cell r="G134">
            <v>0</v>
          </cell>
          <cell r="N134">
            <v>0</v>
          </cell>
          <cell r="P134">
            <v>0</v>
          </cell>
        </row>
        <row r="135">
          <cell r="B135">
            <v>0</v>
          </cell>
          <cell r="D135">
            <v>0</v>
          </cell>
          <cell r="E135">
            <v>0</v>
          </cell>
          <cell r="F135">
            <v>0</v>
          </cell>
          <cell r="G135">
            <v>0</v>
          </cell>
          <cell r="N135">
            <v>0</v>
          </cell>
          <cell r="P135">
            <v>0</v>
          </cell>
        </row>
        <row r="136">
          <cell r="B136">
            <v>0</v>
          </cell>
          <cell r="D136">
            <v>0</v>
          </cell>
          <cell r="E136">
            <v>0</v>
          </cell>
          <cell r="F136">
            <v>0</v>
          </cell>
          <cell r="G136">
            <v>0</v>
          </cell>
          <cell r="N136">
            <v>0</v>
          </cell>
          <cell r="P136">
            <v>0</v>
          </cell>
        </row>
        <row r="137">
          <cell r="B137">
            <v>0</v>
          </cell>
          <cell r="D137">
            <v>0</v>
          </cell>
          <cell r="E137">
            <v>0</v>
          </cell>
          <cell r="F137">
            <v>0</v>
          </cell>
          <cell r="G137">
            <v>0</v>
          </cell>
          <cell r="N137">
            <v>0</v>
          </cell>
          <cell r="P137">
            <v>0</v>
          </cell>
        </row>
        <row r="138">
          <cell r="B138">
            <v>0</v>
          </cell>
          <cell r="D138">
            <v>0</v>
          </cell>
          <cell r="E138">
            <v>0</v>
          </cell>
          <cell r="F138">
            <v>0</v>
          </cell>
          <cell r="G138">
            <v>0</v>
          </cell>
          <cell r="N138">
            <v>0</v>
          </cell>
          <cell r="P138">
            <v>0</v>
          </cell>
        </row>
        <row r="139">
          <cell r="B139">
            <v>0</v>
          </cell>
          <cell r="D139">
            <v>0</v>
          </cell>
          <cell r="E139">
            <v>0</v>
          </cell>
          <cell r="F139">
            <v>0</v>
          </cell>
          <cell r="G139">
            <v>0</v>
          </cell>
          <cell r="N139">
            <v>0</v>
          </cell>
          <cell r="P139">
            <v>0</v>
          </cell>
        </row>
        <row r="140">
          <cell r="B140">
            <v>0</v>
          </cell>
          <cell r="D140">
            <v>0</v>
          </cell>
          <cell r="E140">
            <v>0</v>
          </cell>
          <cell r="F140">
            <v>0</v>
          </cell>
          <cell r="G140">
            <v>0</v>
          </cell>
          <cell r="N140">
            <v>0</v>
          </cell>
          <cell r="P140">
            <v>0</v>
          </cell>
        </row>
        <row r="141">
          <cell r="B141">
            <v>0</v>
          </cell>
          <cell r="D141">
            <v>0</v>
          </cell>
          <cell r="E141">
            <v>0</v>
          </cell>
          <cell r="F141">
            <v>0</v>
          </cell>
          <cell r="G141">
            <v>0</v>
          </cell>
          <cell r="N141">
            <v>0</v>
          </cell>
          <cell r="P141">
            <v>0</v>
          </cell>
        </row>
        <row r="142">
          <cell r="B142">
            <v>0</v>
          </cell>
          <cell r="D142">
            <v>0</v>
          </cell>
          <cell r="E142">
            <v>0</v>
          </cell>
          <cell r="F142">
            <v>0</v>
          </cell>
          <cell r="G142">
            <v>0</v>
          </cell>
          <cell r="N142">
            <v>0</v>
          </cell>
          <cell r="P142">
            <v>0</v>
          </cell>
        </row>
        <row r="143">
          <cell r="B143">
            <v>0</v>
          </cell>
          <cell r="D143">
            <v>0</v>
          </cell>
          <cell r="E143">
            <v>0</v>
          </cell>
          <cell r="F143">
            <v>0</v>
          </cell>
          <cell r="G143">
            <v>0</v>
          </cell>
          <cell r="N143">
            <v>0</v>
          </cell>
          <cell r="P143">
            <v>0</v>
          </cell>
        </row>
        <row r="144">
          <cell r="B144">
            <v>0</v>
          </cell>
          <cell r="D144">
            <v>0</v>
          </cell>
          <cell r="E144">
            <v>0</v>
          </cell>
          <cell r="F144">
            <v>0</v>
          </cell>
          <cell r="G144">
            <v>0</v>
          </cell>
          <cell r="N144">
            <v>0</v>
          </cell>
          <cell r="P144">
            <v>0</v>
          </cell>
        </row>
        <row r="145">
          <cell r="B145">
            <v>0</v>
          </cell>
          <cell r="D145">
            <v>0</v>
          </cell>
          <cell r="E145">
            <v>0</v>
          </cell>
          <cell r="F145">
            <v>0</v>
          </cell>
          <cell r="G145">
            <v>0</v>
          </cell>
          <cell r="N145">
            <v>0</v>
          </cell>
          <cell r="P145">
            <v>0</v>
          </cell>
        </row>
        <row r="146">
          <cell r="B146">
            <v>0</v>
          </cell>
          <cell r="D146">
            <v>0</v>
          </cell>
          <cell r="E146">
            <v>0</v>
          </cell>
          <cell r="F146">
            <v>0</v>
          </cell>
          <cell r="G146">
            <v>0</v>
          </cell>
          <cell r="N146">
            <v>0</v>
          </cell>
          <cell r="P146">
            <v>0</v>
          </cell>
        </row>
        <row r="147">
          <cell r="B147">
            <v>0</v>
          </cell>
          <cell r="D147">
            <v>0</v>
          </cell>
          <cell r="E147">
            <v>0</v>
          </cell>
          <cell r="F147">
            <v>0</v>
          </cell>
          <cell r="G147">
            <v>0</v>
          </cell>
          <cell r="N147">
            <v>0</v>
          </cell>
          <cell r="P147">
            <v>0</v>
          </cell>
        </row>
        <row r="148">
          <cell r="B148">
            <v>0</v>
          </cell>
          <cell r="D148">
            <v>0</v>
          </cell>
          <cell r="E148">
            <v>0</v>
          </cell>
          <cell r="F148">
            <v>0</v>
          </cell>
          <cell r="G148">
            <v>0</v>
          </cell>
          <cell r="N148">
            <v>0</v>
          </cell>
          <cell r="P148">
            <v>0</v>
          </cell>
        </row>
        <row r="149">
          <cell r="B149">
            <v>0</v>
          </cell>
          <cell r="D149">
            <v>0</v>
          </cell>
          <cell r="E149">
            <v>0</v>
          </cell>
          <cell r="F149">
            <v>0</v>
          </cell>
          <cell r="G149">
            <v>0</v>
          </cell>
          <cell r="N149">
            <v>0</v>
          </cell>
          <cell r="P149">
            <v>0</v>
          </cell>
        </row>
        <row r="150">
          <cell r="B150">
            <v>0</v>
          </cell>
          <cell r="D150">
            <v>0</v>
          </cell>
          <cell r="E150">
            <v>0</v>
          </cell>
          <cell r="F150">
            <v>0</v>
          </cell>
          <cell r="G150">
            <v>0</v>
          </cell>
          <cell r="N150">
            <v>0</v>
          </cell>
          <cell r="P150">
            <v>0</v>
          </cell>
        </row>
        <row r="151">
          <cell r="B151">
            <v>0</v>
          </cell>
          <cell r="D151">
            <v>0</v>
          </cell>
          <cell r="E151">
            <v>0</v>
          </cell>
          <cell r="F151">
            <v>0</v>
          </cell>
          <cell r="G151">
            <v>0</v>
          </cell>
          <cell r="N151">
            <v>0</v>
          </cell>
          <cell r="P151">
            <v>0</v>
          </cell>
        </row>
        <row r="152">
          <cell r="B152">
            <v>0</v>
          </cell>
          <cell r="D152">
            <v>0</v>
          </cell>
          <cell r="E152">
            <v>0</v>
          </cell>
          <cell r="F152">
            <v>0</v>
          </cell>
          <cell r="G152">
            <v>0</v>
          </cell>
          <cell r="N152">
            <v>0</v>
          </cell>
          <cell r="P152">
            <v>0</v>
          </cell>
        </row>
        <row r="153">
          <cell r="B153">
            <v>0</v>
          </cell>
          <cell r="D153">
            <v>0</v>
          </cell>
          <cell r="E153">
            <v>0</v>
          </cell>
          <cell r="F153">
            <v>0</v>
          </cell>
          <cell r="G153">
            <v>0</v>
          </cell>
          <cell r="N153">
            <v>0</v>
          </cell>
          <cell r="P153">
            <v>0</v>
          </cell>
        </row>
        <row r="154">
          <cell r="B154">
            <v>0</v>
          </cell>
          <cell r="D154">
            <v>0</v>
          </cell>
          <cell r="E154">
            <v>0</v>
          </cell>
          <cell r="F154">
            <v>0</v>
          </cell>
          <cell r="G154">
            <v>0</v>
          </cell>
          <cell r="N154">
            <v>0</v>
          </cell>
          <cell r="P154">
            <v>0</v>
          </cell>
        </row>
        <row r="155">
          <cell r="B155">
            <v>0</v>
          </cell>
          <cell r="D155">
            <v>0</v>
          </cell>
          <cell r="E155">
            <v>0</v>
          </cell>
          <cell r="F155">
            <v>0</v>
          </cell>
          <cell r="G155">
            <v>0</v>
          </cell>
          <cell r="N155">
            <v>0</v>
          </cell>
          <cell r="P155">
            <v>0</v>
          </cell>
        </row>
        <row r="156">
          <cell r="B156">
            <v>0</v>
          </cell>
          <cell r="D156">
            <v>0</v>
          </cell>
          <cell r="E156">
            <v>0</v>
          </cell>
          <cell r="F156">
            <v>0</v>
          </cell>
          <cell r="G156">
            <v>0</v>
          </cell>
          <cell r="N156">
            <v>0</v>
          </cell>
          <cell r="P156">
            <v>0</v>
          </cell>
        </row>
        <row r="157">
          <cell r="B157">
            <v>0</v>
          </cell>
          <cell r="D157">
            <v>0</v>
          </cell>
          <cell r="E157">
            <v>0</v>
          </cell>
          <cell r="F157">
            <v>0</v>
          </cell>
          <cell r="G157">
            <v>0</v>
          </cell>
          <cell r="N157">
            <v>0</v>
          </cell>
          <cell r="P157">
            <v>0</v>
          </cell>
        </row>
        <row r="158">
          <cell r="B158">
            <v>0</v>
          </cell>
          <cell r="D158">
            <v>0</v>
          </cell>
          <cell r="E158">
            <v>0</v>
          </cell>
          <cell r="F158">
            <v>0</v>
          </cell>
          <cell r="G158">
            <v>0</v>
          </cell>
          <cell r="N158">
            <v>0</v>
          </cell>
          <cell r="P158">
            <v>0</v>
          </cell>
        </row>
        <row r="159">
          <cell r="B159">
            <v>0</v>
          </cell>
          <cell r="D159">
            <v>0</v>
          </cell>
          <cell r="E159">
            <v>0</v>
          </cell>
          <cell r="F159">
            <v>0</v>
          </cell>
          <cell r="G159">
            <v>0</v>
          </cell>
          <cell r="N159">
            <v>0</v>
          </cell>
          <cell r="P159">
            <v>0</v>
          </cell>
        </row>
        <row r="160">
          <cell r="B160">
            <v>0</v>
          </cell>
          <cell r="D160">
            <v>0</v>
          </cell>
          <cell r="E160">
            <v>0</v>
          </cell>
          <cell r="F160">
            <v>0</v>
          </cell>
          <cell r="G160">
            <v>0</v>
          </cell>
          <cell r="N160">
            <v>0</v>
          </cell>
          <cell r="P160">
            <v>0</v>
          </cell>
        </row>
        <row r="161">
          <cell r="B161">
            <v>0</v>
          </cell>
          <cell r="D161">
            <v>0</v>
          </cell>
          <cell r="E161">
            <v>0</v>
          </cell>
          <cell r="F161">
            <v>0</v>
          </cell>
          <cell r="G161">
            <v>0</v>
          </cell>
          <cell r="N161">
            <v>0</v>
          </cell>
          <cell r="P161">
            <v>0</v>
          </cell>
        </row>
        <row r="162">
          <cell r="B162">
            <v>0</v>
          </cell>
          <cell r="D162">
            <v>0</v>
          </cell>
          <cell r="E162">
            <v>0</v>
          </cell>
          <cell r="F162">
            <v>0</v>
          </cell>
          <cell r="G162">
            <v>0</v>
          </cell>
          <cell r="N162">
            <v>0</v>
          </cell>
          <cell r="P162">
            <v>0</v>
          </cell>
        </row>
        <row r="163">
          <cell r="B163">
            <v>0</v>
          </cell>
          <cell r="D163">
            <v>0</v>
          </cell>
          <cell r="E163">
            <v>0</v>
          </cell>
          <cell r="F163">
            <v>0</v>
          </cell>
          <cell r="G163">
            <v>0</v>
          </cell>
          <cell r="N163">
            <v>0</v>
          </cell>
          <cell r="P163">
            <v>0</v>
          </cell>
        </row>
        <row r="164">
          <cell r="B164">
            <v>0</v>
          </cell>
          <cell r="D164">
            <v>0</v>
          </cell>
          <cell r="E164">
            <v>0</v>
          </cell>
          <cell r="F164">
            <v>0</v>
          </cell>
          <cell r="G164">
            <v>0</v>
          </cell>
          <cell r="N164">
            <v>0</v>
          </cell>
          <cell r="P164">
            <v>0</v>
          </cell>
        </row>
        <row r="165">
          <cell r="B165">
            <v>0</v>
          </cell>
          <cell r="D165">
            <v>0</v>
          </cell>
          <cell r="E165">
            <v>0</v>
          </cell>
          <cell r="F165">
            <v>0</v>
          </cell>
          <cell r="G165">
            <v>0</v>
          </cell>
          <cell r="N165">
            <v>0</v>
          </cell>
          <cell r="P165">
            <v>0</v>
          </cell>
        </row>
        <row r="166">
          <cell r="B166">
            <v>0</v>
          </cell>
          <cell r="D166">
            <v>0</v>
          </cell>
          <cell r="E166">
            <v>0</v>
          </cell>
          <cell r="F166">
            <v>0</v>
          </cell>
          <cell r="G166">
            <v>0</v>
          </cell>
          <cell r="N166">
            <v>0</v>
          </cell>
          <cell r="P166">
            <v>0</v>
          </cell>
        </row>
        <row r="167">
          <cell r="B167">
            <v>0</v>
          </cell>
          <cell r="D167">
            <v>0</v>
          </cell>
          <cell r="E167">
            <v>0</v>
          </cell>
          <cell r="F167">
            <v>0</v>
          </cell>
          <cell r="G167">
            <v>0</v>
          </cell>
          <cell r="N167">
            <v>0</v>
          </cell>
          <cell r="P167">
            <v>0</v>
          </cell>
        </row>
        <row r="168">
          <cell r="B168">
            <v>0</v>
          </cell>
          <cell r="D168">
            <v>0</v>
          </cell>
          <cell r="E168">
            <v>0</v>
          </cell>
          <cell r="F168">
            <v>0</v>
          </cell>
          <cell r="G168">
            <v>0</v>
          </cell>
          <cell r="N168">
            <v>0</v>
          </cell>
          <cell r="P168">
            <v>0</v>
          </cell>
        </row>
        <row r="169">
          <cell r="B169">
            <v>0</v>
          </cell>
          <cell r="D169">
            <v>0</v>
          </cell>
          <cell r="E169">
            <v>0</v>
          </cell>
          <cell r="F169">
            <v>0</v>
          </cell>
          <cell r="G169">
            <v>0</v>
          </cell>
          <cell r="N169">
            <v>0</v>
          </cell>
          <cell r="P169">
            <v>0</v>
          </cell>
        </row>
        <row r="170">
          <cell r="B170">
            <v>0</v>
          </cell>
          <cell r="D170">
            <v>0</v>
          </cell>
          <cell r="E170">
            <v>0</v>
          </cell>
          <cell r="F170">
            <v>0</v>
          </cell>
          <cell r="G170">
            <v>0</v>
          </cell>
          <cell r="N170">
            <v>0</v>
          </cell>
          <cell r="P170">
            <v>0</v>
          </cell>
        </row>
        <row r="171">
          <cell r="B171">
            <v>0</v>
          </cell>
          <cell r="D171">
            <v>0</v>
          </cell>
          <cell r="E171">
            <v>0</v>
          </cell>
          <cell r="F171">
            <v>0</v>
          </cell>
          <cell r="G171">
            <v>0</v>
          </cell>
          <cell r="N171">
            <v>0</v>
          </cell>
          <cell r="P171">
            <v>0</v>
          </cell>
        </row>
        <row r="172">
          <cell r="B172">
            <v>0</v>
          </cell>
          <cell r="D172">
            <v>0</v>
          </cell>
          <cell r="E172">
            <v>0</v>
          </cell>
          <cell r="F172">
            <v>0</v>
          </cell>
          <cell r="G172">
            <v>0</v>
          </cell>
          <cell r="N172">
            <v>0</v>
          </cell>
          <cell r="P172">
            <v>0</v>
          </cell>
        </row>
        <row r="173">
          <cell r="B173">
            <v>0</v>
          </cell>
          <cell r="D173">
            <v>0</v>
          </cell>
          <cell r="E173">
            <v>0</v>
          </cell>
          <cell r="F173">
            <v>0</v>
          </cell>
          <cell r="G173">
            <v>0</v>
          </cell>
          <cell r="N173">
            <v>0</v>
          </cell>
          <cell r="P173">
            <v>0</v>
          </cell>
        </row>
        <row r="174">
          <cell r="B174">
            <v>0</v>
          </cell>
          <cell r="D174">
            <v>0</v>
          </cell>
          <cell r="E174">
            <v>0</v>
          </cell>
          <cell r="F174">
            <v>0</v>
          </cell>
          <cell r="G174">
            <v>0</v>
          </cell>
          <cell r="N174">
            <v>0</v>
          </cell>
          <cell r="P174">
            <v>0</v>
          </cell>
        </row>
        <row r="175">
          <cell r="B175">
            <v>0</v>
          </cell>
          <cell r="D175">
            <v>0</v>
          </cell>
          <cell r="E175">
            <v>0</v>
          </cell>
          <cell r="F175">
            <v>0</v>
          </cell>
          <cell r="G175">
            <v>0</v>
          </cell>
          <cell r="N175">
            <v>0</v>
          </cell>
          <cell r="P175">
            <v>0</v>
          </cell>
        </row>
        <row r="176">
          <cell r="B176">
            <v>0</v>
          </cell>
          <cell r="D176">
            <v>0</v>
          </cell>
          <cell r="E176">
            <v>0</v>
          </cell>
          <cell r="F176">
            <v>0</v>
          </cell>
          <cell r="G176">
            <v>0</v>
          </cell>
          <cell r="N176">
            <v>0</v>
          </cell>
          <cell r="P176">
            <v>0</v>
          </cell>
        </row>
        <row r="177">
          <cell r="B177">
            <v>0</v>
          </cell>
          <cell r="D177">
            <v>0</v>
          </cell>
          <cell r="E177">
            <v>0</v>
          </cell>
          <cell r="F177">
            <v>0</v>
          </cell>
          <cell r="G177">
            <v>0</v>
          </cell>
          <cell r="N177">
            <v>0</v>
          </cell>
          <cell r="P177">
            <v>0</v>
          </cell>
        </row>
        <row r="178">
          <cell r="B178">
            <v>0</v>
          </cell>
          <cell r="D178">
            <v>0</v>
          </cell>
          <cell r="E178">
            <v>0</v>
          </cell>
          <cell r="F178">
            <v>0</v>
          </cell>
          <cell r="G178">
            <v>0</v>
          </cell>
          <cell r="N178">
            <v>0</v>
          </cell>
          <cell r="P178">
            <v>0</v>
          </cell>
        </row>
        <row r="179">
          <cell r="B179">
            <v>0</v>
          </cell>
          <cell r="D179">
            <v>0</v>
          </cell>
          <cell r="E179">
            <v>0</v>
          </cell>
          <cell r="F179">
            <v>0</v>
          </cell>
          <cell r="G179">
            <v>0</v>
          </cell>
          <cell r="N179">
            <v>0</v>
          </cell>
          <cell r="P179">
            <v>0</v>
          </cell>
        </row>
        <row r="180">
          <cell r="B180">
            <v>0</v>
          </cell>
          <cell r="D180">
            <v>0</v>
          </cell>
          <cell r="E180">
            <v>0</v>
          </cell>
          <cell r="F180">
            <v>0</v>
          </cell>
          <cell r="G180">
            <v>0</v>
          </cell>
          <cell r="N180">
            <v>0</v>
          </cell>
          <cell r="P180">
            <v>0</v>
          </cell>
        </row>
        <row r="181">
          <cell r="B181">
            <v>0</v>
          </cell>
          <cell r="D181">
            <v>0</v>
          </cell>
          <cell r="E181">
            <v>0</v>
          </cell>
          <cell r="F181">
            <v>0</v>
          </cell>
          <cell r="G181">
            <v>0</v>
          </cell>
          <cell r="N181">
            <v>0</v>
          </cell>
          <cell r="P181">
            <v>0</v>
          </cell>
        </row>
        <row r="182">
          <cell r="B182">
            <v>0</v>
          </cell>
          <cell r="D182">
            <v>0</v>
          </cell>
          <cell r="E182">
            <v>0</v>
          </cell>
          <cell r="F182">
            <v>0</v>
          </cell>
          <cell r="G182">
            <v>0</v>
          </cell>
          <cell r="N182">
            <v>0</v>
          </cell>
          <cell r="P182">
            <v>0</v>
          </cell>
        </row>
        <row r="183">
          <cell r="B183">
            <v>0</v>
          </cell>
          <cell r="D183">
            <v>0</v>
          </cell>
          <cell r="E183">
            <v>0</v>
          </cell>
          <cell r="F183">
            <v>0</v>
          </cell>
          <cell r="G183">
            <v>0</v>
          </cell>
          <cell r="N183">
            <v>0</v>
          </cell>
          <cell r="P183">
            <v>0</v>
          </cell>
        </row>
        <row r="184">
          <cell r="B184">
            <v>0</v>
          </cell>
          <cell r="D184">
            <v>0</v>
          </cell>
          <cell r="E184">
            <v>0</v>
          </cell>
          <cell r="F184">
            <v>0</v>
          </cell>
          <cell r="G184">
            <v>0</v>
          </cell>
          <cell r="N184">
            <v>0</v>
          </cell>
          <cell r="P184">
            <v>0</v>
          </cell>
        </row>
        <row r="185">
          <cell r="B185">
            <v>0</v>
          </cell>
          <cell r="D185">
            <v>0</v>
          </cell>
          <cell r="E185">
            <v>0</v>
          </cell>
          <cell r="F185">
            <v>0</v>
          </cell>
          <cell r="G185">
            <v>0</v>
          </cell>
          <cell r="N185">
            <v>0</v>
          </cell>
          <cell r="P185">
            <v>0</v>
          </cell>
        </row>
        <row r="186">
          <cell r="B186">
            <v>0</v>
          </cell>
          <cell r="D186">
            <v>0</v>
          </cell>
          <cell r="E186">
            <v>0</v>
          </cell>
          <cell r="F186">
            <v>0</v>
          </cell>
          <cell r="G186">
            <v>0</v>
          </cell>
          <cell r="N186">
            <v>0</v>
          </cell>
          <cell r="P186">
            <v>0</v>
          </cell>
        </row>
        <row r="187">
          <cell r="B187">
            <v>0</v>
          </cell>
          <cell r="D187">
            <v>0</v>
          </cell>
          <cell r="E187">
            <v>0</v>
          </cell>
          <cell r="F187">
            <v>0</v>
          </cell>
          <cell r="G187">
            <v>0</v>
          </cell>
          <cell r="N187">
            <v>0</v>
          </cell>
          <cell r="P187">
            <v>0</v>
          </cell>
        </row>
        <row r="188">
          <cell r="B188">
            <v>0</v>
          </cell>
          <cell r="D188">
            <v>0</v>
          </cell>
          <cell r="E188">
            <v>0</v>
          </cell>
          <cell r="F188">
            <v>0</v>
          </cell>
          <cell r="G188">
            <v>0</v>
          </cell>
          <cell r="N188">
            <v>0</v>
          </cell>
          <cell r="P188">
            <v>0</v>
          </cell>
        </row>
        <row r="189">
          <cell r="B189">
            <v>0</v>
          </cell>
          <cell r="D189">
            <v>0</v>
          </cell>
          <cell r="E189">
            <v>0</v>
          </cell>
          <cell r="F189">
            <v>0</v>
          </cell>
          <cell r="G189">
            <v>0</v>
          </cell>
          <cell r="N189">
            <v>0</v>
          </cell>
          <cell r="P189">
            <v>0</v>
          </cell>
        </row>
        <row r="190">
          <cell r="B190">
            <v>0</v>
          </cell>
          <cell r="D190">
            <v>0</v>
          </cell>
          <cell r="E190">
            <v>0</v>
          </cell>
          <cell r="F190">
            <v>0</v>
          </cell>
          <cell r="G190">
            <v>0</v>
          </cell>
          <cell r="N190">
            <v>0</v>
          </cell>
          <cell r="P190">
            <v>0</v>
          </cell>
        </row>
        <row r="191">
          <cell r="B191">
            <v>0</v>
          </cell>
          <cell r="D191">
            <v>0</v>
          </cell>
          <cell r="E191">
            <v>0</v>
          </cell>
          <cell r="F191">
            <v>0</v>
          </cell>
          <cell r="G191">
            <v>0</v>
          </cell>
          <cell r="N191">
            <v>0</v>
          </cell>
          <cell r="P191">
            <v>0</v>
          </cell>
        </row>
        <row r="192">
          <cell r="B192">
            <v>0</v>
          </cell>
          <cell r="D192">
            <v>0</v>
          </cell>
          <cell r="E192">
            <v>0</v>
          </cell>
          <cell r="F192">
            <v>0</v>
          </cell>
          <cell r="G192">
            <v>0</v>
          </cell>
          <cell r="N192">
            <v>0</v>
          </cell>
          <cell r="P192">
            <v>0</v>
          </cell>
        </row>
        <row r="193">
          <cell r="B193">
            <v>0</v>
          </cell>
          <cell r="D193">
            <v>0</v>
          </cell>
          <cell r="E193">
            <v>0</v>
          </cell>
          <cell r="F193">
            <v>0</v>
          </cell>
          <cell r="G193">
            <v>0</v>
          </cell>
          <cell r="N193">
            <v>0</v>
          </cell>
          <cell r="P193">
            <v>0</v>
          </cell>
        </row>
        <row r="194">
          <cell r="B194">
            <v>0</v>
          </cell>
          <cell r="D194">
            <v>0</v>
          </cell>
          <cell r="E194">
            <v>0</v>
          </cell>
          <cell r="F194">
            <v>0</v>
          </cell>
          <cell r="G194">
            <v>0</v>
          </cell>
          <cell r="N194">
            <v>0</v>
          </cell>
          <cell r="P194">
            <v>0</v>
          </cell>
        </row>
        <row r="195">
          <cell r="B195">
            <v>0</v>
          </cell>
          <cell r="D195">
            <v>0</v>
          </cell>
          <cell r="E195">
            <v>0</v>
          </cell>
          <cell r="F195">
            <v>0</v>
          </cell>
          <cell r="G195">
            <v>0</v>
          </cell>
          <cell r="N195">
            <v>0</v>
          </cell>
          <cell r="P195">
            <v>0</v>
          </cell>
        </row>
        <row r="196">
          <cell r="B196">
            <v>0</v>
          </cell>
          <cell r="D196">
            <v>0</v>
          </cell>
          <cell r="E196">
            <v>0</v>
          </cell>
          <cell r="F196">
            <v>0</v>
          </cell>
          <cell r="G196">
            <v>0</v>
          </cell>
          <cell r="N196">
            <v>0</v>
          </cell>
          <cell r="P196">
            <v>0</v>
          </cell>
        </row>
        <row r="197">
          <cell r="B197">
            <v>0</v>
          </cell>
          <cell r="D197">
            <v>0</v>
          </cell>
          <cell r="E197">
            <v>0</v>
          </cell>
          <cell r="F197">
            <v>0</v>
          </cell>
          <cell r="G197">
            <v>0</v>
          </cell>
          <cell r="N197">
            <v>0</v>
          </cell>
          <cell r="P197">
            <v>0</v>
          </cell>
        </row>
        <row r="198">
          <cell r="B198">
            <v>0</v>
          </cell>
          <cell r="D198">
            <v>0</v>
          </cell>
          <cell r="E198">
            <v>0</v>
          </cell>
          <cell r="F198">
            <v>0</v>
          </cell>
          <cell r="G198">
            <v>0</v>
          </cell>
          <cell r="N198">
            <v>0</v>
          </cell>
          <cell r="P198">
            <v>0</v>
          </cell>
        </row>
        <row r="199">
          <cell r="B199">
            <v>0</v>
          </cell>
          <cell r="D199">
            <v>0</v>
          </cell>
          <cell r="E199">
            <v>0</v>
          </cell>
          <cell r="F199">
            <v>0</v>
          </cell>
          <cell r="G199">
            <v>0</v>
          </cell>
          <cell r="N199">
            <v>0</v>
          </cell>
          <cell r="P199">
            <v>0</v>
          </cell>
        </row>
        <row r="200">
          <cell r="B200">
            <v>0</v>
          </cell>
          <cell r="D200">
            <v>0</v>
          </cell>
          <cell r="E200">
            <v>0</v>
          </cell>
          <cell r="F200">
            <v>0</v>
          </cell>
          <cell r="G200">
            <v>0</v>
          </cell>
          <cell r="N200">
            <v>0</v>
          </cell>
          <cell r="P200">
            <v>0</v>
          </cell>
        </row>
        <row r="201">
          <cell r="B201">
            <v>0</v>
          </cell>
          <cell r="D201">
            <v>0</v>
          </cell>
          <cell r="E201">
            <v>0</v>
          </cell>
          <cell r="F201">
            <v>0</v>
          </cell>
          <cell r="G201">
            <v>0</v>
          </cell>
          <cell r="N201">
            <v>0</v>
          </cell>
          <cell r="P201">
            <v>0</v>
          </cell>
        </row>
        <row r="202">
          <cell r="B202">
            <v>0</v>
          </cell>
          <cell r="D202">
            <v>0</v>
          </cell>
          <cell r="E202">
            <v>0</v>
          </cell>
          <cell r="F202">
            <v>0</v>
          </cell>
          <cell r="G202">
            <v>0</v>
          </cell>
          <cell r="N202">
            <v>0</v>
          </cell>
          <cell r="P202">
            <v>0</v>
          </cell>
        </row>
        <row r="203">
          <cell r="B203">
            <v>0</v>
          </cell>
          <cell r="D203">
            <v>0</v>
          </cell>
          <cell r="E203">
            <v>0</v>
          </cell>
          <cell r="F203">
            <v>0</v>
          </cell>
          <cell r="G203">
            <v>0</v>
          </cell>
          <cell r="N203">
            <v>0</v>
          </cell>
          <cell r="P203">
            <v>0</v>
          </cell>
        </row>
        <row r="204">
          <cell r="B204">
            <v>0</v>
          </cell>
          <cell r="D204">
            <v>0</v>
          </cell>
          <cell r="E204">
            <v>0</v>
          </cell>
          <cell r="F204">
            <v>0</v>
          </cell>
          <cell r="G204">
            <v>0</v>
          </cell>
          <cell r="N204">
            <v>0</v>
          </cell>
          <cell r="P204">
            <v>0</v>
          </cell>
        </row>
        <row r="205">
          <cell r="B205">
            <v>0</v>
          </cell>
          <cell r="D205">
            <v>0</v>
          </cell>
          <cell r="E205">
            <v>0</v>
          </cell>
          <cell r="F205">
            <v>0</v>
          </cell>
          <cell r="G205">
            <v>0</v>
          </cell>
          <cell r="N205">
            <v>0</v>
          </cell>
          <cell r="P205">
            <v>0</v>
          </cell>
        </row>
        <row r="206">
          <cell r="B206">
            <v>0</v>
          </cell>
          <cell r="D206">
            <v>0</v>
          </cell>
          <cell r="E206">
            <v>0</v>
          </cell>
          <cell r="F206">
            <v>0</v>
          </cell>
          <cell r="G206">
            <v>0</v>
          </cell>
          <cell r="N206">
            <v>0</v>
          </cell>
          <cell r="P206">
            <v>0</v>
          </cell>
        </row>
        <row r="207">
          <cell r="B207">
            <v>0</v>
          </cell>
          <cell r="D207">
            <v>0</v>
          </cell>
          <cell r="E207">
            <v>0</v>
          </cell>
          <cell r="F207">
            <v>0</v>
          </cell>
          <cell r="G207">
            <v>0</v>
          </cell>
          <cell r="N207">
            <v>0</v>
          </cell>
          <cell r="P207">
            <v>0</v>
          </cell>
        </row>
        <row r="208">
          <cell r="B208">
            <v>0</v>
          </cell>
          <cell r="D208">
            <v>0</v>
          </cell>
          <cell r="E208">
            <v>0</v>
          </cell>
          <cell r="F208">
            <v>0</v>
          </cell>
          <cell r="G208">
            <v>0</v>
          </cell>
          <cell r="N208">
            <v>0</v>
          </cell>
          <cell r="P208">
            <v>0</v>
          </cell>
        </row>
        <row r="209">
          <cell r="B209">
            <v>0</v>
          </cell>
          <cell r="D209">
            <v>0</v>
          </cell>
          <cell r="E209">
            <v>0</v>
          </cell>
          <cell r="F209">
            <v>0</v>
          </cell>
          <cell r="G209">
            <v>0</v>
          </cell>
          <cell r="N209">
            <v>0</v>
          </cell>
          <cell r="P209">
            <v>0</v>
          </cell>
        </row>
        <row r="210">
          <cell r="B210">
            <v>0</v>
          </cell>
          <cell r="D210">
            <v>0</v>
          </cell>
          <cell r="E210">
            <v>0</v>
          </cell>
          <cell r="F210">
            <v>0</v>
          </cell>
          <cell r="G210">
            <v>0</v>
          </cell>
          <cell r="N210">
            <v>0</v>
          </cell>
          <cell r="P210">
            <v>0</v>
          </cell>
        </row>
        <row r="211">
          <cell r="B211">
            <v>0</v>
          </cell>
          <cell r="D211">
            <v>0</v>
          </cell>
          <cell r="E211">
            <v>0</v>
          </cell>
          <cell r="F211">
            <v>0</v>
          </cell>
          <cell r="G211">
            <v>0</v>
          </cell>
          <cell r="N211">
            <v>0</v>
          </cell>
          <cell r="P211">
            <v>0</v>
          </cell>
        </row>
        <row r="212">
          <cell r="B212">
            <v>0</v>
          </cell>
          <cell r="D212">
            <v>0</v>
          </cell>
          <cell r="E212">
            <v>0</v>
          </cell>
          <cell r="F212">
            <v>0</v>
          </cell>
          <cell r="G212">
            <v>0</v>
          </cell>
          <cell r="N212">
            <v>0</v>
          </cell>
          <cell r="P212">
            <v>0</v>
          </cell>
        </row>
        <row r="213">
          <cell r="B213">
            <v>0</v>
          </cell>
          <cell r="D213">
            <v>0</v>
          </cell>
          <cell r="E213">
            <v>0</v>
          </cell>
          <cell r="F213">
            <v>0</v>
          </cell>
          <cell r="G213">
            <v>0</v>
          </cell>
          <cell r="N213">
            <v>0</v>
          </cell>
          <cell r="P213">
            <v>0</v>
          </cell>
        </row>
        <row r="214">
          <cell r="B214">
            <v>0</v>
          </cell>
          <cell r="D214">
            <v>0</v>
          </cell>
          <cell r="E214">
            <v>0</v>
          </cell>
          <cell r="F214">
            <v>0</v>
          </cell>
          <cell r="G214">
            <v>0</v>
          </cell>
          <cell r="N214">
            <v>0</v>
          </cell>
          <cell r="P214">
            <v>0</v>
          </cell>
        </row>
        <row r="215">
          <cell r="B215">
            <v>0</v>
          </cell>
          <cell r="D215">
            <v>0</v>
          </cell>
          <cell r="E215">
            <v>0</v>
          </cell>
          <cell r="F215">
            <v>0</v>
          </cell>
          <cell r="G215">
            <v>0</v>
          </cell>
          <cell r="N215">
            <v>0</v>
          </cell>
          <cell r="P215">
            <v>0</v>
          </cell>
        </row>
        <row r="216">
          <cell r="B216">
            <v>0</v>
          </cell>
          <cell r="D216">
            <v>0</v>
          </cell>
          <cell r="E216">
            <v>0</v>
          </cell>
          <cell r="F216">
            <v>0</v>
          </cell>
          <cell r="G216">
            <v>0</v>
          </cell>
          <cell r="N216">
            <v>0</v>
          </cell>
          <cell r="P216">
            <v>0</v>
          </cell>
        </row>
        <row r="217">
          <cell r="B217">
            <v>0</v>
          </cell>
          <cell r="D217">
            <v>0</v>
          </cell>
          <cell r="E217">
            <v>0</v>
          </cell>
          <cell r="F217">
            <v>0</v>
          </cell>
          <cell r="G217">
            <v>0</v>
          </cell>
          <cell r="N217">
            <v>0</v>
          </cell>
          <cell r="P217">
            <v>0</v>
          </cell>
        </row>
        <row r="218">
          <cell r="B218">
            <v>0</v>
          </cell>
          <cell r="D218">
            <v>0</v>
          </cell>
          <cell r="E218">
            <v>0</v>
          </cell>
          <cell r="F218">
            <v>0</v>
          </cell>
          <cell r="G218">
            <v>0</v>
          </cell>
          <cell r="N218">
            <v>0</v>
          </cell>
          <cell r="P218">
            <v>0</v>
          </cell>
        </row>
        <row r="219">
          <cell r="B219">
            <v>0</v>
          </cell>
          <cell r="D219">
            <v>0</v>
          </cell>
          <cell r="E219">
            <v>0</v>
          </cell>
          <cell r="F219">
            <v>0</v>
          </cell>
          <cell r="G219">
            <v>0</v>
          </cell>
          <cell r="N219">
            <v>0</v>
          </cell>
          <cell r="P219">
            <v>0</v>
          </cell>
        </row>
        <row r="220">
          <cell r="B220">
            <v>0</v>
          </cell>
          <cell r="D220">
            <v>0</v>
          </cell>
          <cell r="E220">
            <v>0</v>
          </cell>
          <cell r="F220">
            <v>0</v>
          </cell>
          <cell r="G220">
            <v>0</v>
          </cell>
          <cell r="N220">
            <v>0</v>
          </cell>
          <cell r="P220">
            <v>0</v>
          </cell>
        </row>
        <row r="221">
          <cell r="B221">
            <v>0</v>
          </cell>
          <cell r="D221">
            <v>0</v>
          </cell>
          <cell r="E221">
            <v>0</v>
          </cell>
          <cell r="F221">
            <v>0</v>
          </cell>
          <cell r="G221">
            <v>0</v>
          </cell>
          <cell r="N221">
            <v>0</v>
          </cell>
          <cell r="P221">
            <v>0</v>
          </cell>
        </row>
        <row r="222">
          <cell r="B222">
            <v>0</v>
          </cell>
          <cell r="D222">
            <v>0</v>
          </cell>
          <cell r="E222">
            <v>0</v>
          </cell>
          <cell r="F222">
            <v>0</v>
          </cell>
          <cell r="G222">
            <v>0</v>
          </cell>
          <cell r="N222">
            <v>0</v>
          </cell>
          <cell r="P222">
            <v>0</v>
          </cell>
        </row>
        <row r="223">
          <cell r="B223">
            <v>0</v>
          </cell>
          <cell r="D223">
            <v>0</v>
          </cell>
          <cell r="E223">
            <v>0</v>
          </cell>
          <cell r="F223">
            <v>0</v>
          </cell>
          <cell r="G223">
            <v>0</v>
          </cell>
          <cell r="N223">
            <v>0</v>
          </cell>
          <cell r="P223">
            <v>0</v>
          </cell>
        </row>
        <row r="224">
          <cell r="B224">
            <v>0</v>
          </cell>
          <cell r="D224">
            <v>0</v>
          </cell>
          <cell r="E224">
            <v>0</v>
          </cell>
          <cell r="F224">
            <v>0</v>
          </cell>
          <cell r="G224">
            <v>0</v>
          </cell>
          <cell r="N224">
            <v>0</v>
          </cell>
          <cell r="P224">
            <v>0</v>
          </cell>
        </row>
        <row r="225">
          <cell r="B225">
            <v>0</v>
          </cell>
          <cell r="D225">
            <v>0</v>
          </cell>
          <cell r="E225">
            <v>0</v>
          </cell>
          <cell r="F225">
            <v>0</v>
          </cell>
          <cell r="G225">
            <v>0</v>
          </cell>
          <cell r="N225">
            <v>0</v>
          </cell>
          <cell r="P225">
            <v>0</v>
          </cell>
        </row>
        <row r="226">
          <cell r="B226">
            <v>0</v>
          </cell>
          <cell r="D226">
            <v>0</v>
          </cell>
          <cell r="E226">
            <v>0</v>
          </cell>
          <cell r="F226">
            <v>0</v>
          </cell>
          <cell r="G226">
            <v>0</v>
          </cell>
          <cell r="N226">
            <v>0</v>
          </cell>
          <cell r="P226">
            <v>0</v>
          </cell>
        </row>
        <row r="227">
          <cell r="B227">
            <v>0</v>
          </cell>
          <cell r="D227">
            <v>0</v>
          </cell>
          <cell r="E227">
            <v>0</v>
          </cell>
          <cell r="F227">
            <v>0</v>
          </cell>
          <cell r="G227">
            <v>0</v>
          </cell>
          <cell r="N227">
            <v>0</v>
          </cell>
          <cell r="P227">
            <v>0</v>
          </cell>
        </row>
        <row r="228">
          <cell r="B228">
            <v>0</v>
          </cell>
          <cell r="D228">
            <v>0</v>
          </cell>
          <cell r="E228">
            <v>0</v>
          </cell>
          <cell r="F228">
            <v>0</v>
          </cell>
          <cell r="G228">
            <v>0</v>
          </cell>
          <cell r="N228">
            <v>0</v>
          </cell>
          <cell r="P228">
            <v>0</v>
          </cell>
        </row>
        <row r="229">
          <cell r="B229">
            <v>0</v>
          </cell>
          <cell r="D229">
            <v>0</v>
          </cell>
          <cell r="E229">
            <v>0</v>
          </cell>
          <cell r="F229">
            <v>0</v>
          </cell>
          <cell r="G229">
            <v>0</v>
          </cell>
          <cell r="N229">
            <v>0</v>
          </cell>
          <cell r="P229">
            <v>0</v>
          </cell>
        </row>
        <row r="230">
          <cell r="B230">
            <v>0</v>
          </cell>
          <cell r="D230">
            <v>0</v>
          </cell>
          <cell r="E230">
            <v>0</v>
          </cell>
          <cell r="F230">
            <v>0</v>
          </cell>
          <cell r="G230">
            <v>0</v>
          </cell>
          <cell r="N230">
            <v>0</v>
          </cell>
          <cell r="P230">
            <v>0</v>
          </cell>
        </row>
        <row r="231">
          <cell r="B231">
            <v>0</v>
          </cell>
          <cell r="D231">
            <v>0</v>
          </cell>
          <cell r="E231">
            <v>0</v>
          </cell>
          <cell r="F231">
            <v>0</v>
          </cell>
          <cell r="G231">
            <v>0</v>
          </cell>
          <cell r="N231">
            <v>0</v>
          </cell>
          <cell r="P231">
            <v>0</v>
          </cell>
        </row>
        <row r="232">
          <cell r="B232">
            <v>0</v>
          </cell>
          <cell r="D232">
            <v>0</v>
          </cell>
          <cell r="E232">
            <v>0</v>
          </cell>
          <cell r="F232">
            <v>0</v>
          </cell>
          <cell r="G232">
            <v>0</v>
          </cell>
          <cell r="N232">
            <v>0</v>
          </cell>
          <cell r="P232">
            <v>0</v>
          </cell>
        </row>
        <row r="233">
          <cell r="B233">
            <v>0</v>
          </cell>
          <cell r="D233">
            <v>0</v>
          </cell>
          <cell r="E233">
            <v>0</v>
          </cell>
          <cell r="F233">
            <v>0</v>
          </cell>
          <cell r="G233">
            <v>0</v>
          </cell>
          <cell r="N233">
            <v>0</v>
          </cell>
          <cell r="P233">
            <v>0</v>
          </cell>
        </row>
        <row r="234">
          <cell r="B234">
            <v>0</v>
          </cell>
          <cell r="D234">
            <v>0</v>
          </cell>
          <cell r="E234">
            <v>0</v>
          </cell>
          <cell r="F234">
            <v>0</v>
          </cell>
          <cell r="G234">
            <v>0</v>
          </cell>
          <cell r="N234">
            <v>0</v>
          </cell>
          <cell r="P234">
            <v>0</v>
          </cell>
        </row>
        <row r="235">
          <cell r="B235">
            <v>0</v>
          </cell>
          <cell r="D235">
            <v>0</v>
          </cell>
          <cell r="E235">
            <v>0</v>
          </cell>
          <cell r="F235">
            <v>0</v>
          </cell>
          <cell r="G235">
            <v>0</v>
          </cell>
          <cell r="N235">
            <v>0</v>
          </cell>
          <cell r="P235">
            <v>0</v>
          </cell>
        </row>
        <row r="236">
          <cell r="B236">
            <v>0</v>
          </cell>
          <cell r="D236">
            <v>0</v>
          </cell>
          <cell r="E236">
            <v>0</v>
          </cell>
          <cell r="F236">
            <v>0</v>
          </cell>
          <cell r="G236">
            <v>0</v>
          </cell>
          <cell r="N236">
            <v>0</v>
          </cell>
          <cell r="P236">
            <v>0</v>
          </cell>
        </row>
        <row r="237">
          <cell r="B237">
            <v>0</v>
          </cell>
          <cell r="D237">
            <v>0</v>
          </cell>
          <cell r="E237">
            <v>0</v>
          </cell>
          <cell r="F237">
            <v>0</v>
          </cell>
          <cell r="G237">
            <v>0</v>
          </cell>
          <cell r="N237">
            <v>0</v>
          </cell>
          <cell r="P237">
            <v>0</v>
          </cell>
        </row>
        <row r="238">
          <cell r="B238">
            <v>0</v>
          </cell>
          <cell r="D238">
            <v>0</v>
          </cell>
          <cell r="E238">
            <v>0</v>
          </cell>
          <cell r="F238">
            <v>0</v>
          </cell>
          <cell r="G238">
            <v>0</v>
          </cell>
          <cell r="N238">
            <v>0</v>
          </cell>
          <cell r="P238">
            <v>0</v>
          </cell>
        </row>
        <row r="239">
          <cell r="B239">
            <v>0</v>
          </cell>
          <cell r="D239">
            <v>0</v>
          </cell>
          <cell r="E239">
            <v>0</v>
          </cell>
          <cell r="F239">
            <v>0</v>
          </cell>
          <cell r="G239">
            <v>0</v>
          </cell>
          <cell r="N239">
            <v>0</v>
          </cell>
          <cell r="P239">
            <v>0</v>
          </cell>
        </row>
        <row r="240">
          <cell r="B240">
            <v>0</v>
          </cell>
          <cell r="D240">
            <v>0</v>
          </cell>
          <cell r="E240">
            <v>0</v>
          </cell>
          <cell r="F240">
            <v>0</v>
          </cell>
          <cell r="G240">
            <v>0</v>
          </cell>
          <cell r="N240">
            <v>0</v>
          </cell>
          <cell r="P240">
            <v>0</v>
          </cell>
        </row>
        <row r="241">
          <cell r="B241">
            <v>0</v>
          </cell>
          <cell r="D241">
            <v>0</v>
          </cell>
          <cell r="E241">
            <v>0</v>
          </cell>
          <cell r="F241">
            <v>0</v>
          </cell>
          <cell r="G241">
            <v>0</v>
          </cell>
          <cell r="N241">
            <v>0</v>
          </cell>
          <cell r="P241">
            <v>0</v>
          </cell>
        </row>
        <row r="242">
          <cell r="B242">
            <v>0</v>
          </cell>
          <cell r="D242">
            <v>0</v>
          </cell>
          <cell r="E242">
            <v>0</v>
          </cell>
          <cell r="F242">
            <v>0</v>
          </cell>
          <cell r="G242">
            <v>0</v>
          </cell>
          <cell r="N242">
            <v>0</v>
          </cell>
          <cell r="P242">
            <v>0</v>
          </cell>
        </row>
        <row r="243">
          <cell r="B243">
            <v>0</v>
          </cell>
          <cell r="D243">
            <v>0</v>
          </cell>
          <cell r="E243">
            <v>0</v>
          </cell>
          <cell r="F243">
            <v>0</v>
          </cell>
          <cell r="G243">
            <v>0</v>
          </cell>
          <cell r="N243">
            <v>0</v>
          </cell>
          <cell r="P243">
            <v>0</v>
          </cell>
        </row>
        <row r="244">
          <cell r="B244">
            <v>0</v>
          </cell>
          <cell r="D244">
            <v>0</v>
          </cell>
          <cell r="E244">
            <v>0</v>
          </cell>
          <cell r="F244">
            <v>0</v>
          </cell>
          <cell r="G244">
            <v>0</v>
          </cell>
          <cell r="N244">
            <v>0</v>
          </cell>
          <cell r="P244">
            <v>0</v>
          </cell>
        </row>
        <row r="245">
          <cell r="B245">
            <v>0</v>
          </cell>
          <cell r="D245">
            <v>0</v>
          </cell>
          <cell r="E245">
            <v>0</v>
          </cell>
          <cell r="F245">
            <v>0</v>
          </cell>
          <cell r="G245">
            <v>0</v>
          </cell>
          <cell r="N245">
            <v>0</v>
          </cell>
          <cell r="P245">
            <v>0</v>
          </cell>
        </row>
        <row r="246">
          <cell r="B246">
            <v>0</v>
          </cell>
          <cell r="D246">
            <v>0</v>
          </cell>
          <cell r="E246">
            <v>0</v>
          </cell>
          <cell r="F246">
            <v>0</v>
          </cell>
          <cell r="G246">
            <v>0</v>
          </cell>
          <cell r="N246">
            <v>0</v>
          </cell>
          <cell r="P246">
            <v>0</v>
          </cell>
        </row>
        <row r="247">
          <cell r="B247">
            <v>0</v>
          </cell>
          <cell r="D247">
            <v>0</v>
          </cell>
          <cell r="E247">
            <v>0</v>
          </cell>
          <cell r="F247">
            <v>0</v>
          </cell>
          <cell r="G247">
            <v>0</v>
          </cell>
          <cell r="N247">
            <v>0</v>
          </cell>
          <cell r="P247">
            <v>0</v>
          </cell>
        </row>
        <row r="248">
          <cell r="B248">
            <v>0</v>
          </cell>
          <cell r="D248">
            <v>0</v>
          </cell>
          <cell r="E248">
            <v>0</v>
          </cell>
          <cell r="F248">
            <v>0</v>
          </cell>
          <cell r="G248">
            <v>0</v>
          </cell>
          <cell r="N248">
            <v>0</v>
          </cell>
          <cell r="P248">
            <v>0</v>
          </cell>
        </row>
        <row r="249">
          <cell r="B249">
            <v>0</v>
          </cell>
          <cell r="D249">
            <v>0</v>
          </cell>
          <cell r="E249">
            <v>0</v>
          </cell>
          <cell r="F249">
            <v>0</v>
          </cell>
          <cell r="G249">
            <v>0</v>
          </cell>
          <cell r="N249">
            <v>0</v>
          </cell>
          <cell r="P249">
            <v>0</v>
          </cell>
        </row>
        <row r="250">
          <cell r="B250">
            <v>0</v>
          </cell>
          <cell r="D250">
            <v>0</v>
          </cell>
          <cell r="E250">
            <v>0</v>
          </cell>
          <cell r="F250">
            <v>0</v>
          </cell>
          <cell r="G250">
            <v>0</v>
          </cell>
          <cell r="N250">
            <v>0</v>
          </cell>
          <cell r="P250">
            <v>0</v>
          </cell>
        </row>
        <row r="251">
          <cell r="B251">
            <v>0</v>
          </cell>
          <cell r="D251">
            <v>0</v>
          </cell>
          <cell r="E251">
            <v>0</v>
          </cell>
          <cell r="F251">
            <v>0</v>
          </cell>
          <cell r="G251">
            <v>0</v>
          </cell>
          <cell r="N251">
            <v>0</v>
          </cell>
          <cell r="P251">
            <v>0</v>
          </cell>
        </row>
        <row r="252">
          <cell r="B252">
            <v>0</v>
          </cell>
          <cell r="D252">
            <v>0</v>
          </cell>
          <cell r="E252">
            <v>0</v>
          </cell>
          <cell r="F252">
            <v>0</v>
          </cell>
          <cell r="G252">
            <v>0</v>
          </cell>
          <cell r="N252">
            <v>0</v>
          </cell>
          <cell r="P252">
            <v>0</v>
          </cell>
        </row>
        <row r="253">
          <cell r="B253">
            <v>0</v>
          </cell>
          <cell r="D253">
            <v>0</v>
          </cell>
          <cell r="E253">
            <v>0</v>
          </cell>
          <cell r="F253">
            <v>0</v>
          </cell>
          <cell r="G253">
            <v>0</v>
          </cell>
          <cell r="N253">
            <v>0</v>
          </cell>
          <cell r="P253">
            <v>0</v>
          </cell>
        </row>
        <row r="254">
          <cell r="B254">
            <v>0</v>
          </cell>
          <cell r="D254">
            <v>0</v>
          </cell>
          <cell r="E254">
            <v>0</v>
          </cell>
          <cell r="F254">
            <v>0</v>
          </cell>
          <cell r="G254">
            <v>0</v>
          </cell>
          <cell r="N254">
            <v>0</v>
          </cell>
          <cell r="P254">
            <v>0</v>
          </cell>
        </row>
        <row r="255">
          <cell r="B255">
            <v>0</v>
          </cell>
          <cell r="D255">
            <v>0</v>
          </cell>
          <cell r="E255">
            <v>0</v>
          </cell>
          <cell r="F255">
            <v>0</v>
          </cell>
          <cell r="G255">
            <v>0</v>
          </cell>
          <cell r="N255">
            <v>0</v>
          </cell>
          <cell r="P255">
            <v>0</v>
          </cell>
        </row>
        <row r="256">
          <cell r="B256">
            <v>0</v>
          </cell>
          <cell r="D256">
            <v>0</v>
          </cell>
          <cell r="E256">
            <v>0</v>
          </cell>
          <cell r="F256">
            <v>0</v>
          </cell>
          <cell r="G256">
            <v>0</v>
          </cell>
          <cell r="N256">
            <v>0</v>
          </cell>
          <cell r="P256">
            <v>0</v>
          </cell>
        </row>
        <row r="257">
          <cell r="B257">
            <v>0</v>
          </cell>
          <cell r="D257">
            <v>0</v>
          </cell>
          <cell r="E257">
            <v>0</v>
          </cell>
          <cell r="F257">
            <v>0</v>
          </cell>
          <cell r="G257">
            <v>0</v>
          </cell>
          <cell r="N257">
            <v>0</v>
          </cell>
          <cell r="P257">
            <v>0</v>
          </cell>
        </row>
        <row r="258">
          <cell r="B258">
            <v>0</v>
          </cell>
          <cell r="D258">
            <v>0</v>
          </cell>
          <cell r="E258">
            <v>0</v>
          </cell>
          <cell r="F258">
            <v>0</v>
          </cell>
          <cell r="G258">
            <v>0</v>
          </cell>
          <cell r="N258">
            <v>0</v>
          </cell>
          <cell r="P258">
            <v>0</v>
          </cell>
        </row>
        <row r="259">
          <cell r="B259">
            <v>0</v>
          </cell>
          <cell r="D259">
            <v>0</v>
          </cell>
          <cell r="E259">
            <v>0</v>
          </cell>
          <cell r="F259">
            <v>0</v>
          </cell>
          <cell r="G259">
            <v>0</v>
          </cell>
          <cell r="N259">
            <v>0</v>
          </cell>
          <cell r="P259">
            <v>0</v>
          </cell>
        </row>
        <row r="260">
          <cell r="B260">
            <v>0</v>
          </cell>
          <cell r="D260">
            <v>0</v>
          </cell>
          <cell r="E260">
            <v>0</v>
          </cell>
          <cell r="F260">
            <v>0</v>
          </cell>
          <cell r="G260">
            <v>0</v>
          </cell>
          <cell r="N260">
            <v>0</v>
          </cell>
          <cell r="P260">
            <v>0</v>
          </cell>
        </row>
        <row r="261">
          <cell r="B261">
            <v>0</v>
          </cell>
          <cell r="D261">
            <v>0</v>
          </cell>
          <cell r="E261">
            <v>0</v>
          </cell>
          <cell r="F261">
            <v>0</v>
          </cell>
          <cell r="G261">
            <v>0</v>
          </cell>
          <cell r="N261">
            <v>0</v>
          </cell>
          <cell r="P261">
            <v>0</v>
          </cell>
        </row>
        <row r="262">
          <cell r="B262">
            <v>0</v>
          </cell>
          <cell r="D262">
            <v>0</v>
          </cell>
          <cell r="E262">
            <v>0</v>
          </cell>
          <cell r="F262">
            <v>0</v>
          </cell>
          <cell r="G262">
            <v>0</v>
          </cell>
          <cell r="N262">
            <v>0</v>
          </cell>
          <cell r="P262">
            <v>0</v>
          </cell>
        </row>
        <row r="263">
          <cell r="B263">
            <v>0</v>
          </cell>
          <cell r="D263">
            <v>0</v>
          </cell>
          <cell r="E263">
            <v>0</v>
          </cell>
          <cell r="F263">
            <v>0</v>
          </cell>
          <cell r="G263">
            <v>0</v>
          </cell>
          <cell r="N263">
            <v>0</v>
          </cell>
          <cell r="P263">
            <v>0</v>
          </cell>
        </row>
        <row r="264">
          <cell r="B264">
            <v>0</v>
          </cell>
          <cell r="D264">
            <v>0</v>
          </cell>
          <cell r="E264">
            <v>0</v>
          </cell>
          <cell r="F264">
            <v>0</v>
          </cell>
          <cell r="G264">
            <v>0</v>
          </cell>
          <cell r="N264">
            <v>0</v>
          </cell>
          <cell r="P264">
            <v>0</v>
          </cell>
        </row>
        <row r="265">
          <cell r="B265">
            <v>0</v>
          </cell>
          <cell r="D265">
            <v>0</v>
          </cell>
          <cell r="E265">
            <v>0</v>
          </cell>
          <cell r="F265">
            <v>0</v>
          </cell>
          <cell r="G265">
            <v>0</v>
          </cell>
          <cell r="N265">
            <v>0</v>
          </cell>
          <cell r="P265">
            <v>0</v>
          </cell>
        </row>
        <row r="266">
          <cell r="B266">
            <v>0</v>
          </cell>
          <cell r="D266">
            <v>0</v>
          </cell>
          <cell r="E266">
            <v>0</v>
          </cell>
          <cell r="F266">
            <v>0</v>
          </cell>
          <cell r="G266">
            <v>0</v>
          </cell>
          <cell r="N266">
            <v>0</v>
          </cell>
          <cell r="P266">
            <v>0</v>
          </cell>
        </row>
        <row r="267">
          <cell r="B267">
            <v>0</v>
          </cell>
          <cell r="D267">
            <v>0</v>
          </cell>
          <cell r="E267">
            <v>0</v>
          </cell>
          <cell r="F267">
            <v>0</v>
          </cell>
          <cell r="G267">
            <v>0</v>
          </cell>
          <cell r="N267">
            <v>0</v>
          </cell>
          <cell r="P267">
            <v>0</v>
          </cell>
        </row>
        <row r="268">
          <cell r="B268">
            <v>0</v>
          </cell>
          <cell r="D268">
            <v>0</v>
          </cell>
          <cell r="E268">
            <v>0</v>
          </cell>
          <cell r="F268">
            <v>0</v>
          </cell>
          <cell r="G268">
            <v>0</v>
          </cell>
          <cell r="N268">
            <v>0</v>
          </cell>
          <cell r="P268">
            <v>0</v>
          </cell>
        </row>
        <row r="269">
          <cell r="B269">
            <v>0</v>
          </cell>
          <cell r="D269">
            <v>0</v>
          </cell>
          <cell r="E269">
            <v>0</v>
          </cell>
          <cell r="F269">
            <v>0</v>
          </cell>
          <cell r="G269">
            <v>0</v>
          </cell>
          <cell r="N269">
            <v>0</v>
          </cell>
          <cell r="P269">
            <v>0</v>
          </cell>
        </row>
        <row r="270">
          <cell r="B270">
            <v>0</v>
          </cell>
          <cell r="D270">
            <v>0</v>
          </cell>
          <cell r="E270">
            <v>0</v>
          </cell>
          <cell r="F270">
            <v>0</v>
          </cell>
          <cell r="G270">
            <v>0</v>
          </cell>
          <cell r="N270">
            <v>0</v>
          </cell>
          <cell r="P270">
            <v>0</v>
          </cell>
        </row>
        <row r="271">
          <cell r="B271">
            <v>0</v>
          </cell>
          <cell r="D271">
            <v>0</v>
          </cell>
          <cell r="E271">
            <v>0</v>
          </cell>
          <cell r="F271">
            <v>0</v>
          </cell>
          <cell r="G271">
            <v>0</v>
          </cell>
          <cell r="N271">
            <v>0</v>
          </cell>
          <cell r="P271">
            <v>0</v>
          </cell>
        </row>
        <row r="272">
          <cell r="B272">
            <v>0</v>
          </cell>
          <cell r="D272">
            <v>0</v>
          </cell>
          <cell r="E272">
            <v>0</v>
          </cell>
          <cell r="F272">
            <v>0</v>
          </cell>
          <cell r="G272">
            <v>0</v>
          </cell>
          <cell r="N272">
            <v>0</v>
          </cell>
          <cell r="P272">
            <v>0</v>
          </cell>
        </row>
        <row r="273">
          <cell r="B273">
            <v>0</v>
          </cell>
          <cell r="D273">
            <v>0</v>
          </cell>
          <cell r="E273">
            <v>0</v>
          </cell>
          <cell r="F273">
            <v>0</v>
          </cell>
          <cell r="G273">
            <v>0</v>
          </cell>
          <cell r="N273">
            <v>0</v>
          </cell>
          <cell r="P273">
            <v>0</v>
          </cell>
        </row>
        <row r="274">
          <cell r="B274">
            <v>0</v>
          </cell>
          <cell r="D274">
            <v>0</v>
          </cell>
          <cell r="E274">
            <v>0</v>
          </cell>
          <cell r="F274">
            <v>0</v>
          </cell>
          <cell r="G274">
            <v>0</v>
          </cell>
          <cell r="N274">
            <v>0</v>
          </cell>
          <cell r="P274">
            <v>0</v>
          </cell>
        </row>
        <row r="275">
          <cell r="B275">
            <v>0</v>
          </cell>
          <cell r="D275">
            <v>0</v>
          </cell>
          <cell r="E275">
            <v>0</v>
          </cell>
          <cell r="F275">
            <v>0</v>
          </cell>
          <cell r="G275">
            <v>0</v>
          </cell>
          <cell r="N275">
            <v>0</v>
          </cell>
          <cell r="P275">
            <v>0</v>
          </cell>
        </row>
        <row r="276">
          <cell r="B276">
            <v>0</v>
          </cell>
          <cell r="D276">
            <v>0</v>
          </cell>
          <cell r="E276">
            <v>0</v>
          </cell>
          <cell r="F276">
            <v>0</v>
          </cell>
          <cell r="G276">
            <v>0</v>
          </cell>
          <cell r="N276">
            <v>0</v>
          </cell>
          <cell r="P276">
            <v>0</v>
          </cell>
        </row>
        <row r="277">
          <cell r="B277">
            <v>0</v>
          </cell>
          <cell r="D277">
            <v>0</v>
          </cell>
          <cell r="E277">
            <v>0</v>
          </cell>
          <cell r="F277">
            <v>0</v>
          </cell>
          <cell r="G277">
            <v>0</v>
          </cell>
          <cell r="N277">
            <v>0</v>
          </cell>
          <cell r="P277">
            <v>0</v>
          </cell>
        </row>
        <row r="278">
          <cell r="B278">
            <v>0</v>
          </cell>
          <cell r="D278">
            <v>0</v>
          </cell>
          <cell r="E278">
            <v>0</v>
          </cell>
          <cell r="F278">
            <v>0</v>
          </cell>
          <cell r="G278">
            <v>0</v>
          </cell>
          <cell r="N278">
            <v>0</v>
          </cell>
          <cell r="P278">
            <v>0</v>
          </cell>
        </row>
        <row r="279">
          <cell r="B279">
            <v>0</v>
          </cell>
          <cell r="D279">
            <v>0</v>
          </cell>
          <cell r="E279">
            <v>0</v>
          </cell>
          <cell r="F279">
            <v>0</v>
          </cell>
          <cell r="G279">
            <v>0</v>
          </cell>
          <cell r="N279">
            <v>0</v>
          </cell>
          <cell r="P279">
            <v>0</v>
          </cell>
        </row>
        <row r="280">
          <cell r="B280">
            <v>0</v>
          </cell>
          <cell r="D280">
            <v>0</v>
          </cell>
          <cell r="E280">
            <v>0</v>
          </cell>
          <cell r="F280">
            <v>0</v>
          </cell>
          <cell r="G280">
            <v>0</v>
          </cell>
          <cell r="N280">
            <v>0</v>
          </cell>
          <cell r="P280">
            <v>0</v>
          </cell>
        </row>
        <row r="281">
          <cell r="B281">
            <v>0</v>
          </cell>
          <cell r="D281">
            <v>0</v>
          </cell>
          <cell r="E281">
            <v>0</v>
          </cell>
          <cell r="F281">
            <v>0</v>
          </cell>
          <cell r="G281">
            <v>0</v>
          </cell>
          <cell r="N281">
            <v>0</v>
          </cell>
          <cell r="P281">
            <v>0</v>
          </cell>
        </row>
        <row r="282">
          <cell r="B282">
            <v>0</v>
          </cell>
          <cell r="D282">
            <v>0</v>
          </cell>
          <cell r="E282">
            <v>0</v>
          </cell>
          <cell r="F282">
            <v>0</v>
          </cell>
          <cell r="G282">
            <v>0</v>
          </cell>
          <cell r="N282">
            <v>0</v>
          </cell>
          <cell r="P282">
            <v>0</v>
          </cell>
        </row>
        <row r="283">
          <cell r="B283">
            <v>0</v>
          </cell>
          <cell r="D283">
            <v>0</v>
          </cell>
          <cell r="E283">
            <v>0</v>
          </cell>
          <cell r="F283">
            <v>0</v>
          </cell>
          <cell r="G283">
            <v>0</v>
          </cell>
          <cell r="N283">
            <v>0</v>
          </cell>
          <cell r="P283">
            <v>0</v>
          </cell>
        </row>
        <row r="284">
          <cell r="B284">
            <v>0</v>
          </cell>
          <cell r="D284">
            <v>0</v>
          </cell>
          <cell r="E284">
            <v>0</v>
          </cell>
          <cell r="F284">
            <v>0</v>
          </cell>
          <cell r="G284">
            <v>0</v>
          </cell>
          <cell r="N284">
            <v>0</v>
          </cell>
          <cell r="P284">
            <v>0</v>
          </cell>
        </row>
        <row r="285">
          <cell r="B285">
            <v>0</v>
          </cell>
          <cell r="D285">
            <v>0</v>
          </cell>
          <cell r="E285">
            <v>0</v>
          </cell>
          <cell r="F285">
            <v>0</v>
          </cell>
          <cell r="G285">
            <v>0</v>
          </cell>
          <cell r="N285">
            <v>0</v>
          </cell>
          <cell r="P285">
            <v>0</v>
          </cell>
        </row>
        <row r="286">
          <cell r="B286">
            <v>0</v>
          </cell>
          <cell r="D286">
            <v>0</v>
          </cell>
          <cell r="E286">
            <v>0</v>
          </cell>
          <cell r="F286">
            <v>0</v>
          </cell>
          <cell r="G286">
            <v>0</v>
          </cell>
          <cell r="N286">
            <v>0</v>
          </cell>
          <cell r="P286">
            <v>0</v>
          </cell>
        </row>
        <row r="287">
          <cell r="B287">
            <v>0</v>
          </cell>
          <cell r="D287">
            <v>0</v>
          </cell>
          <cell r="E287">
            <v>0</v>
          </cell>
          <cell r="F287">
            <v>0</v>
          </cell>
          <cell r="G287">
            <v>0</v>
          </cell>
          <cell r="N287">
            <v>0</v>
          </cell>
          <cell r="P287">
            <v>0</v>
          </cell>
        </row>
        <row r="288">
          <cell r="B288">
            <v>0</v>
          </cell>
          <cell r="D288">
            <v>0</v>
          </cell>
          <cell r="E288">
            <v>0</v>
          </cell>
          <cell r="F288">
            <v>0</v>
          </cell>
          <cell r="G288">
            <v>0</v>
          </cell>
          <cell r="N288">
            <v>0</v>
          </cell>
          <cell r="P288">
            <v>0</v>
          </cell>
        </row>
        <row r="289">
          <cell r="B289">
            <v>0</v>
          </cell>
          <cell r="D289">
            <v>0</v>
          </cell>
          <cell r="E289">
            <v>0</v>
          </cell>
          <cell r="F289">
            <v>0</v>
          </cell>
          <cell r="G289">
            <v>0</v>
          </cell>
          <cell r="N289">
            <v>0</v>
          </cell>
          <cell r="P289">
            <v>0</v>
          </cell>
        </row>
        <row r="290">
          <cell r="B290">
            <v>0</v>
          </cell>
          <cell r="D290">
            <v>0</v>
          </cell>
          <cell r="E290">
            <v>0</v>
          </cell>
          <cell r="F290">
            <v>0</v>
          </cell>
          <cell r="G290">
            <v>0</v>
          </cell>
          <cell r="N290">
            <v>0</v>
          </cell>
          <cell r="P290">
            <v>0</v>
          </cell>
        </row>
        <row r="291">
          <cell r="B291">
            <v>0</v>
          </cell>
          <cell r="D291">
            <v>0</v>
          </cell>
          <cell r="E291">
            <v>0</v>
          </cell>
          <cell r="F291">
            <v>0</v>
          </cell>
          <cell r="G291">
            <v>0</v>
          </cell>
          <cell r="N291">
            <v>0</v>
          </cell>
          <cell r="P291">
            <v>0</v>
          </cell>
        </row>
        <row r="292">
          <cell r="B292">
            <v>0</v>
          </cell>
          <cell r="D292">
            <v>0</v>
          </cell>
          <cell r="E292">
            <v>0</v>
          </cell>
          <cell r="F292">
            <v>0</v>
          </cell>
          <cell r="G292">
            <v>0</v>
          </cell>
          <cell r="N292">
            <v>0</v>
          </cell>
          <cell r="P292">
            <v>0</v>
          </cell>
        </row>
        <row r="293">
          <cell r="B293">
            <v>0</v>
          </cell>
          <cell r="D293">
            <v>0</v>
          </cell>
          <cell r="E293">
            <v>0</v>
          </cell>
          <cell r="F293">
            <v>0</v>
          </cell>
          <cell r="G293">
            <v>0</v>
          </cell>
          <cell r="N293">
            <v>0</v>
          </cell>
          <cell r="P293">
            <v>0</v>
          </cell>
        </row>
        <row r="294">
          <cell r="B294">
            <v>0</v>
          </cell>
          <cell r="D294">
            <v>0</v>
          </cell>
          <cell r="E294">
            <v>0</v>
          </cell>
          <cell r="F294">
            <v>0</v>
          </cell>
          <cell r="G294">
            <v>0</v>
          </cell>
          <cell r="N294">
            <v>0</v>
          </cell>
          <cell r="P294">
            <v>0</v>
          </cell>
        </row>
        <row r="295">
          <cell r="B295">
            <v>0</v>
          </cell>
          <cell r="D295">
            <v>0</v>
          </cell>
          <cell r="E295">
            <v>0</v>
          </cell>
          <cell r="F295">
            <v>0</v>
          </cell>
          <cell r="G295">
            <v>0</v>
          </cell>
          <cell r="N295">
            <v>0</v>
          </cell>
          <cell r="P295">
            <v>0</v>
          </cell>
        </row>
        <row r="296">
          <cell r="B296">
            <v>0</v>
          </cell>
          <cell r="D296">
            <v>0</v>
          </cell>
          <cell r="E296">
            <v>0</v>
          </cell>
          <cell r="F296">
            <v>0</v>
          </cell>
          <cell r="G296">
            <v>0</v>
          </cell>
          <cell r="N296">
            <v>0</v>
          </cell>
          <cell r="P296">
            <v>0</v>
          </cell>
        </row>
        <row r="297">
          <cell r="B297">
            <v>0</v>
          </cell>
          <cell r="D297">
            <v>0</v>
          </cell>
          <cell r="E297">
            <v>0</v>
          </cell>
          <cell r="F297">
            <v>0</v>
          </cell>
          <cell r="G297">
            <v>0</v>
          </cell>
          <cell r="N297">
            <v>0</v>
          </cell>
          <cell r="P297">
            <v>0</v>
          </cell>
        </row>
        <row r="298">
          <cell r="B298">
            <v>0</v>
          </cell>
          <cell r="D298">
            <v>0</v>
          </cell>
          <cell r="E298">
            <v>0</v>
          </cell>
          <cell r="F298">
            <v>0</v>
          </cell>
          <cell r="G298">
            <v>0</v>
          </cell>
          <cell r="N298">
            <v>0</v>
          </cell>
          <cell r="P298">
            <v>0</v>
          </cell>
        </row>
        <row r="299">
          <cell r="B299">
            <v>0</v>
          </cell>
          <cell r="D299">
            <v>0</v>
          </cell>
          <cell r="E299">
            <v>0</v>
          </cell>
          <cell r="F299">
            <v>0</v>
          </cell>
          <cell r="G299">
            <v>0</v>
          </cell>
          <cell r="N299">
            <v>0</v>
          </cell>
          <cell r="P299">
            <v>0</v>
          </cell>
        </row>
        <row r="300">
          <cell r="B300">
            <v>0</v>
          </cell>
          <cell r="D300">
            <v>0</v>
          </cell>
          <cell r="E300">
            <v>0</v>
          </cell>
          <cell r="F300">
            <v>0</v>
          </cell>
          <cell r="G300">
            <v>0</v>
          </cell>
          <cell r="N300">
            <v>0</v>
          </cell>
          <cell r="P300">
            <v>0</v>
          </cell>
        </row>
        <row r="301">
          <cell r="B301">
            <v>0</v>
          </cell>
          <cell r="D301">
            <v>0</v>
          </cell>
          <cell r="E301">
            <v>0</v>
          </cell>
          <cell r="F301">
            <v>0</v>
          </cell>
          <cell r="G301">
            <v>0</v>
          </cell>
          <cell r="N301">
            <v>0</v>
          </cell>
          <cell r="P301">
            <v>0</v>
          </cell>
        </row>
        <row r="302">
          <cell r="B302">
            <v>0</v>
          </cell>
          <cell r="D302">
            <v>0</v>
          </cell>
          <cell r="E302">
            <v>0</v>
          </cell>
          <cell r="F302">
            <v>0</v>
          </cell>
          <cell r="G302">
            <v>0</v>
          </cell>
          <cell r="N302">
            <v>0</v>
          </cell>
          <cell r="P302">
            <v>0</v>
          </cell>
        </row>
        <row r="303">
          <cell r="B303">
            <v>0</v>
          </cell>
          <cell r="D303">
            <v>0</v>
          </cell>
          <cell r="E303">
            <v>0</v>
          </cell>
          <cell r="F303">
            <v>0</v>
          </cell>
          <cell r="G303">
            <v>0</v>
          </cell>
          <cell r="N303">
            <v>0</v>
          </cell>
          <cell r="P303">
            <v>0</v>
          </cell>
        </row>
        <row r="304">
          <cell r="B304">
            <v>0</v>
          </cell>
          <cell r="D304">
            <v>0</v>
          </cell>
          <cell r="E304">
            <v>0</v>
          </cell>
          <cell r="F304">
            <v>0</v>
          </cell>
          <cell r="G304">
            <v>0</v>
          </cell>
          <cell r="N304">
            <v>0</v>
          </cell>
          <cell r="P304">
            <v>0</v>
          </cell>
        </row>
        <row r="305">
          <cell r="B305">
            <v>0</v>
          </cell>
          <cell r="D305">
            <v>0</v>
          </cell>
          <cell r="E305">
            <v>0</v>
          </cell>
          <cell r="F305">
            <v>0</v>
          </cell>
          <cell r="G305">
            <v>0</v>
          </cell>
          <cell r="N305">
            <v>0</v>
          </cell>
          <cell r="P305">
            <v>0</v>
          </cell>
        </row>
        <row r="306">
          <cell r="B306">
            <v>0</v>
          </cell>
          <cell r="D306">
            <v>0</v>
          </cell>
          <cell r="E306">
            <v>0</v>
          </cell>
          <cell r="F306">
            <v>0</v>
          </cell>
          <cell r="G306">
            <v>0</v>
          </cell>
          <cell r="N306">
            <v>0</v>
          </cell>
          <cell r="P306">
            <v>0</v>
          </cell>
        </row>
        <row r="307">
          <cell r="B307">
            <v>0</v>
          </cell>
          <cell r="D307">
            <v>0</v>
          </cell>
          <cell r="E307">
            <v>0</v>
          </cell>
          <cell r="F307">
            <v>0</v>
          </cell>
          <cell r="G307">
            <v>0</v>
          </cell>
          <cell r="N307">
            <v>0</v>
          </cell>
          <cell r="P307">
            <v>0</v>
          </cell>
        </row>
        <row r="308">
          <cell r="B308">
            <v>0</v>
          </cell>
          <cell r="D308">
            <v>0</v>
          </cell>
          <cell r="E308">
            <v>0</v>
          </cell>
          <cell r="F308">
            <v>0</v>
          </cell>
          <cell r="G308">
            <v>0</v>
          </cell>
          <cell r="N308">
            <v>0</v>
          </cell>
          <cell r="P308">
            <v>0</v>
          </cell>
        </row>
        <row r="309">
          <cell r="B309">
            <v>0</v>
          </cell>
          <cell r="D309">
            <v>0</v>
          </cell>
          <cell r="E309">
            <v>0</v>
          </cell>
          <cell r="F309">
            <v>0</v>
          </cell>
          <cell r="G309">
            <v>0</v>
          </cell>
          <cell r="N309">
            <v>0</v>
          </cell>
          <cell r="P309">
            <v>0</v>
          </cell>
        </row>
        <row r="310">
          <cell r="B310">
            <v>0</v>
          </cell>
          <cell r="D310">
            <v>0</v>
          </cell>
          <cell r="E310">
            <v>0</v>
          </cell>
          <cell r="F310">
            <v>0</v>
          </cell>
          <cell r="G310">
            <v>0</v>
          </cell>
          <cell r="N310">
            <v>0</v>
          </cell>
          <cell r="P310">
            <v>0</v>
          </cell>
        </row>
        <row r="311">
          <cell r="B311">
            <v>0</v>
          </cell>
          <cell r="D311">
            <v>0</v>
          </cell>
          <cell r="E311">
            <v>0</v>
          </cell>
          <cell r="F311">
            <v>0</v>
          </cell>
          <cell r="G311">
            <v>0</v>
          </cell>
          <cell r="N311">
            <v>0</v>
          </cell>
          <cell r="P311">
            <v>0</v>
          </cell>
        </row>
        <row r="312">
          <cell r="B312">
            <v>0</v>
          </cell>
          <cell r="D312">
            <v>0</v>
          </cell>
          <cell r="E312">
            <v>0</v>
          </cell>
          <cell r="F312">
            <v>0</v>
          </cell>
          <cell r="G312">
            <v>0</v>
          </cell>
          <cell r="N312">
            <v>0</v>
          </cell>
          <cell r="P312">
            <v>0</v>
          </cell>
        </row>
        <row r="313">
          <cell r="B313">
            <v>0</v>
          </cell>
          <cell r="D313">
            <v>0</v>
          </cell>
          <cell r="E313">
            <v>0</v>
          </cell>
          <cell r="F313">
            <v>0</v>
          </cell>
          <cell r="G313">
            <v>0</v>
          </cell>
          <cell r="N313">
            <v>0</v>
          </cell>
          <cell r="P313">
            <v>0</v>
          </cell>
        </row>
        <row r="314">
          <cell r="B314">
            <v>0</v>
          </cell>
          <cell r="D314">
            <v>0</v>
          </cell>
          <cell r="E314">
            <v>0</v>
          </cell>
          <cell r="F314">
            <v>0</v>
          </cell>
          <cell r="G314">
            <v>0</v>
          </cell>
          <cell r="N314">
            <v>0</v>
          </cell>
          <cell r="P314">
            <v>0</v>
          </cell>
        </row>
        <row r="315">
          <cell r="B315">
            <v>0</v>
          </cell>
          <cell r="D315">
            <v>0</v>
          </cell>
          <cell r="E315">
            <v>0</v>
          </cell>
          <cell r="F315">
            <v>0</v>
          </cell>
          <cell r="G315">
            <v>0</v>
          </cell>
          <cell r="N315">
            <v>0</v>
          </cell>
          <cell r="P315">
            <v>0</v>
          </cell>
        </row>
        <row r="316">
          <cell r="B316">
            <v>0</v>
          </cell>
          <cell r="D316">
            <v>0</v>
          </cell>
          <cell r="E316">
            <v>0</v>
          </cell>
          <cell r="F316">
            <v>0</v>
          </cell>
          <cell r="G316">
            <v>0</v>
          </cell>
          <cell r="N316">
            <v>0</v>
          </cell>
          <cell r="P316">
            <v>0</v>
          </cell>
        </row>
        <row r="317">
          <cell r="B317">
            <v>0</v>
          </cell>
          <cell r="D317">
            <v>0</v>
          </cell>
          <cell r="E317">
            <v>0</v>
          </cell>
          <cell r="F317">
            <v>0</v>
          </cell>
          <cell r="G317">
            <v>0</v>
          </cell>
          <cell r="N317">
            <v>0</v>
          </cell>
          <cell r="P317">
            <v>0</v>
          </cell>
        </row>
        <row r="318">
          <cell r="B318">
            <v>0</v>
          </cell>
          <cell r="D318">
            <v>0</v>
          </cell>
          <cell r="E318">
            <v>0</v>
          </cell>
          <cell r="F318">
            <v>0</v>
          </cell>
          <cell r="G318">
            <v>0</v>
          </cell>
          <cell r="N318">
            <v>0</v>
          </cell>
          <cell r="P318">
            <v>0</v>
          </cell>
        </row>
        <row r="319">
          <cell r="B319">
            <v>0</v>
          </cell>
          <cell r="D319">
            <v>0</v>
          </cell>
          <cell r="E319">
            <v>0</v>
          </cell>
          <cell r="F319">
            <v>0</v>
          </cell>
          <cell r="G319">
            <v>0</v>
          </cell>
          <cell r="N319">
            <v>0</v>
          </cell>
          <cell r="P319">
            <v>0</v>
          </cell>
        </row>
        <row r="320">
          <cell r="B320">
            <v>0</v>
          </cell>
          <cell r="D320">
            <v>0</v>
          </cell>
          <cell r="E320">
            <v>0</v>
          </cell>
          <cell r="F320">
            <v>0</v>
          </cell>
          <cell r="G320">
            <v>0</v>
          </cell>
          <cell r="N320">
            <v>0</v>
          </cell>
          <cell r="P320">
            <v>0</v>
          </cell>
        </row>
        <row r="321">
          <cell r="B321">
            <v>0</v>
          </cell>
          <cell r="D321">
            <v>0</v>
          </cell>
          <cell r="E321">
            <v>0</v>
          </cell>
          <cell r="F321">
            <v>0</v>
          </cell>
          <cell r="G321">
            <v>0</v>
          </cell>
          <cell r="N321">
            <v>0</v>
          </cell>
          <cell r="P321">
            <v>0</v>
          </cell>
        </row>
        <row r="322">
          <cell r="B322">
            <v>0</v>
          </cell>
          <cell r="D322">
            <v>0</v>
          </cell>
          <cell r="E322">
            <v>0</v>
          </cell>
          <cell r="F322">
            <v>0</v>
          </cell>
          <cell r="G322">
            <v>0</v>
          </cell>
          <cell r="N322">
            <v>0</v>
          </cell>
          <cell r="P322">
            <v>0</v>
          </cell>
        </row>
        <row r="323">
          <cell r="B323">
            <v>0</v>
          </cell>
          <cell r="D323">
            <v>0</v>
          </cell>
          <cell r="E323">
            <v>0</v>
          </cell>
          <cell r="F323">
            <v>0</v>
          </cell>
          <cell r="G323">
            <v>0</v>
          </cell>
          <cell r="N323">
            <v>0</v>
          </cell>
          <cell r="P323">
            <v>0</v>
          </cell>
        </row>
        <row r="324">
          <cell r="B324">
            <v>0</v>
          </cell>
          <cell r="D324">
            <v>0</v>
          </cell>
          <cell r="E324">
            <v>0</v>
          </cell>
          <cell r="F324">
            <v>0</v>
          </cell>
          <cell r="G324">
            <v>0</v>
          </cell>
          <cell r="N324">
            <v>0</v>
          </cell>
          <cell r="P324">
            <v>0</v>
          </cell>
        </row>
        <row r="325">
          <cell r="B325">
            <v>0</v>
          </cell>
          <cell r="D325">
            <v>0</v>
          </cell>
          <cell r="E325">
            <v>0</v>
          </cell>
          <cell r="F325">
            <v>0</v>
          </cell>
          <cell r="G325">
            <v>0</v>
          </cell>
          <cell r="N325">
            <v>0</v>
          </cell>
          <cell r="P325">
            <v>0</v>
          </cell>
        </row>
        <row r="326">
          <cell r="B326">
            <v>0</v>
          </cell>
          <cell r="D326">
            <v>0</v>
          </cell>
          <cell r="E326">
            <v>0</v>
          </cell>
          <cell r="F326">
            <v>0</v>
          </cell>
          <cell r="G326">
            <v>0</v>
          </cell>
          <cell r="N326">
            <v>0</v>
          </cell>
          <cell r="P326">
            <v>0</v>
          </cell>
        </row>
        <row r="327">
          <cell r="B327">
            <v>0</v>
          </cell>
          <cell r="D327">
            <v>0</v>
          </cell>
          <cell r="E327">
            <v>0</v>
          </cell>
          <cell r="F327">
            <v>0</v>
          </cell>
          <cell r="G327">
            <v>0</v>
          </cell>
          <cell r="N327">
            <v>0</v>
          </cell>
          <cell r="P327">
            <v>0</v>
          </cell>
        </row>
        <row r="328">
          <cell r="B328">
            <v>0</v>
          </cell>
          <cell r="D328">
            <v>0</v>
          </cell>
          <cell r="E328">
            <v>0</v>
          </cell>
          <cell r="F328">
            <v>0</v>
          </cell>
          <cell r="G328">
            <v>0</v>
          </cell>
          <cell r="N328">
            <v>0</v>
          </cell>
          <cell r="P328">
            <v>0</v>
          </cell>
        </row>
        <row r="329">
          <cell r="B329">
            <v>0</v>
          </cell>
          <cell r="D329">
            <v>0</v>
          </cell>
          <cell r="E329">
            <v>0</v>
          </cell>
          <cell r="F329">
            <v>0</v>
          </cell>
          <cell r="G329">
            <v>0</v>
          </cell>
          <cell r="N329">
            <v>0</v>
          </cell>
          <cell r="P329">
            <v>0</v>
          </cell>
        </row>
        <row r="330">
          <cell r="B330">
            <v>0</v>
          </cell>
          <cell r="D330">
            <v>0</v>
          </cell>
          <cell r="E330">
            <v>0</v>
          </cell>
          <cell r="F330">
            <v>0</v>
          </cell>
          <cell r="G330">
            <v>0</v>
          </cell>
          <cell r="N330">
            <v>0</v>
          </cell>
          <cell r="P330">
            <v>0</v>
          </cell>
        </row>
        <row r="331">
          <cell r="B331">
            <v>0</v>
          </cell>
          <cell r="D331">
            <v>0</v>
          </cell>
          <cell r="E331">
            <v>0</v>
          </cell>
          <cell r="F331">
            <v>0</v>
          </cell>
          <cell r="G331">
            <v>0</v>
          </cell>
          <cell r="N331">
            <v>0</v>
          </cell>
          <cell r="P331">
            <v>0</v>
          </cell>
        </row>
        <row r="332">
          <cell r="B332">
            <v>0</v>
          </cell>
          <cell r="D332">
            <v>0</v>
          </cell>
          <cell r="E332">
            <v>0</v>
          </cell>
          <cell r="F332">
            <v>0</v>
          </cell>
          <cell r="G332">
            <v>0</v>
          </cell>
          <cell r="N332">
            <v>0</v>
          </cell>
          <cell r="P332">
            <v>0</v>
          </cell>
        </row>
        <row r="333">
          <cell r="B333">
            <v>0</v>
          </cell>
          <cell r="D333">
            <v>0</v>
          </cell>
          <cell r="E333">
            <v>0</v>
          </cell>
          <cell r="F333">
            <v>0</v>
          </cell>
          <cell r="G333">
            <v>0</v>
          </cell>
          <cell r="N333">
            <v>0</v>
          </cell>
          <cell r="P333">
            <v>0</v>
          </cell>
        </row>
        <row r="334">
          <cell r="B334">
            <v>0</v>
          </cell>
          <cell r="D334">
            <v>0</v>
          </cell>
          <cell r="E334">
            <v>0</v>
          </cell>
          <cell r="F334">
            <v>0</v>
          </cell>
          <cell r="G334">
            <v>0</v>
          </cell>
          <cell r="N334">
            <v>0</v>
          </cell>
          <cell r="P334">
            <v>0</v>
          </cell>
        </row>
        <row r="335">
          <cell r="B335">
            <v>0</v>
          </cell>
          <cell r="D335">
            <v>0</v>
          </cell>
          <cell r="E335">
            <v>0</v>
          </cell>
          <cell r="F335">
            <v>0</v>
          </cell>
          <cell r="G335">
            <v>0</v>
          </cell>
          <cell r="N335">
            <v>0</v>
          </cell>
          <cell r="P335">
            <v>0</v>
          </cell>
        </row>
        <row r="336">
          <cell r="B336">
            <v>0</v>
          </cell>
          <cell r="D336">
            <v>0</v>
          </cell>
          <cell r="E336">
            <v>0</v>
          </cell>
          <cell r="F336">
            <v>0</v>
          </cell>
          <cell r="G336">
            <v>0</v>
          </cell>
          <cell r="N336">
            <v>0</v>
          </cell>
          <cell r="P336">
            <v>0</v>
          </cell>
        </row>
        <row r="337">
          <cell r="B337">
            <v>0</v>
          </cell>
          <cell r="D337">
            <v>0</v>
          </cell>
          <cell r="E337">
            <v>0</v>
          </cell>
          <cell r="F337">
            <v>0</v>
          </cell>
          <cell r="G337">
            <v>0</v>
          </cell>
          <cell r="N337">
            <v>0</v>
          </cell>
          <cell r="P337">
            <v>0</v>
          </cell>
        </row>
        <row r="338">
          <cell r="B338">
            <v>0</v>
          </cell>
          <cell r="D338">
            <v>0</v>
          </cell>
          <cell r="E338">
            <v>0</v>
          </cell>
          <cell r="F338">
            <v>0</v>
          </cell>
          <cell r="G338">
            <v>0</v>
          </cell>
          <cell r="N338">
            <v>0</v>
          </cell>
          <cell r="P338">
            <v>0</v>
          </cell>
        </row>
        <row r="339">
          <cell r="B339">
            <v>0</v>
          </cell>
          <cell r="D339">
            <v>0</v>
          </cell>
          <cell r="E339">
            <v>0</v>
          </cell>
          <cell r="F339">
            <v>0</v>
          </cell>
          <cell r="G339">
            <v>0</v>
          </cell>
          <cell r="N339">
            <v>0</v>
          </cell>
          <cell r="P339">
            <v>0</v>
          </cell>
        </row>
        <row r="340">
          <cell r="B340">
            <v>0</v>
          </cell>
          <cell r="D340">
            <v>0</v>
          </cell>
          <cell r="E340">
            <v>0</v>
          </cell>
          <cell r="F340">
            <v>0</v>
          </cell>
          <cell r="G340">
            <v>0</v>
          </cell>
          <cell r="N340">
            <v>0</v>
          </cell>
          <cell r="P340">
            <v>0</v>
          </cell>
        </row>
        <row r="341">
          <cell r="B341">
            <v>0</v>
          </cell>
          <cell r="D341">
            <v>0</v>
          </cell>
          <cell r="E341">
            <v>0</v>
          </cell>
          <cell r="F341">
            <v>0</v>
          </cell>
          <cell r="G341">
            <v>0</v>
          </cell>
          <cell r="N341">
            <v>0</v>
          </cell>
          <cell r="P341">
            <v>0</v>
          </cell>
        </row>
        <row r="342">
          <cell r="B342">
            <v>0</v>
          </cell>
          <cell r="D342">
            <v>0</v>
          </cell>
          <cell r="E342">
            <v>0</v>
          </cell>
          <cell r="F342">
            <v>0</v>
          </cell>
          <cell r="G342">
            <v>0</v>
          </cell>
          <cell r="N342">
            <v>0</v>
          </cell>
          <cell r="P342">
            <v>0</v>
          </cell>
        </row>
        <row r="343">
          <cell r="B343">
            <v>0</v>
          </cell>
          <cell r="D343">
            <v>0</v>
          </cell>
          <cell r="E343">
            <v>0</v>
          </cell>
          <cell r="F343">
            <v>0</v>
          </cell>
          <cell r="G343">
            <v>0</v>
          </cell>
          <cell r="N343">
            <v>0</v>
          </cell>
          <cell r="P343">
            <v>0</v>
          </cell>
        </row>
        <row r="344">
          <cell r="B344">
            <v>0</v>
          </cell>
          <cell r="D344">
            <v>0</v>
          </cell>
          <cell r="E344">
            <v>0</v>
          </cell>
          <cell r="F344">
            <v>0</v>
          </cell>
          <cell r="G344">
            <v>0</v>
          </cell>
          <cell r="N344">
            <v>0</v>
          </cell>
          <cell r="P344">
            <v>0</v>
          </cell>
        </row>
        <row r="345">
          <cell r="B345">
            <v>0</v>
          </cell>
          <cell r="D345">
            <v>0</v>
          </cell>
          <cell r="E345">
            <v>0</v>
          </cell>
          <cell r="F345">
            <v>0</v>
          </cell>
          <cell r="G345">
            <v>0</v>
          </cell>
          <cell r="N345">
            <v>0</v>
          </cell>
          <cell r="P345">
            <v>0</v>
          </cell>
        </row>
        <row r="346">
          <cell r="B346">
            <v>0</v>
          </cell>
          <cell r="D346">
            <v>0</v>
          </cell>
          <cell r="E346">
            <v>0</v>
          </cell>
          <cell r="F346">
            <v>0</v>
          </cell>
          <cell r="G346">
            <v>0</v>
          </cell>
          <cell r="N346">
            <v>0</v>
          </cell>
          <cell r="P346">
            <v>0</v>
          </cell>
        </row>
        <row r="347">
          <cell r="B347">
            <v>0</v>
          </cell>
          <cell r="D347">
            <v>0</v>
          </cell>
          <cell r="E347">
            <v>0</v>
          </cell>
          <cell r="F347">
            <v>0</v>
          </cell>
          <cell r="G347">
            <v>0</v>
          </cell>
          <cell r="N347">
            <v>0</v>
          </cell>
          <cell r="P347">
            <v>0</v>
          </cell>
        </row>
        <row r="348">
          <cell r="B348">
            <v>0</v>
          </cell>
          <cell r="D348">
            <v>0</v>
          </cell>
          <cell r="E348">
            <v>0</v>
          </cell>
          <cell r="F348">
            <v>0</v>
          </cell>
          <cell r="G348">
            <v>0</v>
          </cell>
          <cell r="N348">
            <v>0</v>
          </cell>
          <cell r="P348">
            <v>0</v>
          </cell>
        </row>
        <row r="349">
          <cell r="B349">
            <v>0</v>
          </cell>
          <cell r="D349">
            <v>0</v>
          </cell>
          <cell r="E349">
            <v>0</v>
          </cell>
          <cell r="F349">
            <v>0</v>
          </cell>
          <cell r="G349">
            <v>0</v>
          </cell>
          <cell r="N349">
            <v>0</v>
          </cell>
          <cell r="P349">
            <v>0</v>
          </cell>
        </row>
        <row r="350">
          <cell r="B350">
            <v>0</v>
          </cell>
          <cell r="D350">
            <v>0</v>
          </cell>
          <cell r="E350">
            <v>0</v>
          </cell>
          <cell r="F350">
            <v>0</v>
          </cell>
          <cell r="G350">
            <v>0</v>
          </cell>
          <cell r="N350">
            <v>0</v>
          </cell>
          <cell r="P350">
            <v>0</v>
          </cell>
        </row>
        <row r="351">
          <cell r="B351">
            <v>0</v>
          </cell>
          <cell r="D351">
            <v>0</v>
          </cell>
          <cell r="E351">
            <v>0</v>
          </cell>
          <cell r="F351">
            <v>0</v>
          </cell>
          <cell r="G351">
            <v>0</v>
          </cell>
          <cell r="N351">
            <v>0</v>
          </cell>
          <cell r="P351">
            <v>0</v>
          </cell>
        </row>
        <row r="352">
          <cell r="B352">
            <v>0</v>
          </cell>
          <cell r="D352">
            <v>0</v>
          </cell>
          <cell r="E352">
            <v>0</v>
          </cell>
          <cell r="F352">
            <v>0</v>
          </cell>
          <cell r="G352">
            <v>0</v>
          </cell>
          <cell r="N352">
            <v>0</v>
          </cell>
          <cell r="P352">
            <v>0</v>
          </cell>
        </row>
        <row r="353">
          <cell r="B353">
            <v>0</v>
          </cell>
          <cell r="D353">
            <v>0</v>
          </cell>
          <cell r="E353">
            <v>0</v>
          </cell>
          <cell r="F353">
            <v>0</v>
          </cell>
          <cell r="G353">
            <v>0</v>
          </cell>
          <cell r="N353">
            <v>0</v>
          </cell>
          <cell r="P353">
            <v>0</v>
          </cell>
        </row>
        <row r="354">
          <cell r="B354">
            <v>0</v>
          </cell>
          <cell r="D354">
            <v>0</v>
          </cell>
          <cell r="E354">
            <v>0</v>
          </cell>
          <cell r="F354">
            <v>0</v>
          </cell>
          <cell r="G354">
            <v>0</v>
          </cell>
          <cell r="N354">
            <v>0</v>
          </cell>
          <cell r="P354">
            <v>0</v>
          </cell>
        </row>
        <row r="355">
          <cell r="B355">
            <v>0</v>
          </cell>
          <cell r="D355">
            <v>0</v>
          </cell>
          <cell r="E355">
            <v>0</v>
          </cell>
          <cell r="F355">
            <v>0</v>
          </cell>
          <cell r="G355">
            <v>0</v>
          </cell>
          <cell r="N355">
            <v>0</v>
          </cell>
          <cell r="P355">
            <v>0</v>
          </cell>
        </row>
        <row r="356">
          <cell r="B356">
            <v>0</v>
          </cell>
          <cell r="D356">
            <v>0</v>
          </cell>
          <cell r="E356">
            <v>0</v>
          </cell>
          <cell r="F356">
            <v>0</v>
          </cell>
          <cell r="G356">
            <v>0</v>
          </cell>
          <cell r="N356">
            <v>0</v>
          </cell>
          <cell r="P356">
            <v>0</v>
          </cell>
        </row>
        <row r="357">
          <cell r="B357">
            <v>0</v>
          </cell>
          <cell r="D357">
            <v>0</v>
          </cell>
          <cell r="E357">
            <v>0</v>
          </cell>
          <cell r="F357">
            <v>0</v>
          </cell>
          <cell r="G357">
            <v>0</v>
          </cell>
          <cell r="N357">
            <v>0</v>
          </cell>
          <cell r="P357">
            <v>0</v>
          </cell>
        </row>
        <row r="358">
          <cell r="B358">
            <v>0</v>
          </cell>
          <cell r="D358">
            <v>0</v>
          </cell>
          <cell r="E358">
            <v>0</v>
          </cell>
          <cell r="F358">
            <v>0</v>
          </cell>
          <cell r="G358">
            <v>0</v>
          </cell>
          <cell r="N358">
            <v>0</v>
          </cell>
          <cell r="P358">
            <v>0</v>
          </cell>
        </row>
        <row r="359">
          <cell r="B359">
            <v>0</v>
          </cell>
          <cell r="D359">
            <v>0</v>
          </cell>
          <cell r="E359">
            <v>0</v>
          </cell>
          <cell r="F359">
            <v>0</v>
          </cell>
          <cell r="G359">
            <v>0</v>
          </cell>
          <cell r="N359">
            <v>0</v>
          </cell>
          <cell r="P359">
            <v>0</v>
          </cell>
        </row>
        <row r="360">
          <cell r="B360">
            <v>0</v>
          </cell>
          <cell r="D360">
            <v>0</v>
          </cell>
          <cell r="E360">
            <v>0</v>
          </cell>
          <cell r="F360">
            <v>0</v>
          </cell>
          <cell r="G360">
            <v>0</v>
          </cell>
          <cell r="N360">
            <v>0</v>
          </cell>
          <cell r="P360">
            <v>0</v>
          </cell>
        </row>
        <row r="361">
          <cell r="B361">
            <v>0</v>
          </cell>
          <cell r="D361">
            <v>0</v>
          </cell>
          <cell r="E361">
            <v>0</v>
          </cell>
          <cell r="F361">
            <v>0</v>
          </cell>
          <cell r="G361">
            <v>0</v>
          </cell>
          <cell r="N361">
            <v>0</v>
          </cell>
          <cell r="P361">
            <v>0</v>
          </cell>
        </row>
        <row r="362">
          <cell r="B362">
            <v>0</v>
          </cell>
          <cell r="D362">
            <v>0</v>
          </cell>
          <cell r="E362">
            <v>0</v>
          </cell>
          <cell r="F362">
            <v>0</v>
          </cell>
          <cell r="G362">
            <v>0</v>
          </cell>
          <cell r="N362">
            <v>0</v>
          </cell>
          <cell r="P362">
            <v>0</v>
          </cell>
        </row>
        <row r="363">
          <cell r="B363">
            <v>0</v>
          </cell>
          <cell r="D363">
            <v>0</v>
          </cell>
          <cell r="E363">
            <v>0</v>
          </cell>
          <cell r="F363">
            <v>0</v>
          </cell>
          <cell r="G363">
            <v>0</v>
          </cell>
          <cell r="N363">
            <v>0</v>
          </cell>
          <cell r="P363">
            <v>0</v>
          </cell>
        </row>
        <row r="364">
          <cell r="B364">
            <v>0</v>
          </cell>
          <cell r="D364">
            <v>0</v>
          </cell>
          <cell r="E364">
            <v>0</v>
          </cell>
          <cell r="F364">
            <v>0</v>
          </cell>
          <cell r="G364">
            <v>0</v>
          </cell>
          <cell r="N364">
            <v>0</v>
          </cell>
          <cell r="P364">
            <v>0</v>
          </cell>
        </row>
        <row r="365">
          <cell r="B365">
            <v>0</v>
          </cell>
          <cell r="D365">
            <v>0</v>
          </cell>
          <cell r="E365">
            <v>0</v>
          </cell>
          <cell r="F365">
            <v>0</v>
          </cell>
          <cell r="G365">
            <v>0</v>
          </cell>
          <cell r="N365">
            <v>0</v>
          </cell>
          <cell r="P365">
            <v>0</v>
          </cell>
        </row>
        <row r="366">
          <cell r="B366">
            <v>0</v>
          </cell>
          <cell r="D366">
            <v>0</v>
          </cell>
          <cell r="E366">
            <v>0</v>
          </cell>
          <cell r="F366">
            <v>0</v>
          </cell>
          <cell r="G366">
            <v>0</v>
          </cell>
          <cell r="N366">
            <v>0</v>
          </cell>
          <cell r="P366">
            <v>0</v>
          </cell>
        </row>
        <row r="367">
          <cell r="B367">
            <v>0</v>
          </cell>
          <cell r="D367">
            <v>0</v>
          </cell>
          <cell r="E367">
            <v>0</v>
          </cell>
          <cell r="F367">
            <v>0</v>
          </cell>
          <cell r="G367">
            <v>0</v>
          </cell>
          <cell r="N367">
            <v>0</v>
          </cell>
          <cell r="P367">
            <v>0</v>
          </cell>
        </row>
        <row r="368">
          <cell r="B368">
            <v>0</v>
          </cell>
          <cell r="D368">
            <v>0</v>
          </cell>
          <cell r="E368">
            <v>0</v>
          </cell>
          <cell r="F368">
            <v>0</v>
          </cell>
          <cell r="G368">
            <v>0</v>
          </cell>
          <cell r="N368">
            <v>0</v>
          </cell>
          <cell r="P368">
            <v>0</v>
          </cell>
        </row>
        <row r="369">
          <cell r="B369">
            <v>0</v>
          </cell>
          <cell r="D369">
            <v>0</v>
          </cell>
          <cell r="E369">
            <v>0</v>
          </cell>
          <cell r="F369">
            <v>0</v>
          </cell>
          <cell r="G369">
            <v>0</v>
          </cell>
          <cell r="N369">
            <v>0</v>
          </cell>
          <cell r="P369">
            <v>0</v>
          </cell>
        </row>
        <row r="370">
          <cell r="B370">
            <v>0</v>
          </cell>
          <cell r="D370">
            <v>0</v>
          </cell>
          <cell r="E370">
            <v>0</v>
          </cell>
          <cell r="F370">
            <v>0</v>
          </cell>
          <cell r="G370">
            <v>0</v>
          </cell>
          <cell r="N370">
            <v>0</v>
          </cell>
          <cell r="P370">
            <v>0</v>
          </cell>
        </row>
        <row r="371">
          <cell r="B371">
            <v>0</v>
          </cell>
          <cell r="D371">
            <v>0</v>
          </cell>
          <cell r="E371">
            <v>0</v>
          </cell>
          <cell r="F371">
            <v>0</v>
          </cell>
          <cell r="G371">
            <v>0</v>
          </cell>
          <cell r="N371">
            <v>0</v>
          </cell>
          <cell r="P371">
            <v>0</v>
          </cell>
        </row>
        <row r="372">
          <cell r="B372">
            <v>0</v>
          </cell>
          <cell r="D372">
            <v>0</v>
          </cell>
          <cell r="E372">
            <v>0</v>
          </cell>
          <cell r="F372">
            <v>0</v>
          </cell>
          <cell r="G372">
            <v>0</v>
          </cell>
          <cell r="N372">
            <v>0</v>
          </cell>
          <cell r="P372">
            <v>0</v>
          </cell>
        </row>
        <row r="373">
          <cell r="B373">
            <v>0</v>
          </cell>
          <cell r="D373">
            <v>0</v>
          </cell>
          <cell r="E373">
            <v>0</v>
          </cell>
          <cell r="F373">
            <v>0</v>
          </cell>
          <cell r="G373">
            <v>0</v>
          </cell>
          <cell r="N373">
            <v>0</v>
          </cell>
          <cell r="P373">
            <v>0</v>
          </cell>
        </row>
        <row r="374">
          <cell r="B374">
            <v>0</v>
          </cell>
          <cell r="D374">
            <v>0</v>
          </cell>
          <cell r="E374">
            <v>0</v>
          </cell>
          <cell r="F374">
            <v>0</v>
          </cell>
          <cell r="G374">
            <v>0</v>
          </cell>
          <cell r="N374">
            <v>0</v>
          </cell>
          <cell r="P374">
            <v>0</v>
          </cell>
        </row>
        <row r="375">
          <cell r="B375">
            <v>0</v>
          </cell>
          <cell r="D375">
            <v>0</v>
          </cell>
          <cell r="E375">
            <v>0</v>
          </cell>
          <cell r="F375">
            <v>0</v>
          </cell>
          <cell r="G375">
            <v>0</v>
          </cell>
          <cell r="N375">
            <v>0</v>
          </cell>
          <cell r="P375">
            <v>0</v>
          </cell>
        </row>
        <row r="376">
          <cell r="B376">
            <v>0</v>
          </cell>
          <cell r="D376">
            <v>0</v>
          </cell>
          <cell r="E376">
            <v>0</v>
          </cell>
          <cell r="F376">
            <v>0</v>
          </cell>
          <cell r="G376">
            <v>0</v>
          </cell>
          <cell r="N376">
            <v>0</v>
          </cell>
          <cell r="P376">
            <v>0</v>
          </cell>
        </row>
        <row r="377">
          <cell r="B377">
            <v>0</v>
          </cell>
          <cell r="D377">
            <v>0</v>
          </cell>
          <cell r="E377">
            <v>0</v>
          </cell>
          <cell r="F377">
            <v>0</v>
          </cell>
          <cell r="G377">
            <v>0</v>
          </cell>
          <cell r="N377">
            <v>0</v>
          </cell>
          <cell r="P377">
            <v>0</v>
          </cell>
        </row>
        <row r="378">
          <cell r="B378">
            <v>0</v>
          </cell>
          <cell r="D378">
            <v>0</v>
          </cell>
          <cell r="E378">
            <v>0</v>
          </cell>
          <cell r="F378">
            <v>0</v>
          </cell>
          <cell r="G378">
            <v>0</v>
          </cell>
          <cell r="N378">
            <v>0</v>
          </cell>
          <cell r="P378">
            <v>0</v>
          </cell>
        </row>
        <row r="379">
          <cell r="B379">
            <v>0</v>
          </cell>
          <cell r="D379">
            <v>0</v>
          </cell>
          <cell r="E379">
            <v>0</v>
          </cell>
          <cell r="F379">
            <v>0</v>
          </cell>
          <cell r="G379">
            <v>0</v>
          </cell>
          <cell r="N379">
            <v>0</v>
          </cell>
          <cell r="P379">
            <v>0</v>
          </cell>
        </row>
        <row r="380">
          <cell r="B380">
            <v>0</v>
          </cell>
          <cell r="D380">
            <v>0</v>
          </cell>
          <cell r="E380">
            <v>0</v>
          </cell>
          <cell r="F380">
            <v>0</v>
          </cell>
          <cell r="G380">
            <v>0</v>
          </cell>
          <cell r="N380">
            <v>0</v>
          </cell>
          <cell r="P380">
            <v>0</v>
          </cell>
        </row>
        <row r="381">
          <cell r="B381">
            <v>0</v>
          </cell>
          <cell r="D381">
            <v>0</v>
          </cell>
          <cell r="E381">
            <v>0</v>
          </cell>
          <cell r="F381">
            <v>0</v>
          </cell>
          <cell r="G381">
            <v>0</v>
          </cell>
          <cell r="N381">
            <v>0</v>
          </cell>
          <cell r="P381">
            <v>0</v>
          </cell>
        </row>
        <row r="382">
          <cell r="B382">
            <v>0</v>
          </cell>
          <cell r="D382">
            <v>0</v>
          </cell>
          <cell r="E382">
            <v>0</v>
          </cell>
          <cell r="F382">
            <v>0</v>
          </cell>
          <cell r="G382">
            <v>0</v>
          </cell>
          <cell r="N382">
            <v>0</v>
          </cell>
          <cell r="P382">
            <v>0</v>
          </cell>
        </row>
        <row r="383">
          <cell r="B383">
            <v>0</v>
          </cell>
          <cell r="D383">
            <v>0</v>
          </cell>
          <cell r="E383">
            <v>0</v>
          </cell>
          <cell r="F383">
            <v>0</v>
          </cell>
          <cell r="G383">
            <v>0</v>
          </cell>
          <cell r="N383">
            <v>0</v>
          </cell>
          <cell r="P383">
            <v>0</v>
          </cell>
        </row>
        <row r="384">
          <cell r="B384">
            <v>0</v>
          </cell>
          <cell r="D384">
            <v>0</v>
          </cell>
          <cell r="E384">
            <v>0</v>
          </cell>
          <cell r="F384">
            <v>0</v>
          </cell>
          <cell r="G384">
            <v>0</v>
          </cell>
          <cell r="N384">
            <v>0</v>
          </cell>
          <cell r="P384">
            <v>0</v>
          </cell>
        </row>
        <row r="385">
          <cell r="B385">
            <v>0</v>
          </cell>
          <cell r="D385">
            <v>0</v>
          </cell>
          <cell r="E385">
            <v>0</v>
          </cell>
          <cell r="F385">
            <v>0</v>
          </cell>
          <cell r="G385">
            <v>0</v>
          </cell>
          <cell r="N385">
            <v>0</v>
          </cell>
          <cell r="P385">
            <v>0</v>
          </cell>
        </row>
        <row r="386">
          <cell r="B386">
            <v>0</v>
          </cell>
          <cell r="D386">
            <v>0</v>
          </cell>
          <cell r="E386">
            <v>0</v>
          </cell>
          <cell r="F386">
            <v>0</v>
          </cell>
          <cell r="G386">
            <v>0</v>
          </cell>
          <cell r="N386">
            <v>0</v>
          </cell>
          <cell r="P386">
            <v>0</v>
          </cell>
        </row>
        <row r="387">
          <cell r="B387">
            <v>0</v>
          </cell>
          <cell r="D387">
            <v>0</v>
          </cell>
          <cell r="E387">
            <v>0</v>
          </cell>
          <cell r="F387">
            <v>0</v>
          </cell>
          <cell r="G387">
            <v>0</v>
          </cell>
          <cell r="N387">
            <v>0</v>
          </cell>
          <cell r="P387">
            <v>0</v>
          </cell>
        </row>
        <row r="388">
          <cell r="B388">
            <v>0</v>
          </cell>
          <cell r="D388">
            <v>0</v>
          </cell>
          <cell r="E388">
            <v>0</v>
          </cell>
          <cell r="F388">
            <v>0</v>
          </cell>
          <cell r="G388">
            <v>0</v>
          </cell>
          <cell r="N388">
            <v>0</v>
          </cell>
          <cell r="P388">
            <v>0</v>
          </cell>
        </row>
        <row r="389">
          <cell r="B389">
            <v>0</v>
          </cell>
          <cell r="D389">
            <v>0</v>
          </cell>
          <cell r="E389">
            <v>0</v>
          </cell>
          <cell r="F389">
            <v>0</v>
          </cell>
          <cell r="G389">
            <v>0</v>
          </cell>
          <cell r="N389">
            <v>0</v>
          </cell>
          <cell r="P389">
            <v>0</v>
          </cell>
        </row>
        <row r="390">
          <cell r="B390">
            <v>0</v>
          </cell>
          <cell r="D390">
            <v>0</v>
          </cell>
          <cell r="E390">
            <v>0</v>
          </cell>
          <cell r="F390">
            <v>0</v>
          </cell>
          <cell r="G390">
            <v>0</v>
          </cell>
          <cell r="N390">
            <v>0</v>
          </cell>
          <cell r="P390">
            <v>0</v>
          </cell>
        </row>
        <row r="391">
          <cell r="B391">
            <v>0</v>
          </cell>
          <cell r="D391">
            <v>0</v>
          </cell>
          <cell r="E391">
            <v>0</v>
          </cell>
          <cell r="F391">
            <v>0</v>
          </cell>
          <cell r="G391">
            <v>0</v>
          </cell>
          <cell r="N391">
            <v>0</v>
          </cell>
          <cell r="P391">
            <v>0</v>
          </cell>
        </row>
        <row r="392">
          <cell r="B392">
            <v>0</v>
          </cell>
          <cell r="D392">
            <v>0</v>
          </cell>
          <cell r="E392">
            <v>0</v>
          </cell>
          <cell r="F392">
            <v>0</v>
          </cell>
          <cell r="G392">
            <v>0</v>
          </cell>
          <cell r="N392">
            <v>0</v>
          </cell>
          <cell r="P392">
            <v>0</v>
          </cell>
        </row>
        <row r="393">
          <cell r="B393">
            <v>0</v>
          </cell>
          <cell r="D393">
            <v>0</v>
          </cell>
          <cell r="E393">
            <v>0</v>
          </cell>
          <cell r="F393">
            <v>0</v>
          </cell>
          <cell r="G393">
            <v>0</v>
          </cell>
          <cell r="N393">
            <v>0</v>
          </cell>
          <cell r="P393">
            <v>0</v>
          </cell>
        </row>
        <row r="394">
          <cell r="B394">
            <v>0</v>
          </cell>
          <cell r="D394">
            <v>0</v>
          </cell>
          <cell r="E394">
            <v>0</v>
          </cell>
          <cell r="F394">
            <v>0</v>
          </cell>
          <cell r="G394">
            <v>0</v>
          </cell>
          <cell r="N394">
            <v>0</v>
          </cell>
          <cell r="P394">
            <v>0</v>
          </cell>
        </row>
        <row r="395">
          <cell r="B395">
            <v>0</v>
          </cell>
          <cell r="D395">
            <v>0</v>
          </cell>
          <cell r="E395">
            <v>0</v>
          </cell>
          <cell r="F395">
            <v>0</v>
          </cell>
          <cell r="G395">
            <v>0</v>
          </cell>
          <cell r="N395">
            <v>0</v>
          </cell>
          <cell r="P395">
            <v>0</v>
          </cell>
        </row>
        <row r="396">
          <cell r="B396">
            <v>0</v>
          </cell>
          <cell r="D396">
            <v>0</v>
          </cell>
          <cell r="E396">
            <v>0</v>
          </cell>
          <cell r="F396">
            <v>0</v>
          </cell>
          <cell r="G396">
            <v>0</v>
          </cell>
          <cell r="N396">
            <v>0</v>
          </cell>
          <cell r="P396">
            <v>0</v>
          </cell>
        </row>
        <row r="397">
          <cell r="B397">
            <v>0</v>
          </cell>
          <cell r="D397">
            <v>0</v>
          </cell>
          <cell r="E397">
            <v>0</v>
          </cell>
          <cell r="F397">
            <v>0</v>
          </cell>
          <cell r="G397">
            <v>0</v>
          </cell>
          <cell r="N397">
            <v>0</v>
          </cell>
          <cell r="P397">
            <v>0</v>
          </cell>
        </row>
        <row r="398">
          <cell r="B398">
            <v>0</v>
          </cell>
          <cell r="D398">
            <v>0</v>
          </cell>
          <cell r="E398">
            <v>0</v>
          </cell>
          <cell r="F398">
            <v>0</v>
          </cell>
          <cell r="G398">
            <v>0</v>
          </cell>
          <cell r="N398">
            <v>0</v>
          </cell>
          <cell r="P398">
            <v>0</v>
          </cell>
        </row>
        <row r="399">
          <cell r="B399">
            <v>0</v>
          </cell>
          <cell r="D399">
            <v>0</v>
          </cell>
          <cell r="E399">
            <v>0</v>
          </cell>
          <cell r="F399">
            <v>0</v>
          </cell>
          <cell r="G399">
            <v>0</v>
          </cell>
          <cell r="N399">
            <v>0</v>
          </cell>
          <cell r="P399">
            <v>0</v>
          </cell>
        </row>
        <row r="400">
          <cell r="B400">
            <v>0</v>
          </cell>
          <cell r="D400">
            <v>0</v>
          </cell>
          <cell r="E400">
            <v>0</v>
          </cell>
          <cell r="F400">
            <v>0</v>
          </cell>
          <cell r="G400">
            <v>0</v>
          </cell>
          <cell r="N400">
            <v>0</v>
          </cell>
          <cell r="P400">
            <v>0</v>
          </cell>
        </row>
        <row r="401">
          <cell r="B401">
            <v>0</v>
          </cell>
          <cell r="D401">
            <v>0</v>
          </cell>
          <cell r="E401">
            <v>0</v>
          </cell>
          <cell r="F401">
            <v>0</v>
          </cell>
          <cell r="G401">
            <v>0</v>
          </cell>
          <cell r="N401">
            <v>0</v>
          </cell>
          <cell r="P401">
            <v>0</v>
          </cell>
        </row>
        <row r="402">
          <cell r="B402">
            <v>0</v>
          </cell>
          <cell r="D402">
            <v>0</v>
          </cell>
          <cell r="E402">
            <v>0</v>
          </cell>
          <cell r="F402">
            <v>0</v>
          </cell>
          <cell r="G402">
            <v>0</v>
          </cell>
          <cell r="N402">
            <v>0</v>
          </cell>
          <cell r="P402">
            <v>0</v>
          </cell>
        </row>
        <row r="403">
          <cell r="B403">
            <v>0</v>
          </cell>
          <cell r="D403">
            <v>0</v>
          </cell>
          <cell r="E403">
            <v>0</v>
          </cell>
          <cell r="F403">
            <v>0</v>
          </cell>
          <cell r="G403">
            <v>0</v>
          </cell>
          <cell r="N403">
            <v>0</v>
          </cell>
          <cell r="P403">
            <v>0</v>
          </cell>
        </row>
        <row r="404">
          <cell r="B404">
            <v>0</v>
          </cell>
          <cell r="D404">
            <v>0</v>
          </cell>
          <cell r="E404">
            <v>0</v>
          </cell>
          <cell r="F404">
            <v>0</v>
          </cell>
          <cell r="G404">
            <v>0</v>
          </cell>
          <cell r="N404">
            <v>0</v>
          </cell>
          <cell r="P404">
            <v>0</v>
          </cell>
        </row>
        <row r="405">
          <cell r="B405">
            <v>0</v>
          </cell>
          <cell r="D405">
            <v>0</v>
          </cell>
          <cell r="E405">
            <v>0</v>
          </cell>
          <cell r="F405">
            <v>0</v>
          </cell>
          <cell r="G405">
            <v>0</v>
          </cell>
          <cell r="N405">
            <v>0</v>
          </cell>
          <cell r="P405">
            <v>0</v>
          </cell>
        </row>
        <row r="406">
          <cell r="B406">
            <v>0</v>
          </cell>
          <cell r="D406">
            <v>0</v>
          </cell>
          <cell r="E406">
            <v>0</v>
          </cell>
          <cell r="F406">
            <v>0</v>
          </cell>
          <cell r="G406">
            <v>0</v>
          </cell>
          <cell r="N406">
            <v>0</v>
          </cell>
          <cell r="P406">
            <v>0</v>
          </cell>
        </row>
        <row r="407">
          <cell r="B407">
            <v>0</v>
          </cell>
          <cell r="D407">
            <v>0</v>
          </cell>
          <cell r="E407">
            <v>0</v>
          </cell>
          <cell r="F407">
            <v>0</v>
          </cell>
          <cell r="G407">
            <v>0</v>
          </cell>
          <cell r="N407">
            <v>0</v>
          </cell>
          <cell r="P407">
            <v>0</v>
          </cell>
        </row>
        <row r="408">
          <cell r="B408">
            <v>0</v>
          </cell>
          <cell r="D408">
            <v>0</v>
          </cell>
          <cell r="E408">
            <v>0</v>
          </cell>
          <cell r="F408">
            <v>0</v>
          </cell>
          <cell r="G408">
            <v>0</v>
          </cell>
          <cell r="N408">
            <v>0</v>
          </cell>
          <cell r="P408">
            <v>0</v>
          </cell>
        </row>
        <row r="409">
          <cell r="B409">
            <v>0</v>
          </cell>
          <cell r="D409">
            <v>0</v>
          </cell>
          <cell r="E409">
            <v>0</v>
          </cell>
          <cell r="F409">
            <v>0</v>
          </cell>
          <cell r="G409">
            <v>0</v>
          </cell>
          <cell r="N409">
            <v>0</v>
          </cell>
          <cell r="P409">
            <v>0</v>
          </cell>
        </row>
        <row r="410">
          <cell r="B410">
            <v>0</v>
          </cell>
          <cell r="D410">
            <v>0</v>
          </cell>
          <cell r="E410">
            <v>0</v>
          </cell>
          <cell r="F410">
            <v>0</v>
          </cell>
          <cell r="G410">
            <v>0</v>
          </cell>
          <cell r="N410">
            <v>0</v>
          </cell>
          <cell r="P410">
            <v>0</v>
          </cell>
        </row>
        <row r="411">
          <cell r="B411">
            <v>0</v>
          </cell>
          <cell r="D411">
            <v>0</v>
          </cell>
          <cell r="E411">
            <v>0</v>
          </cell>
          <cell r="F411">
            <v>0</v>
          </cell>
          <cell r="G411">
            <v>0</v>
          </cell>
          <cell r="N411">
            <v>0</v>
          </cell>
          <cell r="P411">
            <v>0</v>
          </cell>
        </row>
        <row r="412">
          <cell r="B412">
            <v>0</v>
          </cell>
          <cell r="D412">
            <v>0</v>
          </cell>
          <cell r="E412">
            <v>0</v>
          </cell>
          <cell r="F412">
            <v>0</v>
          </cell>
          <cell r="G412">
            <v>0</v>
          </cell>
          <cell r="N412">
            <v>0</v>
          </cell>
          <cell r="P412">
            <v>0</v>
          </cell>
        </row>
        <row r="413">
          <cell r="B413">
            <v>0</v>
          </cell>
          <cell r="D413">
            <v>0</v>
          </cell>
          <cell r="E413">
            <v>0</v>
          </cell>
          <cell r="F413">
            <v>0</v>
          </cell>
          <cell r="G413">
            <v>0</v>
          </cell>
          <cell r="N413">
            <v>0</v>
          </cell>
          <cell r="P413">
            <v>0</v>
          </cell>
        </row>
        <row r="414">
          <cell r="B414">
            <v>0</v>
          </cell>
          <cell r="D414">
            <v>0</v>
          </cell>
          <cell r="E414">
            <v>0</v>
          </cell>
          <cell r="F414">
            <v>0</v>
          </cell>
          <cell r="G414">
            <v>0</v>
          </cell>
          <cell r="N414">
            <v>0</v>
          </cell>
          <cell r="P414">
            <v>0</v>
          </cell>
        </row>
        <row r="415">
          <cell r="B415">
            <v>0</v>
          </cell>
          <cell r="D415">
            <v>0</v>
          </cell>
          <cell r="E415">
            <v>0</v>
          </cell>
          <cell r="F415">
            <v>0</v>
          </cell>
          <cell r="G415">
            <v>0</v>
          </cell>
          <cell r="N415">
            <v>0</v>
          </cell>
          <cell r="P415">
            <v>0</v>
          </cell>
        </row>
        <row r="416">
          <cell r="B416">
            <v>0</v>
          </cell>
          <cell r="D416">
            <v>0</v>
          </cell>
          <cell r="E416">
            <v>0</v>
          </cell>
          <cell r="F416">
            <v>0</v>
          </cell>
          <cell r="G416">
            <v>0</v>
          </cell>
          <cell r="N416">
            <v>0</v>
          </cell>
          <cell r="P416">
            <v>0</v>
          </cell>
        </row>
        <row r="417">
          <cell r="B417">
            <v>0</v>
          </cell>
          <cell r="D417">
            <v>0</v>
          </cell>
          <cell r="E417">
            <v>0</v>
          </cell>
          <cell r="F417">
            <v>0</v>
          </cell>
          <cell r="G417">
            <v>0</v>
          </cell>
          <cell r="N417">
            <v>0</v>
          </cell>
          <cell r="P417">
            <v>0</v>
          </cell>
        </row>
        <row r="418">
          <cell r="B418">
            <v>0</v>
          </cell>
          <cell r="D418">
            <v>0</v>
          </cell>
          <cell r="E418">
            <v>0</v>
          </cell>
          <cell r="F418">
            <v>0</v>
          </cell>
          <cell r="G418">
            <v>0</v>
          </cell>
          <cell r="N418">
            <v>0</v>
          </cell>
          <cell r="P418">
            <v>0</v>
          </cell>
        </row>
        <row r="419">
          <cell r="B419">
            <v>0</v>
          </cell>
          <cell r="D419">
            <v>0</v>
          </cell>
          <cell r="E419">
            <v>0</v>
          </cell>
          <cell r="F419">
            <v>0</v>
          </cell>
          <cell r="G419">
            <v>0</v>
          </cell>
          <cell r="N419">
            <v>0</v>
          </cell>
          <cell r="P419">
            <v>0</v>
          </cell>
        </row>
        <row r="420">
          <cell r="B420">
            <v>0</v>
          </cell>
          <cell r="D420">
            <v>0</v>
          </cell>
          <cell r="E420">
            <v>0</v>
          </cell>
          <cell r="F420">
            <v>0</v>
          </cell>
          <cell r="G420">
            <v>0</v>
          </cell>
          <cell r="N420">
            <v>0</v>
          </cell>
          <cell r="P420">
            <v>0</v>
          </cell>
        </row>
        <row r="421">
          <cell r="B421">
            <v>0</v>
          </cell>
          <cell r="D421">
            <v>0</v>
          </cell>
          <cell r="E421">
            <v>0</v>
          </cell>
          <cell r="F421">
            <v>0</v>
          </cell>
          <cell r="G421">
            <v>0</v>
          </cell>
          <cell r="N421">
            <v>0</v>
          </cell>
          <cell r="P421">
            <v>0</v>
          </cell>
        </row>
        <row r="422">
          <cell r="B422">
            <v>0</v>
          </cell>
          <cell r="D422">
            <v>0</v>
          </cell>
          <cell r="E422">
            <v>0</v>
          </cell>
          <cell r="F422">
            <v>0</v>
          </cell>
          <cell r="G422">
            <v>0</v>
          </cell>
          <cell r="N422">
            <v>0</v>
          </cell>
          <cell r="P422">
            <v>0</v>
          </cell>
        </row>
        <row r="423">
          <cell r="B423">
            <v>0</v>
          </cell>
          <cell r="D423">
            <v>0</v>
          </cell>
          <cell r="E423">
            <v>0</v>
          </cell>
          <cell r="F423">
            <v>0</v>
          </cell>
          <cell r="G423">
            <v>0</v>
          </cell>
          <cell r="N423">
            <v>0</v>
          </cell>
          <cell r="P423">
            <v>0</v>
          </cell>
        </row>
        <row r="424">
          <cell r="B424">
            <v>0</v>
          </cell>
          <cell r="D424">
            <v>0</v>
          </cell>
          <cell r="E424">
            <v>0</v>
          </cell>
          <cell r="F424">
            <v>0</v>
          </cell>
          <cell r="G424">
            <v>0</v>
          </cell>
          <cell r="N424">
            <v>0</v>
          </cell>
          <cell r="P424">
            <v>0</v>
          </cell>
        </row>
        <row r="425">
          <cell r="B425">
            <v>0</v>
          </cell>
          <cell r="D425">
            <v>0</v>
          </cell>
          <cell r="E425">
            <v>0</v>
          </cell>
          <cell r="F425">
            <v>0</v>
          </cell>
          <cell r="G425">
            <v>0</v>
          </cell>
          <cell r="N425">
            <v>0</v>
          </cell>
          <cell r="P425">
            <v>0</v>
          </cell>
        </row>
        <row r="426">
          <cell r="B426">
            <v>0</v>
          </cell>
          <cell r="D426">
            <v>0</v>
          </cell>
          <cell r="E426">
            <v>0</v>
          </cell>
          <cell r="F426">
            <v>0</v>
          </cell>
          <cell r="G426">
            <v>0</v>
          </cell>
          <cell r="N426">
            <v>0</v>
          </cell>
          <cell r="P426">
            <v>0</v>
          </cell>
        </row>
        <row r="427">
          <cell r="B427">
            <v>0</v>
          </cell>
          <cell r="D427">
            <v>0</v>
          </cell>
          <cell r="E427">
            <v>0</v>
          </cell>
          <cell r="F427">
            <v>0</v>
          </cell>
          <cell r="G427">
            <v>0</v>
          </cell>
          <cell r="N427">
            <v>0</v>
          </cell>
          <cell r="P427">
            <v>0</v>
          </cell>
        </row>
        <row r="428">
          <cell r="B428">
            <v>0</v>
          </cell>
          <cell r="D428">
            <v>0</v>
          </cell>
          <cell r="E428">
            <v>0</v>
          </cell>
          <cell r="F428">
            <v>0</v>
          </cell>
          <cell r="G428">
            <v>0</v>
          </cell>
          <cell r="N428">
            <v>0</v>
          </cell>
          <cell r="P428">
            <v>0</v>
          </cell>
        </row>
        <row r="429">
          <cell r="B429">
            <v>0</v>
          </cell>
          <cell r="D429">
            <v>0</v>
          </cell>
          <cell r="E429">
            <v>0</v>
          </cell>
          <cell r="F429">
            <v>0</v>
          </cell>
          <cell r="G429">
            <v>0</v>
          </cell>
          <cell r="N429">
            <v>0</v>
          </cell>
          <cell r="P429">
            <v>0</v>
          </cell>
        </row>
        <row r="430">
          <cell r="B430">
            <v>0</v>
          </cell>
          <cell r="D430">
            <v>0</v>
          </cell>
          <cell r="E430">
            <v>0</v>
          </cell>
          <cell r="F430">
            <v>0</v>
          </cell>
          <cell r="G430">
            <v>0</v>
          </cell>
          <cell r="N430">
            <v>0</v>
          </cell>
          <cell r="P430">
            <v>0</v>
          </cell>
        </row>
        <row r="431">
          <cell r="B431">
            <v>0</v>
          </cell>
          <cell r="D431">
            <v>0</v>
          </cell>
          <cell r="E431">
            <v>0</v>
          </cell>
          <cell r="F431">
            <v>0</v>
          </cell>
          <cell r="G431">
            <v>0</v>
          </cell>
          <cell r="N431">
            <v>0</v>
          </cell>
          <cell r="P431">
            <v>0</v>
          </cell>
        </row>
        <row r="432">
          <cell r="B432">
            <v>0</v>
          </cell>
          <cell r="D432">
            <v>0</v>
          </cell>
          <cell r="E432">
            <v>0</v>
          </cell>
          <cell r="F432">
            <v>0</v>
          </cell>
          <cell r="G432">
            <v>0</v>
          </cell>
          <cell r="N432">
            <v>0</v>
          </cell>
          <cell r="P432">
            <v>0</v>
          </cell>
        </row>
        <row r="433">
          <cell r="B433">
            <v>0</v>
          </cell>
          <cell r="D433">
            <v>0</v>
          </cell>
          <cell r="E433">
            <v>0</v>
          </cell>
          <cell r="F433">
            <v>0</v>
          </cell>
          <cell r="G433">
            <v>0</v>
          </cell>
          <cell r="N433">
            <v>0</v>
          </cell>
          <cell r="P433">
            <v>0</v>
          </cell>
        </row>
        <row r="434">
          <cell r="B434">
            <v>0</v>
          </cell>
          <cell r="D434">
            <v>0</v>
          </cell>
          <cell r="E434">
            <v>0</v>
          </cell>
          <cell r="F434">
            <v>0</v>
          </cell>
          <cell r="G434">
            <v>0</v>
          </cell>
          <cell r="N434">
            <v>0</v>
          </cell>
          <cell r="P434">
            <v>0</v>
          </cell>
        </row>
        <row r="435">
          <cell r="B435">
            <v>0</v>
          </cell>
          <cell r="D435">
            <v>0</v>
          </cell>
          <cell r="E435">
            <v>0</v>
          </cell>
          <cell r="F435">
            <v>0</v>
          </cell>
          <cell r="G435">
            <v>0</v>
          </cell>
          <cell r="N435">
            <v>0</v>
          </cell>
          <cell r="P435">
            <v>0</v>
          </cell>
        </row>
        <row r="436">
          <cell r="B436">
            <v>0</v>
          </cell>
          <cell r="D436">
            <v>0</v>
          </cell>
          <cell r="E436">
            <v>0</v>
          </cell>
          <cell r="F436">
            <v>0</v>
          </cell>
          <cell r="G436">
            <v>0</v>
          </cell>
          <cell r="N436">
            <v>0</v>
          </cell>
          <cell r="P436">
            <v>0</v>
          </cell>
        </row>
        <row r="437">
          <cell r="B437">
            <v>0</v>
          </cell>
          <cell r="D437">
            <v>0</v>
          </cell>
          <cell r="E437">
            <v>0</v>
          </cell>
          <cell r="F437">
            <v>0</v>
          </cell>
          <cell r="G437">
            <v>0</v>
          </cell>
          <cell r="N437">
            <v>0</v>
          </cell>
          <cell r="P437">
            <v>0</v>
          </cell>
        </row>
        <row r="438">
          <cell r="B438">
            <v>0</v>
          </cell>
          <cell r="D438">
            <v>0</v>
          </cell>
          <cell r="E438">
            <v>0</v>
          </cell>
          <cell r="F438">
            <v>0</v>
          </cell>
          <cell r="G438">
            <v>0</v>
          </cell>
          <cell r="N438">
            <v>0</v>
          </cell>
          <cell r="P438">
            <v>0</v>
          </cell>
        </row>
        <row r="439">
          <cell r="B439">
            <v>0</v>
          </cell>
          <cell r="D439">
            <v>0</v>
          </cell>
          <cell r="E439">
            <v>0</v>
          </cell>
          <cell r="F439">
            <v>0</v>
          </cell>
          <cell r="G439">
            <v>0</v>
          </cell>
          <cell r="N439">
            <v>0</v>
          </cell>
          <cell r="P439">
            <v>0</v>
          </cell>
        </row>
        <row r="440">
          <cell r="B440">
            <v>0</v>
          </cell>
          <cell r="D440">
            <v>0</v>
          </cell>
          <cell r="E440">
            <v>0</v>
          </cell>
          <cell r="F440">
            <v>0</v>
          </cell>
          <cell r="G440">
            <v>0</v>
          </cell>
          <cell r="N440">
            <v>0</v>
          </cell>
          <cell r="P440">
            <v>0</v>
          </cell>
        </row>
        <row r="441">
          <cell r="B441">
            <v>0</v>
          </cell>
          <cell r="D441">
            <v>0</v>
          </cell>
          <cell r="E441">
            <v>0</v>
          </cell>
          <cell r="F441">
            <v>0</v>
          </cell>
          <cell r="G441">
            <v>0</v>
          </cell>
          <cell r="N441">
            <v>0</v>
          </cell>
          <cell r="P441">
            <v>0</v>
          </cell>
        </row>
        <row r="442">
          <cell r="B442">
            <v>0</v>
          </cell>
          <cell r="D442">
            <v>0</v>
          </cell>
          <cell r="E442">
            <v>0</v>
          </cell>
          <cell r="F442">
            <v>0</v>
          </cell>
          <cell r="G442">
            <v>0</v>
          </cell>
          <cell r="N442">
            <v>0</v>
          </cell>
          <cell r="P442">
            <v>0</v>
          </cell>
        </row>
        <row r="443">
          <cell r="B443">
            <v>0</v>
          </cell>
          <cell r="D443">
            <v>0</v>
          </cell>
          <cell r="E443">
            <v>0</v>
          </cell>
          <cell r="F443">
            <v>0</v>
          </cell>
          <cell r="G443">
            <v>0</v>
          </cell>
          <cell r="N443">
            <v>0</v>
          </cell>
          <cell r="P443">
            <v>0</v>
          </cell>
        </row>
        <row r="444">
          <cell r="B444">
            <v>0</v>
          </cell>
          <cell r="D444">
            <v>0</v>
          </cell>
          <cell r="E444">
            <v>0</v>
          </cell>
          <cell r="F444">
            <v>0</v>
          </cell>
          <cell r="G444">
            <v>0</v>
          </cell>
          <cell r="N444">
            <v>0</v>
          </cell>
          <cell r="P444">
            <v>0</v>
          </cell>
        </row>
        <row r="445">
          <cell r="B445">
            <v>0</v>
          </cell>
          <cell r="D445">
            <v>0</v>
          </cell>
          <cell r="E445">
            <v>0</v>
          </cell>
          <cell r="F445">
            <v>0</v>
          </cell>
          <cell r="G445">
            <v>0</v>
          </cell>
          <cell r="N445">
            <v>0</v>
          </cell>
          <cell r="P445">
            <v>0</v>
          </cell>
        </row>
        <row r="446">
          <cell r="B446">
            <v>0</v>
          </cell>
          <cell r="D446">
            <v>0</v>
          </cell>
          <cell r="E446">
            <v>0</v>
          </cell>
          <cell r="F446">
            <v>0</v>
          </cell>
          <cell r="G446">
            <v>0</v>
          </cell>
          <cell r="N446">
            <v>0</v>
          </cell>
          <cell r="P446">
            <v>0</v>
          </cell>
        </row>
        <row r="447">
          <cell r="B447">
            <v>0</v>
          </cell>
          <cell r="D447">
            <v>0</v>
          </cell>
          <cell r="E447">
            <v>0</v>
          </cell>
          <cell r="F447">
            <v>0</v>
          </cell>
          <cell r="G447">
            <v>0</v>
          </cell>
          <cell r="N447">
            <v>0</v>
          </cell>
          <cell r="P447">
            <v>0</v>
          </cell>
        </row>
        <row r="448">
          <cell r="B448">
            <v>0</v>
          </cell>
          <cell r="D448">
            <v>0</v>
          </cell>
          <cell r="E448">
            <v>0</v>
          </cell>
          <cell r="F448">
            <v>0</v>
          </cell>
          <cell r="G448">
            <v>0</v>
          </cell>
          <cell r="N448">
            <v>0</v>
          </cell>
          <cell r="P448">
            <v>0</v>
          </cell>
        </row>
        <row r="449">
          <cell r="B449">
            <v>0</v>
          </cell>
          <cell r="D449">
            <v>0</v>
          </cell>
          <cell r="E449">
            <v>0</v>
          </cell>
          <cell r="F449">
            <v>0</v>
          </cell>
          <cell r="G449">
            <v>0</v>
          </cell>
          <cell r="N449">
            <v>0</v>
          </cell>
          <cell r="P449">
            <v>0</v>
          </cell>
        </row>
        <row r="450">
          <cell r="B450">
            <v>0</v>
          </cell>
          <cell r="D450">
            <v>0</v>
          </cell>
          <cell r="E450">
            <v>0</v>
          </cell>
          <cell r="F450">
            <v>0</v>
          </cell>
          <cell r="G450">
            <v>0</v>
          </cell>
          <cell r="N450">
            <v>0</v>
          </cell>
          <cell r="P450">
            <v>0</v>
          </cell>
        </row>
        <row r="451">
          <cell r="B451">
            <v>0</v>
          </cell>
          <cell r="D451">
            <v>0</v>
          </cell>
          <cell r="E451">
            <v>0</v>
          </cell>
          <cell r="F451">
            <v>0</v>
          </cell>
          <cell r="G451">
            <v>0</v>
          </cell>
          <cell r="N451">
            <v>0</v>
          </cell>
          <cell r="P451">
            <v>0</v>
          </cell>
        </row>
        <row r="452">
          <cell r="B452">
            <v>0</v>
          </cell>
          <cell r="D452">
            <v>0</v>
          </cell>
          <cell r="E452">
            <v>0</v>
          </cell>
          <cell r="F452">
            <v>0</v>
          </cell>
          <cell r="G452">
            <v>0</v>
          </cell>
          <cell r="N452">
            <v>0</v>
          </cell>
          <cell r="P452">
            <v>0</v>
          </cell>
        </row>
        <row r="453">
          <cell r="B453">
            <v>0</v>
          </cell>
          <cell r="D453">
            <v>0</v>
          </cell>
          <cell r="E453">
            <v>0</v>
          </cell>
          <cell r="F453">
            <v>0</v>
          </cell>
          <cell r="G453">
            <v>0</v>
          </cell>
          <cell r="N453">
            <v>0</v>
          </cell>
          <cell r="P453">
            <v>0</v>
          </cell>
        </row>
        <row r="454">
          <cell r="B454">
            <v>0</v>
          </cell>
          <cell r="D454">
            <v>0</v>
          </cell>
          <cell r="E454">
            <v>0</v>
          </cell>
          <cell r="F454">
            <v>0</v>
          </cell>
          <cell r="G454">
            <v>0</v>
          </cell>
          <cell r="N454">
            <v>0</v>
          </cell>
          <cell r="P454">
            <v>0</v>
          </cell>
        </row>
        <row r="455">
          <cell r="B455">
            <v>0</v>
          </cell>
          <cell r="D455">
            <v>0</v>
          </cell>
          <cell r="E455">
            <v>0</v>
          </cell>
          <cell r="F455">
            <v>0</v>
          </cell>
          <cell r="G455">
            <v>0</v>
          </cell>
          <cell r="N455">
            <v>0</v>
          </cell>
          <cell r="P455">
            <v>0</v>
          </cell>
        </row>
        <row r="456">
          <cell r="B456">
            <v>0</v>
          </cell>
          <cell r="D456">
            <v>0</v>
          </cell>
          <cell r="E456">
            <v>0</v>
          </cell>
          <cell r="F456">
            <v>0</v>
          </cell>
          <cell r="G456">
            <v>0</v>
          </cell>
          <cell r="N456">
            <v>0</v>
          </cell>
          <cell r="P456">
            <v>0</v>
          </cell>
        </row>
        <row r="457">
          <cell r="B457">
            <v>0</v>
          </cell>
          <cell r="D457">
            <v>0</v>
          </cell>
          <cell r="E457">
            <v>0</v>
          </cell>
          <cell r="F457">
            <v>0</v>
          </cell>
          <cell r="G457">
            <v>0</v>
          </cell>
          <cell r="N457">
            <v>0</v>
          </cell>
          <cell r="P457">
            <v>0</v>
          </cell>
        </row>
        <row r="458">
          <cell r="B458">
            <v>0</v>
          </cell>
          <cell r="D458">
            <v>0</v>
          </cell>
          <cell r="E458">
            <v>0</v>
          </cell>
          <cell r="F458">
            <v>0</v>
          </cell>
          <cell r="G458">
            <v>0</v>
          </cell>
          <cell r="N458">
            <v>0</v>
          </cell>
          <cell r="P458">
            <v>0</v>
          </cell>
        </row>
        <row r="459">
          <cell r="B459">
            <v>0</v>
          </cell>
          <cell r="D459">
            <v>0</v>
          </cell>
          <cell r="E459">
            <v>0</v>
          </cell>
          <cell r="F459">
            <v>0</v>
          </cell>
          <cell r="G459">
            <v>0</v>
          </cell>
          <cell r="N459">
            <v>0</v>
          </cell>
          <cell r="P459">
            <v>0</v>
          </cell>
        </row>
        <row r="460">
          <cell r="B460">
            <v>0</v>
          </cell>
          <cell r="D460">
            <v>0</v>
          </cell>
          <cell r="E460">
            <v>0</v>
          </cell>
          <cell r="F460">
            <v>0</v>
          </cell>
          <cell r="G460">
            <v>0</v>
          </cell>
          <cell r="N460">
            <v>0</v>
          </cell>
          <cell r="P460">
            <v>0</v>
          </cell>
        </row>
        <row r="461">
          <cell r="B461">
            <v>0</v>
          </cell>
          <cell r="D461">
            <v>0</v>
          </cell>
          <cell r="E461">
            <v>0</v>
          </cell>
          <cell r="F461">
            <v>0</v>
          </cell>
          <cell r="G461">
            <v>0</v>
          </cell>
          <cell r="N461">
            <v>0</v>
          </cell>
          <cell r="P461">
            <v>0</v>
          </cell>
        </row>
        <row r="462">
          <cell r="B462">
            <v>0</v>
          </cell>
          <cell r="D462">
            <v>0</v>
          </cell>
          <cell r="E462">
            <v>0</v>
          </cell>
          <cell r="F462">
            <v>0</v>
          </cell>
          <cell r="G462">
            <v>0</v>
          </cell>
          <cell r="N462">
            <v>0</v>
          </cell>
          <cell r="P462">
            <v>0</v>
          </cell>
        </row>
        <row r="463">
          <cell r="B463">
            <v>0</v>
          </cell>
          <cell r="D463">
            <v>0</v>
          </cell>
          <cell r="E463">
            <v>0</v>
          </cell>
          <cell r="F463">
            <v>0</v>
          </cell>
          <cell r="G463">
            <v>0</v>
          </cell>
          <cell r="N463">
            <v>0</v>
          </cell>
          <cell r="P463">
            <v>0</v>
          </cell>
        </row>
        <row r="464">
          <cell r="B464">
            <v>0</v>
          </cell>
          <cell r="D464">
            <v>0</v>
          </cell>
          <cell r="E464">
            <v>0</v>
          </cell>
          <cell r="F464">
            <v>0</v>
          </cell>
          <cell r="G464">
            <v>0</v>
          </cell>
          <cell r="N464">
            <v>0</v>
          </cell>
          <cell r="P464">
            <v>0</v>
          </cell>
        </row>
        <row r="465">
          <cell r="B465">
            <v>0</v>
          </cell>
          <cell r="D465">
            <v>0</v>
          </cell>
          <cell r="E465">
            <v>0</v>
          </cell>
          <cell r="F465">
            <v>0</v>
          </cell>
          <cell r="G465">
            <v>0</v>
          </cell>
          <cell r="N465">
            <v>0</v>
          </cell>
          <cell r="P465">
            <v>0</v>
          </cell>
        </row>
        <row r="466">
          <cell r="B466">
            <v>0</v>
          </cell>
          <cell r="D466">
            <v>0</v>
          </cell>
          <cell r="E466">
            <v>0</v>
          </cell>
          <cell r="F466">
            <v>0</v>
          </cell>
          <cell r="G466">
            <v>0</v>
          </cell>
          <cell r="N466">
            <v>0</v>
          </cell>
          <cell r="P466">
            <v>0</v>
          </cell>
        </row>
        <row r="467">
          <cell r="B467">
            <v>0</v>
          </cell>
          <cell r="D467">
            <v>0</v>
          </cell>
          <cell r="E467">
            <v>0</v>
          </cell>
          <cell r="F467">
            <v>0</v>
          </cell>
          <cell r="G467">
            <v>0</v>
          </cell>
          <cell r="N467">
            <v>0</v>
          </cell>
          <cell r="P467">
            <v>0</v>
          </cell>
        </row>
        <row r="468">
          <cell r="B468">
            <v>0</v>
          </cell>
          <cell r="D468">
            <v>0</v>
          </cell>
          <cell r="E468">
            <v>0</v>
          </cell>
          <cell r="F468">
            <v>0</v>
          </cell>
          <cell r="G468">
            <v>0</v>
          </cell>
          <cell r="N468">
            <v>0</v>
          </cell>
          <cell r="P468">
            <v>0</v>
          </cell>
        </row>
        <row r="469">
          <cell r="B469">
            <v>0</v>
          </cell>
          <cell r="D469">
            <v>0</v>
          </cell>
          <cell r="E469">
            <v>0</v>
          </cell>
          <cell r="F469">
            <v>0</v>
          </cell>
          <cell r="G469">
            <v>0</v>
          </cell>
          <cell r="N469">
            <v>0</v>
          </cell>
          <cell r="P469">
            <v>0</v>
          </cell>
        </row>
        <row r="470">
          <cell r="B470">
            <v>0</v>
          </cell>
          <cell r="D470">
            <v>0</v>
          </cell>
          <cell r="E470">
            <v>0</v>
          </cell>
          <cell r="F470">
            <v>0</v>
          </cell>
          <cell r="G470">
            <v>0</v>
          </cell>
          <cell r="N470">
            <v>0</v>
          </cell>
          <cell r="P470">
            <v>0</v>
          </cell>
        </row>
        <row r="471">
          <cell r="B471">
            <v>0</v>
          </cell>
          <cell r="D471">
            <v>0</v>
          </cell>
          <cell r="E471">
            <v>0</v>
          </cell>
          <cell r="F471">
            <v>0</v>
          </cell>
          <cell r="G471">
            <v>0</v>
          </cell>
          <cell r="N471">
            <v>0</v>
          </cell>
          <cell r="P471">
            <v>0</v>
          </cell>
        </row>
        <row r="472">
          <cell r="B472">
            <v>0</v>
          </cell>
          <cell r="D472">
            <v>0</v>
          </cell>
          <cell r="E472">
            <v>0</v>
          </cell>
          <cell r="F472">
            <v>0</v>
          </cell>
          <cell r="G472">
            <v>0</v>
          </cell>
          <cell r="N472">
            <v>0</v>
          </cell>
          <cell r="P472">
            <v>0</v>
          </cell>
        </row>
        <row r="473">
          <cell r="B473">
            <v>0</v>
          </cell>
          <cell r="D473">
            <v>0</v>
          </cell>
          <cell r="E473">
            <v>0</v>
          </cell>
          <cell r="F473">
            <v>0</v>
          </cell>
          <cell r="G473">
            <v>0</v>
          </cell>
          <cell r="N473">
            <v>0</v>
          </cell>
          <cell r="P473">
            <v>0</v>
          </cell>
        </row>
        <row r="474">
          <cell r="B474">
            <v>0</v>
          </cell>
          <cell r="D474">
            <v>0</v>
          </cell>
          <cell r="E474">
            <v>0</v>
          </cell>
          <cell r="F474">
            <v>0</v>
          </cell>
          <cell r="G474">
            <v>0</v>
          </cell>
          <cell r="N474">
            <v>0</v>
          </cell>
          <cell r="P474">
            <v>0</v>
          </cell>
        </row>
        <row r="475">
          <cell r="B475">
            <v>0</v>
          </cell>
          <cell r="D475">
            <v>0</v>
          </cell>
          <cell r="E475">
            <v>0</v>
          </cell>
          <cell r="F475">
            <v>0</v>
          </cell>
          <cell r="G475">
            <v>0</v>
          </cell>
          <cell r="N475">
            <v>0</v>
          </cell>
          <cell r="P475">
            <v>0</v>
          </cell>
        </row>
        <row r="476">
          <cell r="B476">
            <v>0</v>
          </cell>
          <cell r="D476">
            <v>0</v>
          </cell>
          <cell r="E476">
            <v>0</v>
          </cell>
          <cell r="F476">
            <v>0</v>
          </cell>
          <cell r="G476">
            <v>0</v>
          </cell>
          <cell r="N476">
            <v>0</v>
          </cell>
          <cell r="P476">
            <v>0</v>
          </cell>
        </row>
        <row r="477">
          <cell r="B477">
            <v>0</v>
          </cell>
          <cell r="D477">
            <v>0</v>
          </cell>
          <cell r="E477">
            <v>0</v>
          </cell>
          <cell r="F477">
            <v>0</v>
          </cell>
          <cell r="G477">
            <v>0</v>
          </cell>
          <cell r="N477">
            <v>0</v>
          </cell>
          <cell r="P477">
            <v>0</v>
          </cell>
        </row>
        <row r="478">
          <cell r="B478">
            <v>0</v>
          </cell>
          <cell r="D478">
            <v>0</v>
          </cell>
          <cell r="E478">
            <v>0</v>
          </cell>
          <cell r="F478">
            <v>0</v>
          </cell>
          <cell r="G478">
            <v>0</v>
          </cell>
          <cell r="N478">
            <v>0</v>
          </cell>
          <cell r="P478">
            <v>0</v>
          </cell>
        </row>
        <row r="479">
          <cell r="B479">
            <v>0</v>
          </cell>
          <cell r="D479">
            <v>0</v>
          </cell>
          <cell r="E479">
            <v>0</v>
          </cell>
          <cell r="F479">
            <v>0</v>
          </cell>
          <cell r="G479">
            <v>0</v>
          </cell>
          <cell r="N479">
            <v>0</v>
          </cell>
          <cell r="P479">
            <v>0</v>
          </cell>
        </row>
        <row r="480">
          <cell r="B480">
            <v>0</v>
          </cell>
          <cell r="D480">
            <v>0</v>
          </cell>
          <cell r="E480">
            <v>0</v>
          </cell>
          <cell r="F480">
            <v>0</v>
          </cell>
          <cell r="G480">
            <v>0</v>
          </cell>
          <cell r="N480">
            <v>0</v>
          </cell>
          <cell r="P480">
            <v>0</v>
          </cell>
        </row>
        <row r="481">
          <cell r="B481">
            <v>0</v>
          </cell>
          <cell r="D481">
            <v>0</v>
          </cell>
          <cell r="E481">
            <v>0</v>
          </cell>
          <cell r="F481">
            <v>0</v>
          </cell>
          <cell r="G481">
            <v>0</v>
          </cell>
          <cell r="N481">
            <v>0</v>
          </cell>
          <cell r="P481">
            <v>0</v>
          </cell>
        </row>
        <row r="482">
          <cell r="B482">
            <v>0</v>
          </cell>
          <cell r="D482">
            <v>0</v>
          </cell>
          <cell r="E482">
            <v>0</v>
          </cell>
          <cell r="F482">
            <v>0</v>
          </cell>
          <cell r="G482">
            <v>0</v>
          </cell>
          <cell r="N482">
            <v>0</v>
          </cell>
          <cell r="P482">
            <v>0</v>
          </cell>
        </row>
        <row r="483">
          <cell r="B483">
            <v>0</v>
          </cell>
          <cell r="D483">
            <v>0</v>
          </cell>
          <cell r="E483">
            <v>0</v>
          </cell>
          <cell r="F483">
            <v>0</v>
          </cell>
          <cell r="G483">
            <v>0</v>
          </cell>
          <cell r="N483">
            <v>0</v>
          </cell>
          <cell r="P483">
            <v>0</v>
          </cell>
        </row>
        <row r="484">
          <cell r="B484">
            <v>0</v>
          </cell>
          <cell r="D484">
            <v>0</v>
          </cell>
          <cell r="E484">
            <v>0</v>
          </cell>
          <cell r="F484">
            <v>0</v>
          </cell>
          <cell r="G484">
            <v>0</v>
          </cell>
          <cell r="N484">
            <v>0</v>
          </cell>
          <cell r="P484">
            <v>0</v>
          </cell>
        </row>
        <row r="485">
          <cell r="B485">
            <v>0</v>
          </cell>
          <cell r="D485">
            <v>0</v>
          </cell>
          <cell r="E485">
            <v>0</v>
          </cell>
          <cell r="F485">
            <v>0</v>
          </cell>
          <cell r="G485">
            <v>0</v>
          </cell>
          <cell r="N485">
            <v>0</v>
          </cell>
          <cell r="P485">
            <v>0</v>
          </cell>
        </row>
        <row r="486">
          <cell r="B486">
            <v>0</v>
          </cell>
          <cell r="D486">
            <v>0</v>
          </cell>
          <cell r="E486">
            <v>0</v>
          </cell>
          <cell r="F486">
            <v>0</v>
          </cell>
          <cell r="G486">
            <v>0</v>
          </cell>
          <cell r="N486">
            <v>0</v>
          </cell>
          <cell r="P486">
            <v>0</v>
          </cell>
        </row>
        <row r="487">
          <cell r="B487">
            <v>0</v>
          </cell>
          <cell r="D487">
            <v>0</v>
          </cell>
          <cell r="E487">
            <v>0</v>
          </cell>
          <cell r="F487">
            <v>0</v>
          </cell>
          <cell r="G487">
            <v>0</v>
          </cell>
          <cell r="N487">
            <v>0</v>
          </cell>
          <cell r="P487">
            <v>0</v>
          </cell>
        </row>
        <row r="488">
          <cell r="B488">
            <v>0</v>
          </cell>
          <cell r="D488">
            <v>0</v>
          </cell>
          <cell r="E488">
            <v>0</v>
          </cell>
          <cell r="F488">
            <v>0</v>
          </cell>
          <cell r="G488">
            <v>0</v>
          </cell>
          <cell r="N488">
            <v>0</v>
          </cell>
          <cell r="P488">
            <v>0</v>
          </cell>
        </row>
        <row r="489">
          <cell r="B489">
            <v>0</v>
          </cell>
          <cell r="D489">
            <v>0</v>
          </cell>
          <cell r="E489">
            <v>0</v>
          </cell>
          <cell r="F489">
            <v>0</v>
          </cell>
          <cell r="G489">
            <v>0</v>
          </cell>
          <cell r="N489">
            <v>0</v>
          </cell>
          <cell r="P489">
            <v>0</v>
          </cell>
        </row>
        <row r="490">
          <cell r="B490">
            <v>0</v>
          </cell>
          <cell r="D490">
            <v>0</v>
          </cell>
          <cell r="E490">
            <v>0</v>
          </cell>
          <cell r="F490">
            <v>0</v>
          </cell>
          <cell r="G490">
            <v>0</v>
          </cell>
          <cell r="N490">
            <v>0</v>
          </cell>
          <cell r="P490">
            <v>0</v>
          </cell>
        </row>
        <row r="491">
          <cell r="B491">
            <v>0</v>
          </cell>
          <cell r="D491">
            <v>0</v>
          </cell>
          <cell r="E491">
            <v>0</v>
          </cell>
          <cell r="F491">
            <v>0</v>
          </cell>
          <cell r="G491">
            <v>0</v>
          </cell>
          <cell r="N491">
            <v>0</v>
          </cell>
          <cell r="P491">
            <v>0</v>
          </cell>
        </row>
        <row r="492">
          <cell r="B492">
            <v>0</v>
          </cell>
          <cell r="D492">
            <v>0</v>
          </cell>
          <cell r="E492">
            <v>0</v>
          </cell>
          <cell r="F492">
            <v>0</v>
          </cell>
          <cell r="G492">
            <v>0</v>
          </cell>
          <cell r="N492">
            <v>0</v>
          </cell>
          <cell r="P492">
            <v>0</v>
          </cell>
        </row>
        <row r="493">
          <cell r="B493">
            <v>0</v>
          </cell>
          <cell r="D493">
            <v>0</v>
          </cell>
          <cell r="E493">
            <v>0</v>
          </cell>
          <cell r="F493">
            <v>0</v>
          </cell>
          <cell r="G493">
            <v>0</v>
          </cell>
          <cell r="N493">
            <v>0</v>
          </cell>
          <cell r="P493">
            <v>0</v>
          </cell>
        </row>
        <row r="494">
          <cell r="B494">
            <v>0</v>
          </cell>
          <cell r="D494">
            <v>0</v>
          </cell>
          <cell r="E494">
            <v>0</v>
          </cell>
          <cell r="F494">
            <v>0</v>
          </cell>
          <cell r="G494">
            <v>0</v>
          </cell>
          <cell r="N494">
            <v>0</v>
          </cell>
          <cell r="P494">
            <v>0</v>
          </cell>
        </row>
        <row r="495">
          <cell r="B495">
            <v>0</v>
          </cell>
          <cell r="D495">
            <v>0</v>
          </cell>
          <cell r="E495">
            <v>0</v>
          </cell>
          <cell r="F495">
            <v>0</v>
          </cell>
          <cell r="G495">
            <v>0</v>
          </cell>
          <cell r="N495">
            <v>0</v>
          </cell>
          <cell r="P495">
            <v>0</v>
          </cell>
        </row>
        <row r="496">
          <cell r="B496">
            <v>0</v>
          </cell>
          <cell r="D496">
            <v>0</v>
          </cell>
          <cell r="E496">
            <v>0</v>
          </cell>
          <cell r="F496">
            <v>0</v>
          </cell>
          <cell r="G496">
            <v>0</v>
          </cell>
          <cell r="N496">
            <v>0</v>
          </cell>
          <cell r="P496">
            <v>0</v>
          </cell>
        </row>
        <row r="497">
          <cell r="B497">
            <v>0</v>
          </cell>
          <cell r="D497">
            <v>0</v>
          </cell>
          <cell r="E497">
            <v>0</v>
          </cell>
          <cell r="F497">
            <v>0</v>
          </cell>
          <cell r="G497">
            <v>0</v>
          </cell>
          <cell r="N497">
            <v>0</v>
          </cell>
          <cell r="P497">
            <v>0</v>
          </cell>
        </row>
        <row r="498">
          <cell r="B498">
            <v>0</v>
          </cell>
          <cell r="D498">
            <v>0</v>
          </cell>
          <cell r="E498">
            <v>0</v>
          </cell>
          <cell r="F498">
            <v>0</v>
          </cell>
          <cell r="G498">
            <v>0</v>
          </cell>
          <cell r="N498">
            <v>0</v>
          </cell>
          <cell r="P498">
            <v>0</v>
          </cell>
        </row>
        <row r="499">
          <cell r="B499">
            <v>0</v>
          </cell>
          <cell r="D499">
            <v>0</v>
          </cell>
          <cell r="E499">
            <v>0</v>
          </cell>
          <cell r="F499">
            <v>0</v>
          </cell>
          <cell r="G499">
            <v>0</v>
          </cell>
          <cell r="N499">
            <v>0</v>
          </cell>
          <cell r="P499">
            <v>0</v>
          </cell>
        </row>
        <row r="500">
          <cell r="B500">
            <v>0</v>
          </cell>
          <cell r="D500">
            <v>0</v>
          </cell>
          <cell r="E500">
            <v>0</v>
          </cell>
          <cell r="F500">
            <v>0</v>
          </cell>
          <cell r="G500">
            <v>0</v>
          </cell>
          <cell r="N500">
            <v>0</v>
          </cell>
          <cell r="P500">
            <v>0</v>
          </cell>
        </row>
        <row r="501">
          <cell r="B501">
            <v>0</v>
          </cell>
          <cell r="D501">
            <v>0</v>
          </cell>
          <cell r="E501">
            <v>0</v>
          </cell>
          <cell r="F501">
            <v>0</v>
          </cell>
          <cell r="G501">
            <v>0</v>
          </cell>
          <cell r="N501">
            <v>0</v>
          </cell>
          <cell r="P501">
            <v>0</v>
          </cell>
        </row>
        <row r="502">
          <cell r="B502">
            <v>0</v>
          </cell>
          <cell r="D502">
            <v>0</v>
          </cell>
          <cell r="E502">
            <v>0</v>
          </cell>
          <cell r="F502">
            <v>0</v>
          </cell>
          <cell r="G502">
            <v>0</v>
          </cell>
          <cell r="N502">
            <v>0</v>
          </cell>
          <cell r="P502">
            <v>0</v>
          </cell>
        </row>
        <row r="503">
          <cell r="B503">
            <v>0</v>
          </cell>
          <cell r="D503">
            <v>0</v>
          </cell>
          <cell r="E503">
            <v>0</v>
          </cell>
          <cell r="F503">
            <v>0</v>
          </cell>
          <cell r="G503">
            <v>0</v>
          </cell>
          <cell r="N503">
            <v>0</v>
          </cell>
          <cell r="P503">
            <v>0</v>
          </cell>
        </row>
        <row r="504">
          <cell r="B504">
            <v>0</v>
          </cell>
          <cell r="D504">
            <v>0</v>
          </cell>
          <cell r="E504">
            <v>0</v>
          </cell>
          <cell r="F504">
            <v>0</v>
          </cell>
          <cell r="G504">
            <v>0</v>
          </cell>
          <cell r="N504">
            <v>0</v>
          </cell>
          <cell r="P504">
            <v>0</v>
          </cell>
        </row>
        <row r="505">
          <cell r="B505">
            <v>0</v>
          </cell>
          <cell r="D505">
            <v>0</v>
          </cell>
          <cell r="E505">
            <v>0</v>
          </cell>
          <cell r="F505">
            <v>0</v>
          </cell>
          <cell r="G505">
            <v>0</v>
          </cell>
          <cell r="N505">
            <v>0</v>
          </cell>
          <cell r="P505">
            <v>0</v>
          </cell>
        </row>
        <row r="506">
          <cell r="B506">
            <v>0</v>
          </cell>
          <cell r="D506">
            <v>0</v>
          </cell>
          <cell r="E506">
            <v>0</v>
          </cell>
          <cell r="F506">
            <v>0</v>
          </cell>
          <cell r="G506">
            <v>0</v>
          </cell>
          <cell r="N506">
            <v>0</v>
          </cell>
          <cell r="P506">
            <v>0</v>
          </cell>
        </row>
        <row r="507">
          <cell r="B507">
            <v>0</v>
          </cell>
          <cell r="D507">
            <v>0</v>
          </cell>
          <cell r="E507">
            <v>0</v>
          </cell>
          <cell r="F507">
            <v>0</v>
          </cell>
          <cell r="G507">
            <v>0</v>
          </cell>
          <cell r="N507">
            <v>0</v>
          </cell>
          <cell r="P507">
            <v>0</v>
          </cell>
        </row>
        <row r="508">
          <cell r="B508">
            <v>0</v>
          </cell>
          <cell r="D508">
            <v>0</v>
          </cell>
          <cell r="E508">
            <v>0</v>
          </cell>
          <cell r="F508">
            <v>0</v>
          </cell>
          <cell r="G508">
            <v>0</v>
          </cell>
          <cell r="N508">
            <v>0</v>
          </cell>
          <cell r="P508">
            <v>0</v>
          </cell>
        </row>
        <row r="509">
          <cell r="B509">
            <v>0</v>
          </cell>
          <cell r="D509">
            <v>0</v>
          </cell>
          <cell r="E509">
            <v>0</v>
          </cell>
          <cell r="F509">
            <v>0</v>
          </cell>
          <cell r="G509">
            <v>0</v>
          </cell>
          <cell r="N509">
            <v>0</v>
          </cell>
          <cell r="P509">
            <v>0</v>
          </cell>
        </row>
        <row r="510">
          <cell r="B510">
            <v>0</v>
          </cell>
          <cell r="D510">
            <v>0</v>
          </cell>
          <cell r="E510">
            <v>0</v>
          </cell>
          <cell r="F510">
            <v>0</v>
          </cell>
          <cell r="G510">
            <v>0</v>
          </cell>
          <cell r="N510">
            <v>0</v>
          </cell>
          <cell r="P510">
            <v>0</v>
          </cell>
        </row>
        <row r="511">
          <cell r="B511">
            <v>0</v>
          </cell>
          <cell r="D511">
            <v>0</v>
          </cell>
          <cell r="E511">
            <v>0</v>
          </cell>
          <cell r="F511">
            <v>0</v>
          </cell>
          <cell r="G511">
            <v>0</v>
          </cell>
          <cell r="N511">
            <v>0</v>
          </cell>
          <cell r="P511">
            <v>0</v>
          </cell>
        </row>
        <row r="512">
          <cell r="B512">
            <v>0</v>
          </cell>
          <cell r="D512">
            <v>0</v>
          </cell>
          <cell r="E512">
            <v>0</v>
          </cell>
          <cell r="F512">
            <v>0</v>
          </cell>
          <cell r="G512">
            <v>0</v>
          </cell>
          <cell r="N512">
            <v>0</v>
          </cell>
          <cell r="P512">
            <v>0</v>
          </cell>
        </row>
        <row r="513">
          <cell r="B513">
            <v>0</v>
          </cell>
          <cell r="D513">
            <v>0</v>
          </cell>
          <cell r="E513">
            <v>0</v>
          </cell>
          <cell r="F513">
            <v>0</v>
          </cell>
          <cell r="G513">
            <v>0</v>
          </cell>
          <cell r="N513">
            <v>0</v>
          </cell>
          <cell r="P513">
            <v>0</v>
          </cell>
        </row>
        <row r="514">
          <cell r="B514">
            <v>0</v>
          </cell>
          <cell r="D514">
            <v>0</v>
          </cell>
          <cell r="E514">
            <v>0</v>
          </cell>
          <cell r="F514">
            <v>0</v>
          </cell>
          <cell r="G514">
            <v>0</v>
          </cell>
          <cell r="N514">
            <v>0</v>
          </cell>
          <cell r="P514">
            <v>0</v>
          </cell>
        </row>
        <row r="515">
          <cell r="B515">
            <v>0</v>
          </cell>
          <cell r="D515">
            <v>0</v>
          </cell>
          <cell r="E515">
            <v>0</v>
          </cell>
          <cell r="F515">
            <v>0</v>
          </cell>
          <cell r="G515">
            <v>0</v>
          </cell>
          <cell r="N515">
            <v>0</v>
          </cell>
          <cell r="P515">
            <v>0</v>
          </cell>
        </row>
        <row r="516">
          <cell r="B516">
            <v>0</v>
          </cell>
          <cell r="D516">
            <v>0</v>
          </cell>
          <cell r="E516">
            <v>0</v>
          </cell>
          <cell r="F516">
            <v>0</v>
          </cell>
          <cell r="G516">
            <v>0</v>
          </cell>
          <cell r="N516">
            <v>0</v>
          </cell>
          <cell r="P516">
            <v>0</v>
          </cell>
        </row>
        <row r="517">
          <cell r="B517">
            <v>0</v>
          </cell>
          <cell r="D517">
            <v>0</v>
          </cell>
          <cell r="E517">
            <v>0</v>
          </cell>
          <cell r="F517">
            <v>0</v>
          </cell>
          <cell r="G517">
            <v>0</v>
          </cell>
          <cell r="N517">
            <v>0</v>
          </cell>
          <cell r="P517">
            <v>0</v>
          </cell>
        </row>
        <row r="518">
          <cell r="B518">
            <v>0</v>
          </cell>
          <cell r="D518">
            <v>0</v>
          </cell>
          <cell r="E518">
            <v>0</v>
          </cell>
          <cell r="F518">
            <v>0</v>
          </cell>
          <cell r="G518">
            <v>0</v>
          </cell>
          <cell r="N518">
            <v>0</v>
          </cell>
          <cell r="P518">
            <v>0</v>
          </cell>
        </row>
        <row r="519">
          <cell r="B519">
            <v>0</v>
          </cell>
          <cell r="D519">
            <v>0</v>
          </cell>
          <cell r="E519">
            <v>0</v>
          </cell>
          <cell r="F519">
            <v>0</v>
          </cell>
          <cell r="G519">
            <v>0</v>
          </cell>
          <cell r="N519">
            <v>0</v>
          </cell>
          <cell r="P519">
            <v>0</v>
          </cell>
        </row>
        <row r="520">
          <cell r="B520">
            <v>0</v>
          </cell>
          <cell r="D520">
            <v>0</v>
          </cell>
          <cell r="E520">
            <v>0</v>
          </cell>
          <cell r="F520">
            <v>0</v>
          </cell>
          <cell r="G520">
            <v>0</v>
          </cell>
          <cell r="N520">
            <v>0</v>
          </cell>
          <cell r="P520">
            <v>0</v>
          </cell>
        </row>
        <row r="521">
          <cell r="B521">
            <v>0</v>
          </cell>
          <cell r="D521">
            <v>0</v>
          </cell>
          <cell r="E521">
            <v>0</v>
          </cell>
          <cell r="F521">
            <v>0</v>
          </cell>
          <cell r="G521">
            <v>0</v>
          </cell>
          <cell r="N521">
            <v>0</v>
          </cell>
          <cell r="P521">
            <v>0</v>
          </cell>
        </row>
        <row r="522">
          <cell r="B522">
            <v>0</v>
          </cell>
          <cell r="D522">
            <v>0</v>
          </cell>
          <cell r="E522">
            <v>0</v>
          </cell>
          <cell r="F522">
            <v>0</v>
          </cell>
          <cell r="G522">
            <v>0</v>
          </cell>
          <cell r="N522">
            <v>0</v>
          </cell>
          <cell r="P522">
            <v>0</v>
          </cell>
        </row>
        <row r="523">
          <cell r="B523">
            <v>0</v>
          </cell>
          <cell r="D523">
            <v>0</v>
          </cell>
          <cell r="E523">
            <v>0</v>
          </cell>
          <cell r="F523">
            <v>0</v>
          </cell>
          <cell r="G523">
            <v>0</v>
          </cell>
          <cell r="N523">
            <v>0</v>
          </cell>
          <cell r="P523">
            <v>0</v>
          </cell>
        </row>
        <row r="524">
          <cell r="B524">
            <v>0</v>
          </cell>
          <cell r="D524">
            <v>0</v>
          </cell>
          <cell r="E524">
            <v>0</v>
          </cell>
          <cell r="F524">
            <v>0</v>
          </cell>
          <cell r="G524">
            <v>0</v>
          </cell>
          <cell r="N524">
            <v>0</v>
          </cell>
          <cell r="P524">
            <v>0</v>
          </cell>
        </row>
        <row r="525">
          <cell r="B525">
            <v>0</v>
          </cell>
          <cell r="D525">
            <v>0</v>
          </cell>
          <cell r="E525">
            <v>0</v>
          </cell>
          <cell r="F525">
            <v>0</v>
          </cell>
          <cell r="G525">
            <v>0</v>
          </cell>
          <cell r="N525">
            <v>0</v>
          </cell>
          <cell r="P525">
            <v>0</v>
          </cell>
        </row>
        <row r="526">
          <cell r="B526">
            <v>0</v>
          </cell>
          <cell r="D526">
            <v>0</v>
          </cell>
          <cell r="E526">
            <v>0</v>
          </cell>
          <cell r="F526">
            <v>0</v>
          </cell>
          <cell r="G526">
            <v>0</v>
          </cell>
          <cell r="N526">
            <v>0</v>
          </cell>
          <cell r="P526">
            <v>0</v>
          </cell>
        </row>
        <row r="527">
          <cell r="B527">
            <v>0</v>
          </cell>
          <cell r="D527">
            <v>0</v>
          </cell>
          <cell r="E527">
            <v>0</v>
          </cell>
          <cell r="F527">
            <v>0</v>
          </cell>
          <cell r="G527">
            <v>0</v>
          </cell>
          <cell r="N527">
            <v>0</v>
          </cell>
          <cell r="P527">
            <v>0</v>
          </cell>
        </row>
        <row r="528">
          <cell r="B528">
            <v>0</v>
          </cell>
          <cell r="D528">
            <v>0</v>
          </cell>
          <cell r="E528">
            <v>0</v>
          </cell>
          <cell r="F528">
            <v>0</v>
          </cell>
          <cell r="G528">
            <v>0</v>
          </cell>
          <cell r="N528">
            <v>0</v>
          </cell>
          <cell r="P528">
            <v>0</v>
          </cell>
        </row>
        <row r="529">
          <cell r="B529">
            <v>0</v>
          </cell>
          <cell r="D529">
            <v>0</v>
          </cell>
          <cell r="E529">
            <v>0</v>
          </cell>
          <cell r="F529">
            <v>0</v>
          </cell>
          <cell r="G529">
            <v>0</v>
          </cell>
          <cell r="N529">
            <v>0</v>
          </cell>
          <cell r="P529">
            <v>0</v>
          </cell>
        </row>
        <row r="530">
          <cell r="B530">
            <v>0</v>
          </cell>
          <cell r="D530">
            <v>0</v>
          </cell>
          <cell r="E530">
            <v>0</v>
          </cell>
          <cell r="F530">
            <v>0</v>
          </cell>
          <cell r="G530">
            <v>0</v>
          </cell>
          <cell r="N530">
            <v>0</v>
          </cell>
          <cell r="P530">
            <v>0</v>
          </cell>
        </row>
        <row r="531">
          <cell r="B531">
            <v>0</v>
          </cell>
          <cell r="D531">
            <v>0</v>
          </cell>
          <cell r="E531">
            <v>0</v>
          </cell>
          <cell r="F531">
            <v>0</v>
          </cell>
          <cell r="G531">
            <v>0</v>
          </cell>
          <cell r="N531">
            <v>0</v>
          </cell>
          <cell r="P531">
            <v>0</v>
          </cell>
        </row>
        <row r="532">
          <cell r="B532">
            <v>0</v>
          </cell>
          <cell r="D532">
            <v>0</v>
          </cell>
          <cell r="E532">
            <v>0</v>
          </cell>
          <cell r="F532">
            <v>0</v>
          </cell>
          <cell r="G532">
            <v>0</v>
          </cell>
          <cell r="N532">
            <v>0</v>
          </cell>
          <cell r="P532">
            <v>0</v>
          </cell>
        </row>
        <row r="533">
          <cell r="B533">
            <v>0</v>
          </cell>
          <cell r="D533">
            <v>0</v>
          </cell>
          <cell r="E533">
            <v>0</v>
          </cell>
          <cell r="F533">
            <v>0</v>
          </cell>
          <cell r="G533">
            <v>0</v>
          </cell>
          <cell r="N533">
            <v>0</v>
          </cell>
          <cell r="P533">
            <v>0</v>
          </cell>
        </row>
        <row r="534">
          <cell r="B534">
            <v>0</v>
          </cell>
          <cell r="D534">
            <v>0</v>
          </cell>
          <cell r="E534">
            <v>0</v>
          </cell>
          <cell r="F534">
            <v>0</v>
          </cell>
          <cell r="G534">
            <v>0</v>
          </cell>
          <cell r="N534">
            <v>0</v>
          </cell>
          <cell r="P534">
            <v>0</v>
          </cell>
        </row>
        <row r="535">
          <cell r="B535">
            <v>0</v>
          </cell>
          <cell r="D535">
            <v>0</v>
          </cell>
          <cell r="E535">
            <v>0</v>
          </cell>
          <cell r="F535">
            <v>0</v>
          </cell>
          <cell r="G535">
            <v>0</v>
          </cell>
          <cell r="N535">
            <v>0</v>
          </cell>
          <cell r="P535">
            <v>0</v>
          </cell>
        </row>
        <row r="536">
          <cell r="B536">
            <v>0</v>
          </cell>
          <cell r="D536">
            <v>0</v>
          </cell>
          <cell r="E536">
            <v>0</v>
          </cell>
          <cell r="F536">
            <v>0</v>
          </cell>
          <cell r="G536">
            <v>0</v>
          </cell>
          <cell r="N536">
            <v>0</v>
          </cell>
          <cell r="P536">
            <v>0</v>
          </cell>
        </row>
        <row r="537">
          <cell r="B537">
            <v>0</v>
          </cell>
          <cell r="D537">
            <v>0</v>
          </cell>
          <cell r="E537">
            <v>0</v>
          </cell>
          <cell r="F537">
            <v>0</v>
          </cell>
          <cell r="G537">
            <v>0</v>
          </cell>
          <cell r="N537">
            <v>0</v>
          </cell>
          <cell r="P537">
            <v>0</v>
          </cell>
        </row>
        <row r="538">
          <cell r="B538">
            <v>0</v>
          </cell>
          <cell r="D538">
            <v>0</v>
          </cell>
          <cell r="E538">
            <v>0</v>
          </cell>
          <cell r="F538">
            <v>0</v>
          </cell>
          <cell r="G538">
            <v>0</v>
          </cell>
          <cell r="N538">
            <v>0</v>
          </cell>
          <cell r="P538">
            <v>0</v>
          </cell>
        </row>
        <row r="539">
          <cell r="B539">
            <v>0</v>
          </cell>
          <cell r="D539">
            <v>0</v>
          </cell>
          <cell r="E539">
            <v>0</v>
          </cell>
          <cell r="F539">
            <v>0</v>
          </cell>
          <cell r="G539">
            <v>0</v>
          </cell>
          <cell r="N539">
            <v>0</v>
          </cell>
          <cell r="P539">
            <v>0</v>
          </cell>
        </row>
        <row r="540">
          <cell r="B540">
            <v>0</v>
          </cell>
          <cell r="D540">
            <v>0</v>
          </cell>
          <cell r="E540">
            <v>0</v>
          </cell>
          <cell r="F540">
            <v>0</v>
          </cell>
          <cell r="G540">
            <v>0</v>
          </cell>
          <cell r="N540">
            <v>0</v>
          </cell>
          <cell r="P540">
            <v>0</v>
          </cell>
        </row>
        <row r="541">
          <cell r="B541">
            <v>0</v>
          </cell>
          <cell r="D541">
            <v>0</v>
          </cell>
          <cell r="E541">
            <v>0</v>
          </cell>
          <cell r="F541">
            <v>0</v>
          </cell>
          <cell r="G541">
            <v>0</v>
          </cell>
          <cell r="N541">
            <v>0</v>
          </cell>
          <cell r="P541">
            <v>0</v>
          </cell>
        </row>
        <row r="542">
          <cell r="B542">
            <v>0</v>
          </cell>
          <cell r="D542">
            <v>0</v>
          </cell>
          <cell r="E542">
            <v>0</v>
          </cell>
          <cell r="F542">
            <v>0</v>
          </cell>
          <cell r="G542">
            <v>0</v>
          </cell>
          <cell r="N542">
            <v>0</v>
          </cell>
          <cell r="P542">
            <v>0</v>
          </cell>
        </row>
        <row r="543">
          <cell r="B543">
            <v>0</v>
          </cell>
          <cell r="D543">
            <v>0</v>
          </cell>
          <cell r="E543">
            <v>0</v>
          </cell>
          <cell r="F543">
            <v>0</v>
          </cell>
          <cell r="G543">
            <v>0</v>
          </cell>
          <cell r="N543">
            <v>0</v>
          </cell>
          <cell r="P543">
            <v>0</v>
          </cell>
        </row>
        <row r="544">
          <cell r="B544">
            <v>0</v>
          </cell>
          <cell r="D544">
            <v>0</v>
          </cell>
          <cell r="E544">
            <v>0</v>
          </cell>
          <cell r="F544">
            <v>0</v>
          </cell>
          <cell r="G544">
            <v>0</v>
          </cell>
          <cell r="N544">
            <v>0</v>
          </cell>
          <cell r="P544">
            <v>0</v>
          </cell>
        </row>
        <row r="545">
          <cell r="B545">
            <v>0</v>
          </cell>
          <cell r="D545">
            <v>0</v>
          </cell>
          <cell r="E545">
            <v>0</v>
          </cell>
          <cell r="F545">
            <v>0</v>
          </cell>
          <cell r="G545">
            <v>0</v>
          </cell>
          <cell r="N545">
            <v>0</v>
          </cell>
          <cell r="P545">
            <v>0</v>
          </cell>
        </row>
        <row r="546">
          <cell r="B546">
            <v>0</v>
          </cell>
          <cell r="D546">
            <v>0</v>
          </cell>
          <cell r="E546">
            <v>0</v>
          </cell>
          <cell r="F546">
            <v>0</v>
          </cell>
          <cell r="G546">
            <v>0</v>
          </cell>
          <cell r="N546">
            <v>0</v>
          </cell>
          <cell r="P546">
            <v>0</v>
          </cell>
        </row>
        <row r="547">
          <cell r="B547">
            <v>0</v>
          </cell>
          <cell r="D547">
            <v>0</v>
          </cell>
          <cell r="E547">
            <v>0</v>
          </cell>
          <cell r="F547">
            <v>0</v>
          </cell>
          <cell r="G547">
            <v>0</v>
          </cell>
          <cell r="N547">
            <v>0</v>
          </cell>
          <cell r="P547">
            <v>0</v>
          </cell>
        </row>
        <row r="548">
          <cell r="B548">
            <v>0</v>
          </cell>
          <cell r="D548">
            <v>0</v>
          </cell>
          <cell r="E548">
            <v>0</v>
          </cell>
          <cell r="F548">
            <v>0</v>
          </cell>
          <cell r="G548">
            <v>0</v>
          </cell>
          <cell r="N548">
            <v>0</v>
          </cell>
          <cell r="P548">
            <v>0</v>
          </cell>
        </row>
        <row r="549">
          <cell r="B549">
            <v>0</v>
          </cell>
          <cell r="D549">
            <v>0</v>
          </cell>
          <cell r="E549">
            <v>0</v>
          </cell>
          <cell r="F549">
            <v>0</v>
          </cell>
          <cell r="G549">
            <v>0</v>
          </cell>
          <cell r="N549">
            <v>0</v>
          </cell>
          <cell r="P549">
            <v>0</v>
          </cell>
        </row>
        <row r="550">
          <cell r="B550">
            <v>0</v>
          </cell>
          <cell r="D550">
            <v>0</v>
          </cell>
          <cell r="E550">
            <v>0</v>
          </cell>
          <cell r="F550">
            <v>0</v>
          </cell>
          <cell r="G550">
            <v>0</v>
          </cell>
          <cell r="N550">
            <v>0</v>
          </cell>
          <cell r="P550">
            <v>0</v>
          </cell>
        </row>
        <row r="551">
          <cell r="B551">
            <v>0</v>
          </cell>
          <cell r="D551">
            <v>0</v>
          </cell>
          <cell r="E551">
            <v>0</v>
          </cell>
          <cell r="F551">
            <v>0</v>
          </cell>
          <cell r="G551">
            <v>0</v>
          </cell>
          <cell r="N551">
            <v>0</v>
          </cell>
          <cell r="P551">
            <v>0</v>
          </cell>
        </row>
        <row r="552">
          <cell r="B552">
            <v>0</v>
          </cell>
          <cell r="D552">
            <v>0</v>
          </cell>
          <cell r="E552">
            <v>0</v>
          </cell>
          <cell r="F552">
            <v>0</v>
          </cell>
          <cell r="G552">
            <v>0</v>
          </cell>
          <cell r="N552">
            <v>0</v>
          </cell>
          <cell r="P552">
            <v>0</v>
          </cell>
        </row>
        <row r="553">
          <cell r="B553">
            <v>0</v>
          </cell>
          <cell r="D553">
            <v>0</v>
          </cell>
          <cell r="E553">
            <v>0</v>
          </cell>
          <cell r="F553">
            <v>0</v>
          </cell>
          <cell r="G553">
            <v>0</v>
          </cell>
          <cell r="N553">
            <v>0</v>
          </cell>
          <cell r="P553">
            <v>0</v>
          </cell>
        </row>
        <row r="554">
          <cell r="B554">
            <v>0</v>
          </cell>
          <cell r="D554">
            <v>0</v>
          </cell>
          <cell r="E554">
            <v>0</v>
          </cell>
          <cell r="F554">
            <v>0</v>
          </cell>
          <cell r="G554">
            <v>0</v>
          </cell>
          <cell r="N554">
            <v>0</v>
          </cell>
          <cell r="P554">
            <v>0</v>
          </cell>
        </row>
        <row r="555">
          <cell r="B555">
            <v>0</v>
          </cell>
          <cell r="D555">
            <v>0</v>
          </cell>
          <cell r="E555">
            <v>0</v>
          </cell>
          <cell r="F555">
            <v>0</v>
          </cell>
          <cell r="G555">
            <v>0</v>
          </cell>
          <cell r="N555">
            <v>0</v>
          </cell>
          <cell r="P555">
            <v>0</v>
          </cell>
        </row>
        <row r="556">
          <cell r="B556">
            <v>0</v>
          </cell>
          <cell r="D556">
            <v>0</v>
          </cell>
          <cell r="E556">
            <v>0</v>
          </cell>
          <cell r="F556">
            <v>0</v>
          </cell>
          <cell r="G556">
            <v>0</v>
          </cell>
          <cell r="N556">
            <v>0</v>
          </cell>
          <cell r="P556">
            <v>0</v>
          </cell>
        </row>
        <row r="557">
          <cell r="B557">
            <v>0</v>
          </cell>
          <cell r="D557">
            <v>0</v>
          </cell>
          <cell r="E557">
            <v>0</v>
          </cell>
          <cell r="F557">
            <v>0</v>
          </cell>
          <cell r="G557">
            <v>0</v>
          </cell>
          <cell r="N557">
            <v>0</v>
          </cell>
          <cell r="P557">
            <v>0</v>
          </cell>
        </row>
        <row r="558">
          <cell r="B558">
            <v>0</v>
          </cell>
          <cell r="D558">
            <v>0</v>
          </cell>
          <cell r="E558">
            <v>0</v>
          </cell>
          <cell r="F558">
            <v>0</v>
          </cell>
          <cell r="G558">
            <v>0</v>
          </cell>
          <cell r="N558">
            <v>0</v>
          </cell>
          <cell r="P558">
            <v>0</v>
          </cell>
        </row>
        <row r="559">
          <cell r="B559">
            <v>0</v>
          </cell>
          <cell r="D559">
            <v>0</v>
          </cell>
          <cell r="E559">
            <v>0</v>
          </cell>
          <cell r="F559">
            <v>0</v>
          </cell>
          <cell r="G559">
            <v>0</v>
          </cell>
          <cell r="N559">
            <v>0</v>
          </cell>
          <cell r="P559">
            <v>0</v>
          </cell>
        </row>
        <row r="560">
          <cell r="B560">
            <v>0</v>
          </cell>
          <cell r="D560">
            <v>0</v>
          </cell>
          <cell r="E560">
            <v>0</v>
          </cell>
          <cell r="F560">
            <v>0</v>
          </cell>
          <cell r="G560">
            <v>0</v>
          </cell>
          <cell r="N560">
            <v>0</v>
          </cell>
          <cell r="P560">
            <v>0</v>
          </cell>
        </row>
        <row r="561">
          <cell r="B561">
            <v>0</v>
          </cell>
          <cell r="D561">
            <v>0</v>
          </cell>
          <cell r="E561">
            <v>0</v>
          </cell>
          <cell r="F561">
            <v>0</v>
          </cell>
          <cell r="G561">
            <v>0</v>
          </cell>
          <cell r="N561">
            <v>0</v>
          </cell>
          <cell r="P561">
            <v>0</v>
          </cell>
        </row>
        <row r="562">
          <cell r="B562">
            <v>0</v>
          </cell>
          <cell r="D562">
            <v>0</v>
          </cell>
          <cell r="E562">
            <v>0</v>
          </cell>
          <cell r="F562">
            <v>0</v>
          </cell>
          <cell r="G562">
            <v>0</v>
          </cell>
          <cell r="N562">
            <v>0</v>
          </cell>
          <cell r="P562">
            <v>0</v>
          </cell>
        </row>
        <row r="563">
          <cell r="B563">
            <v>0</v>
          </cell>
          <cell r="D563">
            <v>0</v>
          </cell>
          <cell r="E563">
            <v>0</v>
          </cell>
          <cell r="F563">
            <v>0</v>
          </cell>
          <cell r="G563">
            <v>0</v>
          </cell>
          <cell r="N563">
            <v>0</v>
          </cell>
          <cell r="P563">
            <v>0</v>
          </cell>
        </row>
        <row r="564">
          <cell r="B564">
            <v>0</v>
          </cell>
          <cell r="D564">
            <v>0</v>
          </cell>
          <cell r="E564">
            <v>0</v>
          </cell>
          <cell r="F564">
            <v>0</v>
          </cell>
          <cell r="G564">
            <v>0</v>
          </cell>
          <cell r="N564">
            <v>0</v>
          </cell>
          <cell r="P564">
            <v>0</v>
          </cell>
        </row>
        <row r="565">
          <cell r="B565">
            <v>0</v>
          </cell>
          <cell r="D565">
            <v>0</v>
          </cell>
          <cell r="E565">
            <v>0</v>
          </cell>
          <cell r="F565">
            <v>0</v>
          </cell>
          <cell r="G565">
            <v>0</v>
          </cell>
          <cell r="N565">
            <v>0</v>
          </cell>
          <cell r="P565">
            <v>0</v>
          </cell>
        </row>
        <row r="566">
          <cell r="B566">
            <v>0</v>
          </cell>
          <cell r="D566">
            <v>0</v>
          </cell>
          <cell r="E566">
            <v>0</v>
          </cell>
          <cell r="F566">
            <v>0</v>
          </cell>
          <cell r="G566">
            <v>0</v>
          </cell>
          <cell r="N566">
            <v>0</v>
          </cell>
          <cell r="P566">
            <v>0</v>
          </cell>
        </row>
        <row r="567">
          <cell r="B567">
            <v>0</v>
          </cell>
          <cell r="D567">
            <v>0</v>
          </cell>
          <cell r="E567">
            <v>0</v>
          </cell>
          <cell r="F567">
            <v>0</v>
          </cell>
          <cell r="G567">
            <v>0</v>
          </cell>
          <cell r="N567">
            <v>0</v>
          </cell>
          <cell r="P567">
            <v>0</v>
          </cell>
        </row>
        <row r="568">
          <cell r="B568">
            <v>0</v>
          </cell>
          <cell r="D568">
            <v>0</v>
          </cell>
          <cell r="E568">
            <v>0</v>
          </cell>
          <cell r="F568">
            <v>0</v>
          </cell>
          <cell r="G568">
            <v>0</v>
          </cell>
          <cell r="N568">
            <v>0</v>
          </cell>
          <cell r="P568">
            <v>0</v>
          </cell>
        </row>
        <row r="569">
          <cell r="B569">
            <v>0</v>
          </cell>
          <cell r="D569">
            <v>0</v>
          </cell>
          <cell r="E569">
            <v>0</v>
          </cell>
          <cell r="F569">
            <v>0</v>
          </cell>
          <cell r="G569">
            <v>0</v>
          </cell>
          <cell r="N569">
            <v>0</v>
          </cell>
          <cell r="P569">
            <v>0</v>
          </cell>
        </row>
        <row r="570">
          <cell r="B570">
            <v>0</v>
          </cell>
          <cell r="D570">
            <v>0</v>
          </cell>
          <cell r="E570">
            <v>0</v>
          </cell>
          <cell r="F570">
            <v>0</v>
          </cell>
          <cell r="G570">
            <v>0</v>
          </cell>
          <cell r="N570">
            <v>0</v>
          </cell>
          <cell r="P570">
            <v>0</v>
          </cell>
        </row>
        <row r="571">
          <cell r="B571">
            <v>0</v>
          </cell>
          <cell r="D571">
            <v>0</v>
          </cell>
          <cell r="E571">
            <v>0</v>
          </cell>
          <cell r="F571">
            <v>0</v>
          </cell>
          <cell r="G571">
            <v>0</v>
          </cell>
          <cell r="N571">
            <v>0</v>
          </cell>
          <cell r="P571">
            <v>0</v>
          </cell>
        </row>
        <row r="572">
          <cell r="B572">
            <v>0</v>
          </cell>
          <cell r="D572">
            <v>0</v>
          </cell>
          <cell r="E572">
            <v>0</v>
          </cell>
          <cell r="F572">
            <v>0</v>
          </cell>
          <cell r="G572">
            <v>0</v>
          </cell>
          <cell r="N572">
            <v>0</v>
          </cell>
          <cell r="P572">
            <v>0</v>
          </cell>
        </row>
        <row r="573">
          <cell r="B573">
            <v>0</v>
          </cell>
          <cell r="D573">
            <v>0</v>
          </cell>
          <cell r="E573">
            <v>0</v>
          </cell>
          <cell r="F573">
            <v>0</v>
          </cell>
          <cell r="G573">
            <v>0</v>
          </cell>
          <cell r="N573">
            <v>0</v>
          </cell>
          <cell r="P573">
            <v>0</v>
          </cell>
        </row>
        <row r="574">
          <cell r="B574">
            <v>0</v>
          </cell>
          <cell r="D574">
            <v>0</v>
          </cell>
          <cell r="E574">
            <v>0</v>
          </cell>
          <cell r="F574">
            <v>0</v>
          </cell>
          <cell r="G574">
            <v>0</v>
          </cell>
          <cell r="N574">
            <v>0</v>
          </cell>
          <cell r="P574">
            <v>0</v>
          </cell>
        </row>
        <row r="575">
          <cell r="B575">
            <v>0</v>
          </cell>
          <cell r="D575">
            <v>0</v>
          </cell>
          <cell r="E575">
            <v>0</v>
          </cell>
          <cell r="F575">
            <v>0</v>
          </cell>
          <cell r="G575">
            <v>0</v>
          </cell>
          <cell r="N575">
            <v>0</v>
          </cell>
          <cell r="P575">
            <v>0</v>
          </cell>
        </row>
        <row r="576">
          <cell r="B576">
            <v>0</v>
          </cell>
          <cell r="D576">
            <v>0</v>
          </cell>
          <cell r="E576">
            <v>0</v>
          </cell>
          <cell r="F576">
            <v>0</v>
          </cell>
          <cell r="G576">
            <v>0</v>
          </cell>
          <cell r="N576">
            <v>0</v>
          </cell>
          <cell r="P576">
            <v>0</v>
          </cell>
        </row>
        <row r="577">
          <cell r="B577">
            <v>0</v>
          </cell>
          <cell r="D577">
            <v>0</v>
          </cell>
          <cell r="E577">
            <v>0</v>
          </cell>
          <cell r="F577">
            <v>0</v>
          </cell>
          <cell r="G577">
            <v>0</v>
          </cell>
          <cell r="N577">
            <v>0</v>
          </cell>
          <cell r="P577">
            <v>0</v>
          </cell>
        </row>
        <row r="578">
          <cell r="B578">
            <v>0</v>
          </cell>
          <cell r="D578">
            <v>0</v>
          </cell>
          <cell r="E578">
            <v>0</v>
          </cell>
          <cell r="F578">
            <v>0</v>
          </cell>
          <cell r="G578">
            <v>0</v>
          </cell>
          <cell r="N578">
            <v>0</v>
          </cell>
          <cell r="P578">
            <v>0</v>
          </cell>
        </row>
        <row r="579">
          <cell r="B579">
            <v>0</v>
          </cell>
          <cell r="D579">
            <v>0</v>
          </cell>
          <cell r="E579">
            <v>0</v>
          </cell>
          <cell r="F579">
            <v>0</v>
          </cell>
          <cell r="G579">
            <v>0</v>
          </cell>
          <cell r="N579">
            <v>0</v>
          </cell>
          <cell r="P579">
            <v>0</v>
          </cell>
        </row>
        <row r="580">
          <cell r="B580">
            <v>0</v>
          </cell>
          <cell r="D580">
            <v>0</v>
          </cell>
          <cell r="E580">
            <v>0</v>
          </cell>
          <cell r="F580">
            <v>0</v>
          </cell>
          <cell r="G580">
            <v>0</v>
          </cell>
          <cell r="N580">
            <v>0</v>
          </cell>
          <cell r="P580">
            <v>0</v>
          </cell>
        </row>
        <row r="581">
          <cell r="B581">
            <v>0</v>
          </cell>
          <cell r="D581">
            <v>0</v>
          </cell>
          <cell r="E581">
            <v>0</v>
          </cell>
          <cell r="F581">
            <v>0</v>
          </cell>
          <cell r="G581">
            <v>0</v>
          </cell>
          <cell r="N581">
            <v>0</v>
          </cell>
          <cell r="P581">
            <v>0</v>
          </cell>
        </row>
        <row r="582">
          <cell r="B582">
            <v>0</v>
          </cell>
          <cell r="D582">
            <v>0</v>
          </cell>
          <cell r="E582">
            <v>0</v>
          </cell>
          <cell r="F582">
            <v>0</v>
          </cell>
          <cell r="G582">
            <v>0</v>
          </cell>
          <cell r="N582">
            <v>0</v>
          </cell>
          <cell r="P582">
            <v>0</v>
          </cell>
        </row>
        <row r="583">
          <cell r="B583">
            <v>0</v>
          </cell>
          <cell r="D583">
            <v>0</v>
          </cell>
          <cell r="E583">
            <v>0</v>
          </cell>
          <cell r="F583">
            <v>0</v>
          </cell>
          <cell r="G583">
            <v>0</v>
          </cell>
          <cell r="N583">
            <v>0</v>
          </cell>
          <cell r="P583">
            <v>0</v>
          </cell>
        </row>
        <row r="584">
          <cell r="B584">
            <v>0</v>
          </cell>
          <cell r="D584">
            <v>0</v>
          </cell>
          <cell r="E584">
            <v>0</v>
          </cell>
          <cell r="F584">
            <v>0</v>
          </cell>
          <cell r="G584">
            <v>0</v>
          </cell>
          <cell r="N584">
            <v>0</v>
          </cell>
          <cell r="P584">
            <v>0</v>
          </cell>
        </row>
        <row r="585">
          <cell r="B585">
            <v>0</v>
          </cell>
          <cell r="D585">
            <v>0</v>
          </cell>
          <cell r="E585">
            <v>0</v>
          </cell>
          <cell r="F585">
            <v>0</v>
          </cell>
          <cell r="G585">
            <v>0</v>
          </cell>
          <cell r="N585">
            <v>0</v>
          </cell>
          <cell r="P585">
            <v>0</v>
          </cell>
        </row>
        <row r="586">
          <cell r="B586">
            <v>0</v>
          </cell>
          <cell r="D586">
            <v>0</v>
          </cell>
          <cell r="E586">
            <v>0</v>
          </cell>
          <cell r="F586">
            <v>0</v>
          </cell>
          <cell r="G586">
            <v>0</v>
          </cell>
          <cell r="N586">
            <v>0</v>
          </cell>
          <cell r="P586">
            <v>0</v>
          </cell>
        </row>
        <row r="587">
          <cell r="B587">
            <v>0</v>
          </cell>
          <cell r="D587">
            <v>0</v>
          </cell>
          <cell r="E587">
            <v>0</v>
          </cell>
          <cell r="F587">
            <v>0</v>
          </cell>
          <cell r="G587">
            <v>0</v>
          </cell>
          <cell r="N587">
            <v>0</v>
          </cell>
          <cell r="P587">
            <v>0</v>
          </cell>
        </row>
        <row r="588">
          <cell r="B588">
            <v>0</v>
          </cell>
          <cell r="D588">
            <v>0</v>
          </cell>
          <cell r="E588">
            <v>0</v>
          </cell>
          <cell r="F588">
            <v>0</v>
          </cell>
          <cell r="G588">
            <v>0</v>
          </cell>
          <cell r="N588">
            <v>0</v>
          </cell>
          <cell r="P588">
            <v>0</v>
          </cell>
        </row>
        <row r="589">
          <cell r="B589">
            <v>0</v>
          </cell>
          <cell r="D589">
            <v>0</v>
          </cell>
          <cell r="E589">
            <v>0</v>
          </cell>
          <cell r="F589">
            <v>0</v>
          </cell>
          <cell r="G589">
            <v>0</v>
          </cell>
          <cell r="N589">
            <v>0</v>
          </cell>
          <cell r="P589">
            <v>0</v>
          </cell>
        </row>
        <row r="590">
          <cell r="B590">
            <v>0</v>
          </cell>
          <cell r="D590">
            <v>0</v>
          </cell>
          <cell r="E590">
            <v>0</v>
          </cell>
          <cell r="F590">
            <v>0</v>
          </cell>
          <cell r="G590">
            <v>0</v>
          </cell>
          <cell r="N590">
            <v>0</v>
          </cell>
          <cell r="P590">
            <v>0</v>
          </cell>
        </row>
        <row r="591">
          <cell r="B591">
            <v>0</v>
          </cell>
          <cell r="D591">
            <v>0</v>
          </cell>
          <cell r="E591">
            <v>0</v>
          </cell>
          <cell r="F591">
            <v>0</v>
          </cell>
          <cell r="G591">
            <v>0</v>
          </cell>
          <cell r="N591">
            <v>0</v>
          </cell>
          <cell r="P591">
            <v>0</v>
          </cell>
        </row>
        <row r="592">
          <cell r="B592">
            <v>0</v>
          </cell>
          <cell r="D592">
            <v>0</v>
          </cell>
          <cell r="E592">
            <v>0</v>
          </cell>
          <cell r="F592">
            <v>0</v>
          </cell>
          <cell r="G592">
            <v>0</v>
          </cell>
          <cell r="N592">
            <v>0</v>
          </cell>
          <cell r="P592">
            <v>0</v>
          </cell>
        </row>
        <row r="593">
          <cell r="B593">
            <v>0</v>
          </cell>
          <cell r="D593">
            <v>0</v>
          </cell>
          <cell r="E593">
            <v>0</v>
          </cell>
          <cell r="F593">
            <v>0</v>
          </cell>
          <cell r="G593">
            <v>0</v>
          </cell>
          <cell r="N593">
            <v>0</v>
          </cell>
          <cell r="P593">
            <v>0</v>
          </cell>
        </row>
        <row r="594">
          <cell r="B594">
            <v>0</v>
          </cell>
          <cell r="D594">
            <v>0</v>
          </cell>
          <cell r="E594">
            <v>0</v>
          </cell>
          <cell r="F594">
            <v>0</v>
          </cell>
          <cell r="G594">
            <v>0</v>
          </cell>
          <cell r="N594">
            <v>0</v>
          </cell>
          <cell r="P594">
            <v>0</v>
          </cell>
        </row>
        <row r="595">
          <cell r="B595">
            <v>0</v>
          </cell>
          <cell r="D595">
            <v>0</v>
          </cell>
          <cell r="E595">
            <v>0</v>
          </cell>
          <cell r="F595">
            <v>0</v>
          </cell>
          <cell r="G595">
            <v>0</v>
          </cell>
          <cell r="N595">
            <v>0</v>
          </cell>
          <cell r="P595">
            <v>0</v>
          </cell>
        </row>
        <row r="596">
          <cell r="B596">
            <v>0</v>
          </cell>
          <cell r="D596">
            <v>0</v>
          </cell>
          <cell r="E596">
            <v>0</v>
          </cell>
          <cell r="F596">
            <v>0</v>
          </cell>
          <cell r="G596">
            <v>0</v>
          </cell>
          <cell r="N596">
            <v>0</v>
          </cell>
          <cell r="P596">
            <v>0</v>
          </cell>
        </row>
        <row r="597">
          <cell r="B597">
            <v>0</v>
          </cell>
          <cell r="D597">
            <v>0</v>
          </cell>
          <cell r="E597">
            <v>0</v>
          </cell>
          <cell r="F597">
            <v>0</v>
          </cell>
          <cell r="G597">
            <v>0</v>
          </cell>
          <cell r="N597">
            <v>0</v>
          </cell>
          <cell r="P597">
            <v>0</v>
          </cell>
        </row>
        <row r="598">
          <cell r="B598">
            <v>0</v>
          </cell>
          <cell r="D598">
            <v>0</v>
          </cell>
          <cell r="E598">
            <v>0</v>
          </cell>
          <cell r="F598">
            <v>0</v>
          </cell>
          <cell r="G598">
            <v>0</v>
          </cell>
          <cell r="N598">
            <v>0</v>
          </cell>
          <cell r="P598">
            <v>0</v>
          </cell>
        </row>
        <row r="599">
          <cell r="B599">
            <v>0</v>
          </cell>
          <cell r="D599">
            <v>0</v>
          </cell>
          <cell r="E599">
            <v>0</v>
          </cell>
          <cell r="F599">
            <v>0</v>
          </cell>
          <cell r="G599">
            <v>0</v>
          </cell>
          <cell r="N599">
            <v>0</v>
          </cell>
          <cell r="P599">
            <v>0</v>
          </cell>
        </row>
        <row r="600">
          <cell r="B600">
            <v>0</v>
          </cell>
          <cell r="D600">
            <v>0</v>
          </cell>
          <cell r="E600">
            <v>0</v>
          </cell>
          <cell r="F600">
            <v>0</v>
          </cell>
          <cell r="G600">
            <v>0</v>
          </cell>
          <cell r="N600">
            <v>0</v>
          </cell>
          <cell r="P600">
            <v>0</v>
          </cell>
        </row>
        <row r="601">
          <cell r="B601">
            <v>0</v>
          </cell>
          <cell r="D601">
            <v>0</v>
          </cell>
          <cell r="E601">
            <v>0</v>
          </cell>
          <cell r="F601">
            <v>0</v>
          </cell>
          <cell r="G601">
            <v>0</v>
          </cell>
          <cell r="N601">
            <v>0</v>
          </cell>
          <cell r="P601">
            <v>0</v>
          </cell>
        </row>
        <row r="602">
          <cell r="B602">
            <v>0</v>
          </cell>
          <cell r="D602">
            <v>0</v>
          </cell>
          <cell r="E602">
            <v>0</v>
          </cell>
          <cell r="F602">
            <v>0</v>
          </cell>
          <cell r="G602">
            <v>0</v>
          </cell>
          <cell r="N602">
            <v>0</v>
          </cell>
          <cell r="P602">
            <v>0</v>
          </cell>
        </row>
        <row r="603">
          <cell r="B603">
            <v>0</v>
          </cell>
          <cell r="D603">
            <v>0</v>
          </cell>
          <cell r="E603">
            <v>0</v>
          </cell>
          <cell r="F603">
            <v>0</v>
          </cell>
          <cell r="G603">
            <v>0</v>
          </cell>
          <cell r="N603">
            <v>0</v>
          </cell>
          <cell r="P603">
            <v>0</v>
          </cell>
        </row>
        <row r="604">
          <cell r="B604">
            <v>0</v>
          </cell>
          <cell r="D604">
            <v>0</v>
          </cell>
          <cell r="E604">
            <v>0</v>
          </cell>
          <cell r="F604">
            <v>0</v>
          </cell>
          <cell r="G604">
            <v>0</v>
          </cell>
          <cell r="N604">
            <v>0</v>
          </cell>
          <cell r="P604">
            <v>0</v>
          </cell>
        </row>
        <row r="605">
          <cell r="B605">
            <v>0</v>
          </cell>
          <cell r="D605">
            <v>0</v>
          </cell>
          <cell r="E605">
            <v>0</v>
          </cell>
          <cell r="F605">
            <v>0</v>
          </cell>
          <cell r="G605">
            <v>0</v>
          </cell>
          <cell r="N605">
            <v>0</v>
          </cell>
          <cell r="P605">
            <v>0</v>
          </cell>
        </row>
        <row r="606">
          <cell r="B606">
            <v>0</v>
          </cell>
          <cell r="D606">
            <v>0</v>
          </cell>
          <cell r="E606">
            <v>0</v>
          </cell>
          <cell r="F606">
            <v>0</v>
          </cell>
          <cell r="G606">
            <v>0</v>
          </cell>
          <cell r="N606">
            <v>0</v>
          </cell>
          <cell r="P606">
            <v>0</v>
          </cell>
        </row>
        <row r="607">
          <cell r="B607">
            <v>0</v>
          </cell>
          <cell r="D607">
            <v>0</v>
          </cell>
          <cell r="E607">
            <v>0</v>
          </cell>
          <cell r="F607">
            <v>0</v>
          </cell>
          <cell r="G607">
            <v>0</v>
          </cell>
          <cell r="N607">
            <v>0</v>
          </cell>
          <cell r="P607">
            <v>0</v>
          </cell>
        </row>
        <row r="608">
          <cell r="B608">
            <v>0</v>
          </cell>
          <cell r="D608">
            <v>0</v>
          </cell>
          <cell r="E608">
            <v>0</v>
          </cell>
          <cell r="F608">
            <v>0</v>
          </cell>
          <cell r="G608">
            <v>0</v>
          </cell>
          <cell r="N608">
            <v>0</v>
          </cell>
          <cell r="P608">
            <v>0</v>
          </cell>
        </row>
        <row r="609">
          <cell r="B609">
            <v>0</v>
          </cell>
          <cell r="D609">
            <v>0</v>
          </cell>
          <cell r="E609">
            <v>0</v>
          </cell>
          <cell r="F609">
            <v>0</v>
          </cell>
          <cell r="G609">
            <v>0</v>
          </cell>
          <cell r="N609">
            <v>0</v>
          </cell>
          <cell r="P609">
            <v>0</v>
          </cell>
        </row>
        <row r="610">
          <cell r="B610">
            <v>0</v>
          </cell>
          <cell r="D610">
            <v>0</v>
          </cell>
          <cell r="E610">
            <v>0</v>
          </cell>
          <cell r="F610">
            <v>0</v>
          </cell>
          <cell r="G610">
            <v>0</v>
          </cell>
          <cell r="N610">
            <v>0</v>
          </cell>
          <cell r="P610">
            <v>0</v>
          </cell>
        </row>
        <row r="611">
          <cell r="B611">
            <v>0</v>
          </cell>
          <cell r="D611">
            <v>0</v>
          </cell>
          <cell r="E611">
            <v>0</v>
          </cell>
          <cell r="F611">
            <v>0</v>
          </cell>
          <cell r="G611">
            <v>0</v>
          </cell>
          <cell r="N611">
            <v>0</v>
          </cell>
          <cell r="P611">
            <v>0</v>
          </cell>
        </row>
        <row r="612">
          <cell r="B612">
            <v>0</v>
          </cell>
          <cell r="D612">
            <v>0</v>
          </cell>
          <cell r="E612">
            <v>0</v>
          </cell>
          <cell r="F612">
            <v>0</v>
          </cell>
          <cell r="G612">
            <v>0</v>
          </cell>
          <cell r="N612">
            <v>0</v>
          </cell>
          <cell r="P612">
            <v>0</v>
          </cell>
        </row>
        <row r="613">
          <cell r="B613">
            <v>0</v>
          </cell>
          <cell r="D613">
            <v>0</v>
          </cell>
          <cell r="E613">
            <v>0</v>
          </cell>
          <cell r="F613">
            <v>0</v>
          </cell>
          <cell r="G613">
            <v>0</v>
          </cell>
          <cell r="N613">
            <v>0</v>
          </cell>
          <cell r="P613">
            <v>0</v>
          </cell>
        </row>
        <row r="614">
          <cell r="B614">
            <v>0</v>
          </cell>
          <cell r="D614">
            <v>0</v>
          </cell>
          <cell r="E614">
            <v>0</v>
          </cell>
          <cell r="F614">
            <v>0</v>
          </cell>
          <cell r="G614">
            <v>0</v>
          </cell>
          <cell r="N614">
            <v>0</v>
          </cell>
          <cell r="P614">
            <v>0</v>
          </cell>
        </row>
        <row r="615">
          <cell r="B615">
            <v>0</v>
          </cell>
          <cell r="D615">
            <v>0</v>
          </cell>
          <cell r="E615">
            <v>0</v>
          </cell>
          <cell r="F615">
            <v>0</v>
          </cell>
          <cell r="G615">
            <v>0</v>
          </cell>
          <cell r="N615">
            <v>0</v>
          </cell>
          <cell r="P615">
            <v>0</v>
          </cell>
        </row>
        <row r="616">
          <cell r="B616">
            <v>0</v>
          </cell>
          <cell r="D616">
            <v>0</v>
          </cell>
          <cell r="E616">
            <v>0</v>
          </cell>
          <cell r="F616">
            <v>0</v>
          </cell>
          <cell r="G616">
            <v>0</v>
          </cell>
          <cell r="N616">
            <v>0</v>
          </cell>
          <cell r="P616">
            <v>0</v>
          </cell>
        </row>
        <row r="617">
          <cell r="B617">
            <v>0</v>
          </cell>
          <cell r="D617">
            <v>0</v>
          </cell>
          <cell r="E617">
            <v>0</v>
          </cell>
          <cell r="F617">
            <v>0</v>
          </cell>
          <cell r="G617">
            <v>0</v>
          </cell>
          <cell r="N617">
            <v>0</v>
          </cell>
          <cell r="P617">
            <v>0</v>
          </cell>
        </row>
        <row r="618">
          <cell r="B618">
            <v>0</v>
          </cell>
          <cell r="D618">
            <v>0</v>
          </cell>
          <cell r="E618">
            <v>0</v>
          </cell>
          <cell r="F618">
            <v>0</v>
          </cell>
          <cell r="G618">
            <v>0</v>
          </cell>
          <cell r="N618">
            <v>0</v>
          </cell>
          <cell r="P618">
            <v>0</v>
          </cell>
        </row>
        <row r="619">
          <cell r="B619">
            <v>0</v>
          </cell>
          <cell r="D619">
            <v>0</v>
          </cell>
          <cell r="E619">
            <v>0</v>
          </cell>
          <cell r="F619">
            <v>0</v>
          </cell>
          <cell r="G619">
            <v>0</v>
          </cell>
          <cell r="N619">
            <v>0</v>
          </cell>
          <cell r="P619">
            <v>0</v>
          </cell>
        </row>
        <row r="620">
          <cell r="B620">
            <v>0</v>
          </cell>
          <cell r="D620">
            <v>0</v>
          </cell>
          <cell r="E620">
            <v>0</v>
          </cell>
          <cell r="F620">
            <v>0</v>
          </cell>
          <cell r="G620">
            <v>0</v>
          </cell>
          <cell r="N620">
            <v>0</v>
          </cell>
          <cell r="P620">
            <v>0</v>
          </cell>
        </row>
        <row r="621">
          <cell r="B621">
            <v>0</v>
          </cell>
          <cell r="D621">
            <v>0</v>
          </cell>
          <cell r="E621">
            <v>0</v>
          </cell>
          <cell r="F621">
            <v>0</v>
          </cell>
          <cell r="G621">
            <v>0</v>
          </cell>
          <cell r="N621">
            <v>0</v>
          </cell>
          <cell r="P621">
            <v>0</v>
          </cell>
        </row>
        <row r="622">
          <cell r="B622">
            <v>0</v>
          </cell>
          <cell r="D622">
            <v>0</v>
          </cell>
          <cell r="E622">
            <v>0</v>
          </cell>
          <cell r="F622">
            <v>0</v>
          </cell>
          <cell r="G622">
            <v>0</v>
          </cell>
          <cell r="N622">
            <v>0</v>
          </cell>
          <cell r="P622">
            <v>0</v>
          </cell>
        </row>
        <row r="623">
          <cell r="B623">
            <v>0</v>
          </cell>
          <cell r="D623">
            <v>0</v>
          </cell>
          <cell r="E623">
            <v>0</v>
          </cell>
          <cell r="F623">
            <v>0</v>
          </cell>
          <cell r="G623">
            <v>0</v>
          </cell>
          <cell r="N623">
            <v>0</v>
          </cell>
          <cell r="P623">
            <v>0</v>
          </cell>
        </row>
        <row r="624">
          <cell r="B624">
            <v>0</v>
          </cell>
          <cell r="D624">
            <v>0</v>
          </cell>
          <cell r="E624">
            <v>0</v>
          </cell>
          <cell r="F624">
            <v>0</v>
          </cell>
          <cell r="G624">
            <v>0</v>
          </cell>
          <cell r="N624">
            <v>0</v>
          </cell>
          <cell r="P624">
            <v>0</v>
          </cell>
        </row>
        <row r="625">
          <cell r="B625">
            <v>0</v>
          </cell>
          <cell r="D625">
            <v>0</v>
          </cell>
          <cell r="E625">
            <v>0</v>
          </cell>
          <cell r="F625">
            <v>0</v>
          </cell>
          <cell r="G625">
            <v>0</v>
          </cell>
          <cell r="N625">
            <v>0</v>
          </cell>
          <cell r="P625">
            <v>0</v>
          </cell>
        </row>
        <row r="626">
          <cell r="B626">
            <v>0</v>
          </cell>
          <cell r="D626">
            <v>0</v>
          </cell>
          <cell r="E626">
            <v>0</v>
          </cell>
          <cell r="F626">
            <v>0</v>
          </cell>
          <cell r="G626">
            <v>0</v>
          </cell>
          <cell r="N626">
            <v>0</v>
          </cell>
          <cell r="P626">
            <v>0</v>
          </cell>
        </row>
        <row r="627">
          <cell r="B627">
            <v>0</v>
          </cell>
          <cell r="D627">
            <v>0</v>
          </cell>
          <cell r="E627">
            <v>0</v>
          </cell>
          <cell r="F627">
            <v>0</v>
          </cell>
          <cell r="G627">
            <v>0</v>
          </cell>
          <cell r="N627">
            <v>0</v>
          </cell>
          <cell r="P627">
            <v>0</v>
          </cell>
        </row>
        <row r="628">
          <cell r="B628">
            <v>0</v>
          </cell>
          <cell r="D628">
            <v>0</v>
          </cell>
          <cell r="E628">
            <v>0</v>
          </cell>
          <cell r="F628">
            <v>0</v>
          </cell>
          <cell r="G628">
            <v>0</v>
          </cell>
          <cell r="N628">
            <v>0</v>
          </cell>
          <cell r="P628">
            <v>0</v>
          </cell>
        </row>
        <row r="629">
          <cell r="B629">
            <v>0</v>
          </cell>
          <cell r="D629">
            <v>0</v>
          </cell>
          <cell r="E629">
            <v>0</v>
          </cell>
          <cell r="F629">
            <v>0</v>
          </cell>
          <cell r="G629">
            <v>0</v>
          </cell>
          <cell r="N629">
            <v>0</v>
          </cell>
          <cell r="P629">
            <v>0</v>
          </cell>
        </row>
        <row r="630">
          <cell r="B630">
            <v>0</v>
          </cell>
          <cell r="D630">
            <v>0</v>
          </cell>
          <cell r="E630">
            <v>0</v>
          </cell>
          <cell r="F630">
            <v>0</v>
          </cell>
          <cell r="G630">
            <v>0</v>
          </cell>
          <cell r="N630">
            <v>0</v>
          </cell>
          <cell r="P630">
            <v>0</v>
          </cell>
        </row>
        <row r="631">
          <cell r="B631">
            <v>0</v>
          </cell>
          <cell r="D631">
            <v>0</v>
          </cell>
          <cell r="E631">
            <v>0</v>
          </cell>
          <cell r="F631">
            <v>0</v>
          </cell>
          <cell r="G631">
            <v>0</v>
          </cell>
          <cell r="N631">
            <v>0</v>
          </cell>
          <cell r="P631">
            <v>0</v>
          </cell>
        </row>
        <row r="632">
          <cell r="B632">
            <v>0</v>
          </cell>
          <cell r="D632">
            <v>0</v>
          </cell>
          <cell r="E632">
            <v>0</v>
          </cell>
          <cell r="F632">
            <v>0</v>
          </cell>
          <cell r="G632">
            <v>0</v>
          </cell>
          <cell r="N632">
            <v>0</v>
          </cell>
          <cell r="P632">
            <v>0</v>
          </cell>
        </row>
        <row r="633">
          <cell r="B633">
            <v>0</v>
          </cell>
          <cell r="D633">
            <v>0</v>
          </cell>
          <cell r="E633">
            <v>0</v>
          </cell>
          <cell r="F633">
            <v>0</v>
          </cell>
          <cell r="G633">
            <v>0</v>
          </cell>
          <cell r="N633">
            <v>0</v>
          </cell>
          <cell r="P633">
            <v>0</v>
          </cell>
        </row>
        <row r="634">
          <cell r="B634">
            <v>0</v>
          </cell>
          <cell r="D634">
            <v>0</v>
          </cell>
          <cell r="E634">
            <v>0</v>
          </cell>
          <cell r="F634">
            <v>0</v>
          </cell>
          <cell r="G634">
            <v>0</v>
          </cell>
          <cell r="N634">
            <v>0</v>
          </cell>
          <cell r="P634">
            <v>0</v>
          </cell>
        </row>
        <row r="635">
          <cell r="B635">
            <v>0</v>
          </cell>
          <cell r="D635">
            <v>0</v>
          </cell>
          <cell r="E635">
            <v>0</v>
          </cell>
          <cell r="F635">
            <v>0</v>
          </cell>
          <cell r="G635">
            <v>0</v>
          </cell>
          <cell r="N635">
            <v>0</v>
          </cell>
          <cell r="P635">
            <v>0</v>
          </cell>
        </row>
        <row r="636">
          <cell r="B636">
            <v>0</v>
          </cell>
          <cell r="D636">
            <v>0</v>
          </cell>
          <cell r="E636">
            <v>0</v>
          </cell>
          <cell r="F636">
            <v>0</v>
          </cell>
          <cell r="G636">
            <v>0</v>
          </cell>
          <cell r="N636">
            <v>0</v>
          </cell>
          <cell r="P636">
            <v>0</v>
          </cell>
        </row>
        <row r="637">
          <cell r="B637">
            <v>0</v>
          </cell>
          <cell r="D637">
            <v>0</v>
          </cell>
          <cell r="E637">
            <v>0</v>
          </cell>
          <cell r="F637">
            <v>0</v>
          </cell>
          <cell r="G637">
            <v>0</v>
          </cell>
          <cell r="N637">
            <v>0</v>
          </cell>
          <cell r="P637">
            <v>0</v>
          </cell>
        </row>
        <row r="638">
          <cell r="B638">
            <v>0</v>
          </cell>
          <cell r="D638">
            <v>0</v>
          </cell>
          <cell r="E638">
            <v>0</v>
          </cell>
          <cell r="F638">
            <v>0</v>
          </cell>
          <cell r="G638">
            <v>0</v>
          </cell>
          <cell r="N638">
            <v>0</v>
          </cell>
          <cell r="P638">
            <v>0</v>
          </cell>
        </row>
        <row r="639">
          <cell r="B639">
            <v>0</v>
          </cell>
          <cell r="D639">
            <v>0</v>
          </cell>
          <cell r="E639">
            <v>0</v>
          </cell>
          <cell r="F639">
            <v>0</v>
          </cell>
          <cell r="G639">
            <v>0</v>
          </cell>
          <cell r="N639">
            <v>0</v>
          </cell>
          <cell r="P639">
            <v>0</v>
          </cell>
        </row>
        <row r="640">
          <cell r="B640">
            <v>0</v>
          </cell>
          <cell r="D640">
            <v>0</v>
          </cell>
          <cell r="E640">
            <v>0</v>
          </cell>
          <cell r="F640">
            <v>0</v>
          </cell>
          <cell r="G640">
            <v>0</v>
          </cell>
          <cell r="N640">
            <v>0</v>
          </cell>
          <cell r="P640">
            <v>0</v>
          </cell>
        </row>
        <row r="641">
          <cell r="B641">
            <v>0</v>
          </cell>
          <cell r="D641">
            <v>0</v>
          </cell>
          <cell r="E641">
            <v>0</v>
          </cell>
          <cell r="F641">
            <v>0</v>
          </cell>
          <cell r="G641">
            <v>0</v>
          </cell>
          <cell r="N641">
            <v>0</v>
          </cell>
          <cell r="P641">
            <v>0</v>
          </cell>
        </row>
        <row r="642">
          <cell r="B642">
            <v>0</v>
          </cell>
          <cell r="D642">
            <v>0</v>
          </cell>
          <cell r="E642">
            <v>0</v>
          </cell>
          <cell r="F642">
            <v>0</v>
          </cell>
          <cell r="G642">
            <v>0</v>
          </cell>
          <cell r="N642">
            <v>0</v>
          </cell>
          <cell r="P642">
            <v>0</v>
          </cell>
        </row>
        <row r="643">
          <cell r="B643">
            <v>0</v>
          </cell>
          <cell r="D643">
            <v>0</v>
          </cell>
          <cell r="E643">
            <v>0</v>
          </cell>
          <cell r="F643">
            <v>0</v>
          </cell>
          <cell r="G643">
            <v>0</v>
          </cell>
          <cell r="N643">
            <v>0</v>
          </cell>
          <cell r="P643">
            <v>0</v>
          </cell>
        </row>
        <row r="644">
          <cell r="B644">
            <v>0</v>
          </cell>
          <cell r="D644">
            <v>0</v>
          </cell>
          <cell r="E644">
            <v>0</v>
          </cell>
          <cell r="F644">
            <v>0</v>
          </cell>
          <cell r="G644">
            <v>0</v>
          </cell>
          <cell r="N644">
            <v>0</v>
          </cell>
          <cell r="P644">
            <v>0</v>
          </cell>
        </row>
        <row r="645">
          <cell r="B645">
            <v>0</v>
          </cell>
          <cell r="D645">
            <v>0</v>
          </cell>
          <cell r="E645">
            <v>0</v>
          </cell>
          <cell r="F645">
            <v>0</v>
          </cell>
          <cell r="G645">
            <v>0</v>
          </cell>
          <cell r="N645">
            <v>0</v>
          </cell>
          <cell r="P645">
            <v>0</v>
          </cell>
        </row>
        <row r="646">
          <cell r="B646">
            <v>0</v>
          </cell>
          <cell r="D646">
            <v>0</v>
          </cell>
          <cell r="E646">
            <v>0</v>
          </cell>
          <cell r="F646">
            <v>0</v>
          </cell>
          <cell r="G646">
            <v>0</v>
          </cell>
          <cell r="N646">
            <v>0</v>
          </cell>
          <cell r="P646">
            <v>0</v>
          </cell>
        </row>
        <row r="647">
          <cell r="B647">
            <v>0</v>
          </cell>
          <cell r="D647">
            <v>0</v>
          </cell>
          <cell r="E647">
            <v>0</v>
          </cell>
          <cell r="F647">
            <v>0</v>
          </cell>
          <cell r="G647">
            <v>0</v>
          </cell>
          <cell r="N647">
            <v>0</v>
          </cell>
          <cell r="P647">
            <v>0</v>
          </cell>
        </row>
        <row r="648">
          <cell r="B648">
            <v>0</v>
          </cell>
          <cell r="D648">
            <v>0</v>
          </cell>
          <cell r="E648">
            <v>0</v>
          </cell>
          <cell r="F648">
            <v>0</v>
          </cell>
          <cell r="G648">
            <v>0</v>
          </cell>
          <cell r="N648">
            <v>0</v>
          </cell>
          <cell r="P648">
            <v>0</v>
          </cell>
        </row>
        <row r="649">
          <cell r="B649">
            <v>0</v>
          </cell>
          <cell r="D649">
            <v>0</v>
          </cell>
          <cell r="E649">
            <v>0</v>
          </cell>
          <cell r="F649">
            <v>0</v>
          </cell>
          <cell r="G649">
            <v>0</v>
          </cell>
          <cell r="N649">
            <v>0</v>
          </cell>
          <cell r="P649">
            <v>0</v>
          </cell>
        </row>
        <row r="650">
          <cell r="B650">
            <v>0</v>
          </cell>
          <cell r="D650">
            <v>0</v>
          </cell>
          <cell r="E650">
            <v>0</v>
          </cell>
          <cell r="F650">
            <v>0</v>
          </cell>
          <cell r="G650">
            <v>0</v>
          </cell>
          <cell r="N650">
            <v>0</v>
          </cell>
          <cell r="P650">
            <v>0</v>
          </cell>
        </row>
        <row r="651">
          <cell r="B651">
            <v>0</v>
          </cell>
          <cell r="D651">
            <v>0</v>
          </cell>
          <cell r="E651">
            <v>0</v>
          </cell>
          <cell r="F651">
            <v>0</v>
          </cell>
          <cell r="G651">
            <v>0</v>
          </cell>
          <cell r="N651">
            <v>0</v>
          </cell>
          <cell r="P651">
            <v>0</v>
          </cell>
        </row>
        <row r="652">
          <cell r="B652">
            <v>0</v>
          </cell>
          <cell r="D652">
            <v>0</v>
          </cell>
          <cell r="E652">
            <v>0</v>
          </cell>
          <cell r="F652">
            <v>0</v>
          </cell>
          <cell r="G652">
            <v>0</v>
          </cell>
          <cell r="N652">
            <v>0</v>
          </cell>
          <cell r="P652">
            <v>0</v>
          </cell>
        </row>
        <row r="653">
          <cell r="B653">
            <v>0</v>
          </cell>
          <cell r="D653">
            <v>0</v>
          </cell>
          <cell r="E653">
            <v>0</v>
          </cell>
          <cell r="F653">
            <v>0</v>
          </cell>
          <cell r="G653">
            <v>0</v>
          </cell>
          <cell r="N653">
            <v>0</v>
          </cell>
          <cell r="P653">
            <v>0</v>
          </cell>
        </row>
        <row r="654">
          <cell r="B654">
            <v>0</v>
          </cell>
          <cell r="D654">
            <v>0</v>
          </cell>
          <cell r="E654">
            <v>0</v>
          </cell>
          <cell r="F654">
            <v>0</v>
          </cell>
          <cell r="G654">
            <v>0</v>
          </cell>
          <cell r="N654">
            <v>0</v>
          </cell>
          <cell r="P654">
            <v>0</v>
          </cell>
        </row>
        <row r="655">
          <cell r="B655">
            <v>0</v>
          </cell>
          <cell r="D655">
            <v>0</v>
          </cell>
          <cell r="E655">
            <v>0</v>
          </cell>
          <cell r="F655">
            <v>0</v>
          </cell>
          <cell r="G655">
            <v>0</v>
          </cell>
          <cell r="N655">
            <v>0</v>
          </cell>
          <cell r="P655">
            <v>0</v>
          </cell>
        </row>
        <row r="656">
          <cell r="B656">
            <v>0</v>
          </cell>
          <cell r="D656">
            <v>0</v>
          </cell>
          <cell r="E656">
            <v>0</v>
          </cell>
          <cell r="F656">
            <v>0</v>
          </cell>
          <cell r="G656">
            <v>0</v>
          </cell>
          <cell r="N656">
            <v>0</v>
          </cell>
          <cell r="P656">
            <v>0</v>
          </cell>
        </row>
        <row r="657">
          <cell r="B657">
            <v>0</v>
          </cell>
          <cell r="D657">
            <v>0</v>
          </cell>
          <cell r="E657">
            <v>0</v>
          </cell>
          <cell r="F657">
            <v>0</v>
          </cell>
          <cell r="G657">
            <v>0</v>
          </cell>
          <cell r="N657">
            <v>0</v>
          </cell>
          <cell r="P657">
            <v>0</v>
          </cell>
        </row>
        <row r="658">
          <cell r="B658">
            <v>0</v>
          </cell>
          <cell r="D658">
            <v>0</v>
          </cell>
          <cell r="E658">
            <v>0</v>
          </cell>
          <cell r="F658">
            <v>0</v>
          </cell>
          <cell r="G658">
            <v>0</v>
          </cell>
          <cell r="N658">
            <v>0</v>
          </cell>
          <cell r="P658">
            <v>0</v>
          </cell>
        </row>
        <row r="659">
          <cell r="B659">
            <v>0</v>
          </cell>
          <cell r="D659">
            <v>0</v>
          </cell>
          <cell r="E659">
            <v>0</v>
          </cell>
          <cell r="F659">
            <v>0</v>
          </cell>
          <cell r="G659">
            <v>0</v>
          </cell>
          <cell r="N659">
            <v>0</v>
          </cell>
          <cell r="P659">
            <v>0</v>
          </cell>
        </row>
        <row r="660">
          <cell r="B660">
            <v>0</v>
          </cell>
          <cell r="D660">
            <v>0</v>
          </cell>
          <cell r="E660">
            <v>0</v>
          </cell>
          <cell r="F660">
            <v>0</v>
          </cell>
          <cell r="G660">
            <v>0</v>
          </cell>
          <cell r="N660">
            <v>0</v>
          </cell>
          <cell r="P660">
            <v>0</v>
          </cell>
        </row>
        <row r="661">
          <cell r="B661">
            <v>0</v>
          </cell>
          <cell r="D661">
            <v>0</v>
          </cell>
          <cell r="E661">
            <v>0</v>
          </cell>
          <cell r="F661">
            <v>0</v>
          </cell>
          <cell r="G661">
            <v>0</v>
          </cell>
          <cell r="N661">
            <v>0</v>
          </cell>
          <cell r="P661">
            <v>0</v>
          </cell>
        </row>
        <row r="662">
          <cell r="B662">
            <v>0</v>
          </cell>
          <cell r="D662">
            <v>0</v>
          </cell>
          <cell r="E662">
            <v>0</v>
          </cell>
          <cell r="F662">
            <v>0</v>
          </cell>
          <cell r="G662">
            <v>0</v>
          </cell>
          <cell r="N662">
            <v>0</v>
          </cell>
          <cell r="P662">
            <v>0</v>
          </cell>
        </row>
        <row r="663">
          <cell r="B663">
            <v>0</v>
          </cell>
          <cell r="D663">
            <v>0</v>
          </cell>
          <cell r="E663">
            <v>0</v>
          </cell>
          <cell r="F663">
            <v>0</v>
          </cell>
          <cell r="G663">
            <v>0</v>
          </cell>
          <cell r="N663">
            <v>0</v>
          </cell>
          <cell r="P663">
            <v>0</v>
          </cell>
        </row>
        <row r="664">
          <cell r="B664">
            <v>0</v>
          </cell>
          <cell r="D664">
            <v>0</v>
          </cell>
          <cell r="E664">
            <v>0</v>
          </cell>
          <cell r="F664">
            <v>0</v>
          </cell>
          <cell r="G664">
            <v>0</v>
          </cell>
          <cell r="N664">
            <v>0</v>
          </cell>
          <cell r="P664">
            <v>0</v>
          </cell>
        </row>
        <row r="665">
          <cell r="B665">
            <v>0</v>
          </cell>
          <cell r="D665">
            <v>0</v>
          </cell>
          <cell r="E665">
            <v>0</v>
          </cell>
          <cell r="F665">
            <v>0</v>
          </cell>
          <cell r="G665">
            <v>0</v>
          </cell>
          <cell r="N665">
            <v>0</v>
          </cell>
          <cell r="P665">
            <v>0</v>
          </cell>
        </row>
        <row r="666">
          <cell r="B666">
            <v>0</v>
          </cell>
          <cell r="D666">
            <v>0</v>
          </cell>
          <cell r="E666">
            <v>0</v>
          </cell>
          <cell r="F666">
            <v>0</v>
          </cell>
          <cell r="G666">
            <v>0</v>
          </cell>
          <cell r="N666">
            <v>0</v>
          </cell>
          <cell r="P666">
            <v>0</v>
          </cell>
        </row>
        <row r="667">
          <cell r="B667">
            <v>0</v>
          </cell>
          <cell r="D667">
            <v>0</v>
          </cell>
          <cell r="E667">
            <v>0</v>
          </cell>
          <cell r="F667">
            <v>0</v>
          </cell>
          <cell r="G667">
            <v>0</v>
          </cell>
          <cell r="N667">
            <v>0</v>
          </cell>
          <cell r="P667">
            <v>0</v>
          </cell>
        </row>
        <row r="668">
          <cell r="B668">
            <v>0</v>
          </cell>
          <cell r="D668">
            <v>0</v>
          </cell>
          <cell r="E668">
            <v>0</v>
          </cell>
          <cell r="F668">
            <v>0</v>
          </cell>
          <cell r="G668">
            <v>0</v>
          </cell>
          <cell r="N668">
            <v>0</v>
          </cell>
          <cell r="P668">
            <v>0</v>
          </cell>
        </row>
        <row r="669">
          <cell r="B669">
            <v>0</v>
          </cell>
          <cell r="D669">
            <v>0</v>
          </cell>
          <cell r="E669">
            <v>0</v>
          </cell>
          <cell r="F669">
            <v>0</v>
          </cell>
          <cell r="G669">
            <v>0</v>
          </cell>
          <cell r="N669">
            <v>0</v>
          </cell>
          <cell r="P669">
            <v>0</v>
          </cell>
        </row>
        <row r="670">
          <cell r="B670">
            <v>0</v>
          </cell>
          <cell r="D670">
            <v>0</v>
          </cell>
          <cell r="E670">
            <v>0</v>
          </cell>
          <cell r="F670">
            <v>0</v>
          </cell>
          <cell r="G670">
            <v>0</v>
          </cell>
          <cell r="N670">
            <v>0</v>
          </cell>
          <cell r="P670">
            <v>0</v>
          </cell>
        </row>
        <row r="671">
          <cell r="B671">
            <v>0</v>
          </cell>
          <cell r="D671">
            <v>0</v>
          </cell>
          <cell r="E671">
            <v>0</v>
          </cell>
          <cell r="F671">
            <v>0</v>
          </cell>
          <cell r="G671">
            <v>0</v>
          </cell>
          <cell r="N671">
            <v>0</v>
          </cell>
          <cell r="P671">
            <v>0</v>
          </cell>
        </row>
        <row r="672">
          <cell r="B672">
            <v>0</v>
          </cell>
          <cell r="D672">
            <v>0</v>
          </cell>
          <cell r="E672">
            <v>0</v>
          </cell>
          <cell r="F672">
            <v>0</v>
          </cell>
          <cell r="G672">
            <v>0</v>
          </cell>
          <cell r="N672">
            <v>0</v>
          </cell>
          <cell r="P672">
            <v>0</v>
          </cell>
        </row>
        <row r="673">
          <cell r="B673">
            <v>0</v>
          </cell>
          <cell r="D673">
            <v>0</v>
          </cell>
          <cell r="E673">
            <v>0</v>
          </cell>
          <cell r="F673">
            <v>0</v>
          </cell>
          <cell r="G673">
            <v>0</v>
          </cell>
          <cell r="N673">
            <v>0</v>
          </cell>
          <cell r="P673">
            <v>0</v>
          </cell>
        </row>
        <row r="674">
          <cell r="B674">
            <v>0</v>
          </cell>
          <cell r="D674">
            <v>0</v>
          </cell>
          <cell r="E674">
            <v>0</v>
          </cell>
          <cell r="F674">
            <v>0</v>
          </cell>
          <cell r="G674">
            <v>0</v>
          </cell>
          <cell r="N674">
            <v>0</v>
          </cell>
          <cell r="P674">
            <v>0</v>
          </cell>
        </row>
        <row r="675">
          <cell r="B675">
            <v>0</v>
          </cell>
          <cell r="D675">
            <v>0</v>
          </cell>
          <cell r="E675">
            <v>0</v>
          </cell>
          <cell r="F675">
            <v>0</v>
          </cell>
          <cell r="G675">
            <v>0</v>
          </cell>
          <cell r="N675">
            <v>0</v>
          </cell>
          <cell r="P675">
            <v>0</v>
          </cell>
        </row>
        <row r="676">
          <cell r="B676">
            <v>0</v>
          </cell>
          <cell r="D676">
            <v>0</v>
          </cell>
          <cell r="E676">
            <v>0</v>
          </cell>
          <cell r="F676">
            <v>0</v>
          </cell>
          <cell r="G676">
            <v>0</v>
          </cell>
          <cell r="N676">
            <v>0</v>
          </cell>
          <cell r="P676">
            <v>0</v>
          </cell>
        </row>
        <row r="677">
          <cell r="B677">
            <v>0</v>
          </cell>
          <cell r="D677">
            <v>0</v>
          </cell>
          <cell r="E677">
            <v>0</v>
          </cell>
          <cell r="F677">
            <v>0</v>
          </cell>
          <cell r="G677">
            <v>0</v>
          </cell>
          <cell r="N677">
            <v>0</v>
          </cell>
          <cell r="P677">
            <v>0</v>
          </cell>
        </row>
        <row r="678">
          <cell r="B678">
            <v>0</v>
          </cell>
          <cell r="D678">
            <v>0</v>
          </cell>
          <cell r="E678">
            <v>0</v>
          </cell>
          <cell r="F678">
            <v>0</v>
          </cell>
          <cell r="G678">
            <v>0</v>
          </cell>
          <cell r="N678">
            <v>0</v>
          </cell>
          <cell r="P678">
            <v>0</v>
          </cell>
        </row>
        <row r="679">
          <cell r="B679">
            <v>0</v>
          </cell>
          <cell r="D679">
            <v>0</v>
          </cell>
          <cell r="E679">
            <v>0</v>
          </cell>
          <cell r="F679">
            <v>0</v>
          </cell>
          <cell r="G679">
            <v>0</v>
          </cell>
          <cell r="N679">
            <v>0</v>
          </cell>
          <cell r="P679">
            <v>0</v>
          </cell>
        </row>
        <row r="680">
          <cell r="B680">
            <v>0</v>
          </cell>
          <cell r="D680">
            <v>0</v>
          </cell>
          <cell r="E680">
            <v>0</v>
          </cell>
          <cell r="F680">
            <v>0</v>
          </cell>
          <cell r="G680">
            <v>0</v>
          </cell>
          <cell r="N680">
            <v>0</v>
          </cell>
          <cell r="P680">
            <v>0</v>
          </cell>
        </row>
        <row r="681">
          <cell r="B681">
            <v>0</v>
          </cell>
          <cell r="D681">
            <v>0</v>
          </cell>
          <cell r="E681">
            <v>0</v>
          </cell>
          <cell r="F681">
            <v>0</v>
          </cell>
          <cell r="G681">
            <v>0</v>
          </cell>
          <cell r="N681">
            <v>0</v>
          </cell>
          <cell r="P681">
            <v>0</v>
          </cell>
        </row>
        <row r="682">
          <cell r="B682">
            <v>0</v>
          </cell>
          <cell r="D682">
            <v>0</v>
          </cell>
          <cell r="E682">
            <v>0</v>
          </cell>
          <cell r="F682">
            <v>0</v>
          </cell>
          <cell r="G682">
            <v>0</v>
          </cell>
          <cell r="N682">
            <v>0</v>
          </cell>
          <cell r="P682">
            <v>0</v>
          </cell>
        </row>
        <row r="683">
          <cell r="B683">
            <v>0</v>
          </cell>
          <cell r="D683">
            <v>0</v>
          </cell>
          <cell r="E683">
            <v>0</v>
          </cell>
          <cell r="F683">
            <v>0</v>
          </cell>
          <cell r="G683">
            <v>0</v>
          </cell>
          <cell r="N683">
            <v>0</v>
          </cell>
          <cell r="P683">
            <v>0</v>
          </cell>
        </row>
        <row r="684">
          <cell r="B684">
            <v>0</v>
          </cell>
          <cell r="D684">
            <v>0</v>
          </cell>
          <cell r="E684">
            <v>0</v>
          </cell>
          <cell r="F684">
            <v>0</v>
          </cell>
          <cell r="G684">
            <v>0</v>
          </cell>
          <cell r="N684">
            <v>0</v>
          </cell>
          <cell r="P684">
            <v>0</v>
          </cell>
        </row>
        <row r="685">
          <cell r="B685">
            <v>0</v>
          </cell>
          <cell r="D685">
            <v>0</v>
          </cell>
          <cell r="E685">
            <v>0</v>
          </cell>
          <cell r="F685">
            <v>0</v>
          </cell>
          <cell r="G685">
            <v>0</v>
          </cell>
          <cell r="N685">
            <v>0</v>
          </cell>
          <cell r="P685">
            <v>0</v>
          </cell>
        </row>
        <row r="686">
          <cell r="B686">
            <v>0</v>
          </cell>
          <cell r="D686">
            <v>0</v>
          </cell>
          <cell r="E686">
            <v>0</v>
          </cell>
          <cell r="F686">
            <v>0</v>
          </cell>
          <cell r="G686">
            <v>0</v>
          </cell>
          <cell r="N686">
            <v>0</v>
          </cell>
          <cell r="P686">
            <v>0</v>
          </cell>
        </row>
        <row r="687">
          <cell r="B687">
            <v>0</v>
          </cell>
          <cell r="D687">
            <v>0</v>
          </cell>
          <cell r="E687">
            <v>0</v>
          </cell>
          <cell r="F687">
            <v>0</v>
          </cell>
          <cell r="G687">
            <v>0</v>
          </cell>
          <cell r="N687">
            <v>0</v>
          </cell>
          <cell r="P687">
            <v>0</v>
          </cell>
        </row>
        <row r="688">
          <cell r="B688">
            <v>0</v>
          </cell>
          <cell r="D688">
            <v>0</v>
          </cell>
          <cell r="E688">
            <v>0</v>
          </cell>
          <cell r="F688">
            <v>0</v>
          </cell>
          <cell r="G688">
            <v>0</v>
          </cell>
          <cell r="N688">
            <v>0</v>
          </cell>
          <cell r="P688">
            <v>0</v>
          </cell>
        </row>
        <row r="689">
          <cell r="B689">
            <v>0</v>
          </cell>
          <cell r="D689">
            <v>0</v>
          </cell>
          <cell r="E689">
            <v>0</v>
          </cell>
          <cell r="F689">
            <v>0</v>
          </cell>
          <cell r="G689">
            <v>0</v>
          </cell>
          <cell r="N689">
            <v>0</v>
          </cell>
          <cell r="P689">
            <v>0</v>
          </cell>
        </row>
        <row r="690">
          <cell r="B690">
            <v>0</v>
          </cell>
          <cell r="D690">
            <v>0</v>
          </cell>
          <cell r="E690">
            <v>0</v>
          </cell>
          <cell r="F690">
            <v>0</v>
          </cell>
          <cell r="G690">
            <v>0</v>
          </cell>
          <cell r="N690">
            <v>0</v>
          </cell>
          <cell r="P690">
            <v>0</v>
          </cell>
        </row>
        <row r="691">
          <cell r="B691">
            <v>0</v>
          </cell>
          <cell r="D691">
            <v>0</v>
          </cell>
          <cell r="E691">
            <v>0</v>
          </cell>
          <cell r="F691">
            <v>0</v>
          </cell>
          <cell r="G691">
            <v>0</v>
          </cell>
          <cell r="N691">
            <v>0</v>
          </cell>
          <cell r="P691">
            <v>0</v>
          </cell>
        </row>
        <row r="692">
          <cell r="B692">
            <v>0</v>
          </cell>
          <cell r="D692">
            <v>0</v>
          </cell>
          <cell r="E692">
            <v>0</v>
          </cell>
          <cell r="F692">
            <v>0</v>
          </cell>
          <cell r="G692">
            <v>0</v>
          </cell>
          <cell r="N692">
            <v>0</v>
          </cell>
          <cell r="P692">
            <v>0</v>
          </cell>
        </row>
        <row r="693">
          <cell r="B693">
            <v>0</v>
          </cell>
          <cell r="D693">
            <v>0</v>
          </cell>
          <cell r="E693">
            <v>0</v>
          </cell>
          <cell r="F693">
            <v>0</v>
          </cell>
          <cell r="G693">
            <v>0</v>
          </cell>
          <cell r="N693">
            <v>0</v>
          </cell>
          <cell r="P693">
            <v>0</v>
          </cell>
        </row>
        <row r="694">
          <cell r="B694">
            <v>0</v>
          </cell>
          <cell r="D694">
            <v>0</v>
          </cell>
          <cell r="E694">
            <v>0</v>
          </cell>
          <cell r="F694">
            <v>0</v>
          </cell>
          <cell r="G694">
            <v>0</v>
          </cell>
          <cell r="N694">
            <v>0</v>
          </cell>
          <cell r="P694">
            <v>0</v>
          </cell>
        </row>
        <row r="695">
          <cell r="B695">
            <v>0</v>
          </cell>
          <cell r="D695">
            <v>0</v>
          </cell>
          <cell r="E695">
            <v>0</v>
          </cell>
          <cell r="F695">
            <v>0</v>
          </cell>
          <cell r="G695">
            <v>0</v>
          </cell>
          <cell r="N695">
            <v>0</v>
          </cell>
          <cell r="P695">
            <v>0</v>
          </cell>
        </row>
        <row r="696">
          <cell r="B696">
            <v>0</v>
          </cell>
          <cell r="D696">
            <v>0</v>
          </cell>
          <cell r="E696">
            <v>0</v>
          </cell>
          <cell r="F696">
            <v>0</v>
          </cell>
          <cell r="G696">
            <v>0</v>
          </cell>
          <cell r="N696">
            <v>0</v>
          </cell>
          <cell r="P696">
            <v>0</v>
          </cell>
        </row>
        <row r="697">
          <cell r="B697">
            <v>0</v>
          </cell>
          <cell r="D697">
            <v>0</v>
          </cell>
          <cell r="E697">
            <v>0</v>
          </cell>
          <cell r="F697">
            <v>0</v>
          </cell>
          <cell r="G697">
            <v>0</v>
          </cell>
          <cell r="N697">
            <v>0</v>
          </cell>
          <cell r="P697">
            <v>0</v>
          </cell>
        </row>
        <row r="698">
          <cell r="B698">
            <v>0</v>
          </cell>
          <cell r="D698">
            <v>0</v>
          </cell>
          <cell r="E698">
            <v>0</v>
          </cell>
          <cell r="F698">
            <v>0</v>
          </cell>
          <cell r="G698">
            <v>0</v>
          </cell>
          <cell r="N698">
            <v>0</v>
          </cell>
          <cell r="P698">
            <v>0</v>
          </cell>
        </row>
        <row r="699">
          <cell r="B699">
            <v>0</v>
          </cell>
          <cell r="D699">
            <v>0</v>
          </cell>
          <cell r="E699">
            <v>0</v>
          </cell>
          <cell r="F699">
            <v>0</v>
          </cell>
          <cell r="G699">
            <v>0</v>
          </cell>
          <cell r="N699">
            <v>0</v>
          </cell>
          <cell r="P699">
            <v>0</v>
          </cell>
        </row>
        <row r="700">
          <cell r="B700">
            <v>0</v>
          </cell>
          <cell r="D700">
            <v>0</v>
          </cell>
          <cell r="E700">
            <v>0</v>
          </cell>
          <cell r="F700">
            <v>0</v>
          </cell>
          <cell r="G700">
            <v>0</v>
          </cell>
          <cell r="N700">
            <v>0</v>
          </cell>
          <cell r="P700">
            <v>0</v>
          </cell>
        </row>
        <row r="701">
          <cell r="B701">
            <v>0</v>
          </cell>
          <cell r="D701">
            <v>0</v>
          </cell>
          <cell r="E701">
            <v>0</v>
          </cell>
          <cell r="F701">
            <v>0</v>
          </cell>
          <cell r="G701">
            <v>0</v>
          </cell>
          <cell r="N701">
            <v>0</v>
          </cell>
          <cell r="P701">
            <v>0</v>
          </cell>
        </row>
        <row r="702">
          <cell r="B702">
            <v>0</v>
          </cell>
          <cell r="D702">
            <v>0</v>
          </cell>
          <cell r="E702">
            <v>0</v>
          </cell>
          <cell r="F702">
            <v>0</v>
          </cell>
          <cell r="G702">
            <v>0</v>
          </cell>
          <cell r="N702">
            <v>0</v>
          </cell>
          <cell r="P702">
            <v>0</v>
          </cell>
        </row>
        <row r="703">
          <cell r="B703">
            <v>0</v>
          </cell>
          <cell r="D703">
            <v>0</v>
          </cell>
          <cell r="E703">
            <v>0</v>
          </cell>
          <cell r="F703">
            <v>0</v>
          </cell>
          <cell r="G703">
            <v>0</v>
          </cell>
          <cell r="N703">
            <v>0</v>
          </cell>
          <cell r="P703">
            <v>0</v>
          </cell>
        </row>
        <row r="704">
          <cell r="B704">
            <v>0</v>
          </cell>
          <cell r="D704">
            <v>0</v>
          </cell>
          <cell r="E704">
            <v>0</v>
          </cell>
          <cell r="F704">
            <v>0</v>
          </cell>
          <cell r="G704">
            <v>0</v>
          </cell>
          <cell r="N704">
            <v>0</v>
          </cell>
          <cell r="P704">
            <v>0</v>
          </cell>
        </row>
        <row r="705">
          <cell r="B705">
            <v>0</v>
          </cell>
          <cell r="D705">
            <v>0</v>
          </cell>
          <cell r="E705">
            <v>0</v>
          </cell>
          <cell r="F705">
            <v>0</v>
          </cell>
          <cell r="G705">
            <v>0</v>
          </cell>
          <cell r="N705">
            <v>0</v>
          </cell>
          <cell r="P705">
            <v>0</v>
          </cell>
        </row>
        <row r="706">
          <cell r="B706">
            <v>0</v>
          </cell>
          <cell r="D706">
            <v>0</v>
          </cell>
          <cell r="E706">
            <v>0</v>
          </cell>
          <cell r="F706">
            <v>0</v>
          </cell>
          <cell r="G706">
            <v>0</v>
          </cell>
          <cell r="N706">
            <v>0</v>
          </cell>
          <cell r="P706">
            <v>0</v>
          </cell>
        </row>
        <row r="707">
          <cell r="B707">
            <v>0</v>
          </cell>
          <cell r="D707">
            <v>0</v>
          </cell>
          <cell r="E707">
            <v>0</v>
          </cell>
          <cell r="F707">
            <v>0</v>
          </cell>
          <cell r="G707">
            <v>0</v>
          </cell>
          <cell r="N707">
            <v>0</v>
          </cell>
          <cell r="P707">
            <v>0</v>
          </cell>
        </row>
        <row r="708">
          <cell r="B708">
            <v>0</v>
          </cell>
          <cell r="D708">
            <v>0</v>
          </cell>
          <cell r="E708">
            <v>0</v>
          </cell>
          <cell r="F708">
            <v>0</v>
          </cell>
          <cell r="G708">
            <v>0</v>
          </cell>
          <cell r="N708">
            <v>0</v>
          </cell>
          <cell r="P708">
            <v>0</v>
          </cell>
        </row>
        <row r="709">
          <cell r="B709">
            <v>0</v>
          </cell>
          <cell r="D709">
            <v>0</v>
          </cell>
          <cell r="E709">
            <v>0</v>
          </cell>
          <cell r="F709">
            <v>0</v>
          </cell>
          <cell r="G709">
            <v>0</v>
          </cell>
          <cell r="N709">
            <v>0</v>
          </cell>
          <cell r="P709">
            <v>0</v>
          </cell>
        </row>
        <row r="710">
          <cell r="B710">
            <v>0</v>
          </cell>
          <cell r="D710">
            <v>0</v>
          </cell>
          <cell r="E710">
            <v>0</v>
          </cell>
          <cell r="F710">
            <v>0</v>
          </cell>
          <cell r="G710">
            <v>0</v>
          </cell>
          <cell r="N710">
            <v>0</v>
          </cell>
          <cell r="P710">
            <v>0</v>
          </cell>
        </row>
        <row r="711">
          <cell r="B711">
            <v>0</v>
          </cell>
          <cell r="D711">
            <v>0</v>
          </cell>
          <cell r="E711">
            <v>0</v>
          </cell>
          <cell r="F711">
            <v>0</v>
          </cell>
          <cell r="G711">
            <v>0</v>
          </cell>
          <cell r="N711">
            <v>0</v>
          </cell>
          <cell r="P711">
            <v>0</v>
          </cell>
        </row>
        <row r="712">
          <cell r="B712">
            <v>0</v>
          </cell>
          <cell r="D712">
            <v>0</v>
          </cell>
          <cell r="E712">
            <v>0</v>
          </cell>
          <cell r="F712">
            <v>0</v>
          </cell>
          <cell r="G712">
            <v>0</v>
          </cell>
          <cell r="N712">
            <v>0</v>
          </cell>
          <cell r="P712">
            <v>0</v>
          </cell>
        </row>
        <row r="713">
          <cell r="B713">
            <v>0</v>
          </cell>
          <cell r="D713">
            <v>0</v>
          </cell>
          <cell r="E713">
            <v>0</v>
          </cell>
          <cell r="F713">
            <v>0</v>
          </cell>
          <cell r="G713">
            <v>0</v>
          </cell>
          <cell r="N713">
            <v>0</v>
          </cell>
          <cell r="P713">
            <v>0</v>
          </cell>
        </row>
        <row r="714">
          <cell r="B714">
            <v>0</v>
          </cell>
          <cell r="D714">
            <v>0</v>
          </cell>
          <cell r="E714">
            <v>0</v>
          </cell>
          <cell r="F714">
            <v>0</v>
          </cell>
          <cell r="G714">
            <v>0</v>
          </cell>
          <cell r="N714">
            <v>0</v>
          </cell>
          <cell r="P714">
            <v>0</v>
          </cell>
        </row>
        <row r="715">
          <cell r="B715">
            <v>0</v>
          </cell>
          <cell r="D715">
            <v>0</v>
          </cell>
          <cell r="E715">
            <v>0</v>
          </cell>
          <cell r="F715">
            <v>0</v>
          </cell>
          <cell r="G715">
            <v>0</v>
          </cell>
          <cell r="N715">
            <v>0</v>
          </cell>
          <cell r="P715">
            <v>0</v>
          </cell>
        </row>
        <row r="716">
          <cell r="B716">
            <v>0</v>
          </cell>
          <cell r="D716">
            <v>0</v>
          </cell>
          <cell r="E716">
            <v>0</v>
          </cell>
          <cell r="F716">
            <v>0</v>
          </cell>
          <cell r="G716">
            <v>0</v>
          </cell>
          <cell r="N716">
            <v>0</v>
          </cell>
          <cell r="P716">
            <v>0</v>
          </cell>
        </row>
        <row r="717">
          <cell r="B717">
            <v>0</v>
          </cell>
          <cell r="D717">
            <v>0</v>
          </cell>
          <cell r="E717">
            <v>0</v>
          </cell>
          <cell r="F717">
            <v>0</v>
          </cell>
          <cell r="G717">
            <v>0</v>
          </cell>
          <cell r="N717">
            <v>0</v>
          </cell>
          <cell r="P717">
            <v>0</v>
          </cell>
        </row>
        <row r="718">
          <cell r="B718">
            <v>0</v>
          </cell>
          <cell r="D718">
            <v>0</v>
          </cell>
          <cell r="E718">
            <v>0</v>
          </cell>
          <cell r="F718">
            <v>0</v>
          </cell>
          <cell r="G718">
            <v>0</v>
          </cell>
          <cell r="N718">
            <v>0</v>
          </cell>
          <cell r="P718">
            <v>0</v>
          </cell>
        </row>
        <row r="719">
          <cell r="B719">
            <v>0</v>
          </cell>
          <cell r="D719">
            <v>0</v>
          </cell>
          <cell r="E719">
            <v>0</v>
          </cell>
          <cell r="F719">
            <v>0</v>
          </cell>
          <cell r="G719">
            <v>0</v>
          </cell>
          <cell r="N719">
            <v>0</v>
          </cell>
          <cell r="P719">
            <v>0</v>
          </cell>
        </row>
        <row r="720">
          <cell r="B720">
            <v>0</v>
          </cell>
          <cell r="D720">
            <v>0</v>
          </cell>
          <cell r="E720">
            <v>0</v>
          </cell>
          <cell r="F720">
            <v>0</v>
          </cell>
          <cell r="G720">
            <v>0</v>
          </cell>
          <cell r="N720">
            <v>0</v>
          </cell>
          <cell r="P720">
            <v>0</v>
          </cell>
        </row>
        <row r="721">
          <cell r="B721">
            <v>0</v>
          </cell>
          <cell r="D721">
            <v>0</v>
          </cell>
          <cell r="E721">
            <v>0</v>
          </cell>
          <cell r="F721">
            <v>0</v>
          </cell>
          <cell r="G721">
            <v>0</v>
          </cell>
          <cell r="N721">
            <v>0</v>
          </cell>
          <cell r="P721">
            <v>0</v>
          </cell>
        </row>
        <row r="722">
          <cell r="B722">
            <v>0</v>
          </cell>
          <cell r="D722">
            <v>0</v>
          </cell>
          <cell r="E722">
            <v>0</v>
          </cell>
          <cell r="F722">
            <v>0</v>
          </cell>
          <cell r="G722">
            <v>0</v>
          </cell>
          <cell r="N722">
            <v>0</v>
          </cell>
          <cell r="P722">
            <v>0</v>
          </cell>
        </row>
        <row r="723">
          <cell r="B723">
            <v>0</v>
          </cell>
          <cell r="D723">
            <v>0</v>
          </cell>
          <cell r="E723">
            <v>0</v>
          </cell>
          <cell r="F723">
            <v>0</v>
          </cell>
          <cell r="G723">
            <v>0</v>
          </cell>
          <cell r="N723">
            <v>0</v>
          </cell>
          <cell r="P723">
            <v>0</v>
          </cell>
        </row>
        <row r="724">
          <cell r="B724">
            <v>0</v>
          </cell>
          <cell r="D724">
            <v>0</v>
          </cell>
          <cell r="E724">
            <v>0</v>
          </cell>
          <cell r="F724">
            <v>0</v>
          </cell>
          <cell r="G724">
            <v>0</v>
          </cell>
          <cell r="N724">
            <v>0</v>
          </cell>
          <cell r="P724">
            <v>0</v>
          </cell>
        </row>
        <row r="725">
          <cell r="B725">
            <v>0</v>
          </cell>
          <cell r="D725">
            <v>0</v>
          </cell>
          <cell r="E725">
            <v>0</v>
          </cell>
          <cell r="F725">
            <v>0</v>
          </cell>
          <cell r="G725">
            <v>0</v>
          </cell>
          <cell r="N725">
            <v>0</v>
          </cell>
          <cell r="P725">
            <v>0</v>
          </cell>
        </row>
        <row r="726">
          <cell r="B726">
            <v>0</v>
          </cell>
          <cell r="D726">
            <v>0</v>
          </cell>
          <cell r="E726">
            <v>0</v>
          </cell>
          <cell r="F726">
            <v>0</v>
          </cell>
          <cell r="G726">
            <v>0</v>
          </cell>
          <cell r="N726">
            <v>0</v>
          </cell>
          <cell r="P726">
            <v>0</v>
          </cell>
        </row>
        <row r="727">
          <cell r="B727">
            <v>0</v>
          </cell>
          <cell r="D727">
            <v>0</v>
          </cell>
          <cell r="E727">
            <v>0</v>
          </cell>
          <cell r="F727">
            <v>0</v>
          </cell>
          <cell r="G727">
            <v>0</v>
          </cell>
          <cell r="N727">
            <v>0</v>
          </cell>
          <cell r="P727">
            <v>0</v>
          </cell>
        </row>
        <row r="728">
          <cell r="B728">
            <v>0</v>
          </cell>
          <cell r="D728">
            <v>0</v>
          </cell>
          <cell r="E728">
            <v>0</v>
          </cell>
          <cell r="F728">
            <v>0</v>
          </cell>
          <cell r="G728">
            <v>0</v>
          </cell>
          <cell r="N728">
            <v>0</v>
          </cell>
          <cell r="P728">
            <v>0</v>
          </cell>
        </row>
        <row r="729">
          <cell r="B729">
            <v>0</v>
          </cell>
          <cell r="D729">
            <v>0</v>
          </cell>
          <cell r="E729">
            <v>0</v>
          </cell>
          <cell r="F729">
            <v>0</v>
          </cell>
          <cell r="G729">
            <v>0</v>
          </cell>
          <cell r="N729">
            <v>0</v>
          </cell>
          <cell r="P729">
            <v>0</v>
          </cell>
        </row>
        <row r="730">
          <cell r="B730">
            <v>0</v>
          </cell>
          <cell r="D730">
            <v>0</v>
          </cell>
          <cell r="E730">
            <v>0</v>
          </cell>
          <cell r="F730">
            <v>0</v>
          </cell>
          <cell r="G730">
            <v>0</v>
          </cell>
          <cell r="N730">
            <v>0</v>
          </cell>
          <cell r="P730">
            <v>0</v>
          </cell>
        </row>
        <row r="731">
          <cell r="B731">
            <v>0</v>
          </cell>
          <cell r="D731">
            <v>0</v>
          </cell>
          <cell r="E731">
            <v>0</v>
          </cell>
          <cell r="F731">
            <v>0</v>
          </cell>
          <cell r="G731">
            <v>0</v>
          </cell>
          <cell r="N731">
            <v>0</v>
          </cell>
          <cell r="P731">
            <v>0</v>
          </cell>
        </row>
        <row r="732">
          <cell r="B732">
            <v>0</v>
          </cell>
          <cell r="D732">
            <v>0</v>
          </cell>
          <cell r="E732">
            <v>0</v>
          </cell>
          <cell r="F732">
            <v>0</v>
          </cell>
          <cell r="G732">
            <v>0</v>
          </cell>
          <cell r="N732">
            <v>0</v>
          </cell>
          <cell r="P732">
            <v>0</v>
          </cell>
        </row>
        <row r="733">
          <cell r="B733">
            <v>0</v>
          </cell>
          <cell r="D733">
            <v>0</v>
          </cell>
          <cell r="E733">
            <v>0</v>
          </cell>
          <cell r="F733">
            <v>0</v>
          </cell>
          <cell r="G733">
            <v>0</v>
          </cell>
          <cell r="N733">
            <v>0</v>
          </cell>
          <cell r="P733">
            <v>0</v>
          </cell>
        </row>
        <row r="734">
          <cell r="B734">
            <v>0</v>
          </cell>
          <cell r="D734">
            <v>0</v>
          </cell>
          <cell r="E734">
            <v>0</v>
          </cell>
          <cell r="F734">
            <v>0</v>
          </cell>
          <cell r="G734">
            <v>0</v>
          </cell>
          <cell r="N734">
            <v>0</v>
          </cell>
          <cell r="P734">
            <v>0</v>
          </cell>
        </row>
        <row r="735">
          <cell r="B735">
            <v>0</v>
          </cell>
          <cell r="D735">
            <v>0</v>
          </cell>
          <cell r="E735">
            <v>0</v>
          </cell>
          <cell r="F735">
            <v>0</v>
          </cell>
          <cell r="G735">
            <v>0</v>
          </cell>
          <cell r="N735">
            <v>0</v>
          </cell>
          <cell r="P735">
            <v>0</v>
          </cell>
        </row>
        <row r="736">
          <cell r="B736">
            <v>0</v>
          </cell>
          <cell r="D736">
            <v>0</v>
          </cell>
          <cell r="E736">
            <v>0</v>
          </cell>
          <cell r="F736">
            <v>0</v>
          </cell>
          <cell r="G736">
            <v>0</v>
          </cell>
          <cell r="N736">
            <v>0</v>
          </cell>
          <cell r="P736">
            <v>0</v>
          </cell>
        </row>
        <row r="737">
          <cell r="B737">
            <v>0</v>
          </cell>
          <cell r="D737">
            <v>0</v>
          </cell>
          <cell r="E737">
            <v>0</v>
          </cell>
          <cell r="F737">
            <v>0</v>
          </cell>
          <cell r="G737">
            <v>0</v>
          </cell>
          <cell r="N737">
            <v>0</v>
          </cell>
          <cell r="P737">
            <v>0</v>
          </cell>
        </row>
        <row r="738">
          <cell r="B738">
            <v>0</v>
          </cell>
          <cell r="D738">
            <v>0</v>
          </cell>
          <cell r="E738">
            <v>0</v>
          </cell>
          <cell r="F738">
            <v>0</v>
          </cell>
          <cell r="G738">
            <v>0</v>
          </cell>
          <cell r="N738">
            <v>0</v>
          </cell>
          <cell r="P738">
            <v>0</v>
          </cell>
        </row>
        <row r="739">
          <cell r="B739">
            <v>0</v>
          </cell>
          <cell r="D739">
            <v>0</v>
          </cell>
          <cell r="E739">
            <v>0</v>
          </cell>
          <cell r="F739">
            <v>0</v>
          </cell>
          <cell r="G739">
            <v>0</v>
          </cell>
          <cell r="N739">
            <v>0</v>
          </cell>
          <cell r="P739">
            <v>0</v>
          </cell>
        </row>
        <row r="740">
          <cell r="B740">
            <v>0</v>
          </cell>
          <cell r="D740">
            <v>0</v>
          </cell>
          <cell r="E740">
            <v>0</v>
          </cell>
          <cell r="F740">
            <v>0</v>
          </cell>
          <cell r="G740">
            <v>0</v>
          </cell>
          <cell r="N740">
            <v>0</v>
          </cell>
          <cell r="P740">
            <v>0</v>
          </cell>
        </row>
        <row r="741">
          <cell r="B741">
            <v>0</v>
          </cell>
          <cell r="D741">
            <v>0</v>
          </cell>
          <cell r="E741">
            <v>0</v>
          </cell>
          <cell r="F741">
            <v>0</v>
          </cell>
          <cell r="G741">
            <v>0</v>
          </cell>
          <cell r="N741">
            <v>0</v>
          </cell>
          <cell r="P741">
            <v>0</v>
          </cell>
        </row>
        <row r="742">
          <cell r="B742">
            <v>0</v>
          </cell>
          <cell r="D742">
            <v>0</v>
          </cell>
          <cell r="E742">
            <v>0</v>
          </cell>
          <cell r="F742">
            <v>0</v>
          </cell>
          <cell r="G742">
            <v>0</v>
          </cell>
          <cell r="N742">
            <v>0</v>
          </cell>
          <cell r="P742">
            <v>0</v>
          </cell>
        </row>
        <row r="743">
          <cell r="B743">
            <v>0</v>
          </cell>
          <cell r="D743">
            <v>0</v>
          </cell>
          <cell r="E743">
            <v>0</v>
          </cell>
          <cell r="F743">
            <v>0</v>
          </cell>
          <cell r="G743">
            <v>0</v>
          </cell>
          <cell r="N743">
            <v>0</v>
          </cell>
          <cell r="P743">
            <v>0</v>
          </cell>
        </row>
        <row r="744">
          <cell r="B744">
            <v>0</v>
          </cell>
          <cell r="D744">
            <v>0</v>
          </cell>
          <cell r="E744">
            <v>0</v>
          </cell>
          <cell r="F744">
            <v>0</v>
          </cell>
          <cell r="G744">
            <v>0</v>
          </cell>
          <cell r="N744">
            <v>0</v>
          </cell>
          <cell r="P744">
            <v>0</v>
          </cell>
        </row>
        <row r="745">
          <cell r="B745">
            <v>0</v>
          </cell>
          <cell r="D745">
            <v>0</v>
          </cell>
          <cell r="E745">
            <v>0</v>
          </cell>
          <cell r="F745">
            <v>0</v>
          </cell>
          <cell r="G745">
            <v>0</v>
          </cell>
          <cell r="N745">
            <v>0</v>
          </cell>
          <cell r="P745">
            <v>0</v>
          </cell>
        </row>
        <row r="746">
          <cell r="B746">
            <v>0</v>
          </cell>
          <cell r="D746">
            <v>0</v>
          </cell>
          <cell r="E746">
            <v>0</v>
          </cell>
          <cell r="F746">
            <v>0</v>
          </cell>
          <cell r="G746">
            <v>0</v>
          </cell>
          <cell r="N746">
            <v>0</v>
          </cell>
          <cell r="P746">
            <v>0</v>
          </cell>
        </row>
        <row r="747">
          <cell r="B747">
            <v>0</v>
          </cell>
          <cell r="D747">
            <v>0</v>
          </cell>
          <cell r="E747">
            <v>0</v>
          </cell>
          <cell r="F747">
            <v>0</v>
          </cell>
          <cell r="G747">
            <v>0</v>
          </cell>
          <cell r="N747">
            <v>0</v>
          </cell>
          <cell r="P747">
            <v>0</v>
          </cell>
        </row>
        <row r="748">
          <cell r="B748">
            <v>0</v>
          </cell>
          <cell r="D748">
            <v>0</v>
          </cell>
          <cell r="E748">
            <v>0</v>
          </cell>
          <cell r="F748">
            <v>0</v>
          </cell>
          <cell r="G748">
            <v>0</v>
          </cell>
          <cell r="N748">
            <v>0</v>
          </cell>
          <cell r="P748">
            <v>0</v>
          </cell>
        </row>
        <row r="749">
          <cell r="B749">
            <v>0</v>
          </cell>
          <cell r="D749">
            <v>0</v>
          </cell>
          <cell r="E749">
            <v>0</v>
          </cell>
          <cell r="F749">
            <v>0</v>
          </cell>
          <cell r="G749">
            <v>0</v>
          </cell>
          <cell r="N749">
            <v>0</v>
          </cell>
          <cell r="P749">
            <v>0</v>
          </cell>
        </row>
        <row r="750">
          <cell r="B750">
            <v>0</v>
          </cell>
          <cell r="D750">
            <v>0</v>
          </cell>
          <cell r="E750">
            <v>0</v>
          </cell>
          <cell r="F750">
            <v>0</v>
          </cell>
          <cell r="G750">
            <v>0</v>
          </cell>
          <cell r="N750">
            <v>0</v>
          </cell>
          <cell r="P750">
            <v>0</v>
          </cell>
        </row>
        <row r="751">
          <cell r="B751">
            <v>0</v>
          </cell>
          <cell r="D751">
            <v>0</v>
          </cell>
          <cell r="E751">
            <v>0</v>
          </cell>
          <cell r="F751">
            <v>0</v>
          </cell>
          <cell r="G751">
            <v>0</v>
          </cell>
          <cell r="N751">
            <v>0</v>
          </cell>
          <cell r="P751">
            <v>0</v>
          </cell>
        </row>
        <row r="752">
          <cell r="B752">
            <v>0</v>
          </cell>
          <cell r="D752">
            <v>0</v>
          </cell>
          <cell r="E752">
            <v>0</v>
          </cell>
          <cell r="F752">
            <v>0</v>
          </cell>
          <cell r="G752">
            <v>0</v>
          </cell>
          <cell r="N752">
            <v>0</v>
          </cell>
          <cell r="P752">
            <v>0</v>
          </cell>
        </row>
        <row r="753">
          <cell r="B753">
            <v>0</v>
          </cell>
          <cell r="D753">
            <v>0</v>
          </cell>
          <cell r="E753">
            <v>0</v>
          </cell>
          <cell r="F753">
            <v>0</v>
          </cell>
          <cell r="G753">
            <v>0</v>
          </cell>
          <cell r="N753">
            <v>0</v>
          </cell>
          <cell r="P753">
            <v>0</v>
          </cell>
        </row>
        <row r="754">
          <cell r="B754">
            <v>0</v>
          </cell>
          <cell r="D754">
            <v>0</v>
          </cell>
          <cell r="E754">
            <v>0</v>
          </cell>
          <cell r="F754">
            <v>0</v>
          </cell>
          <cell r="G754">
            <v>0</v>
          </cell>
          <cell r="N754">
            <v>0</v>
          </cell>
          <cell r="P754">
            <v>0</v>
          </cell>
        </row>
        <row r="755">
          <cell r="B755">
            <v>0</v>
          </cell>
          <cell r="D755">
            <v>0</v>
          </cell>
          <cell r="E755">
            <v>0</v>
          </cell>
          <cell r="F755">
            <v>0</v>
          </cell>
          <cell r="G755">
            <v>0</v>
          </cell>
          <cell r="N755">
            <v>0</v>
          </cell>
          <cell r="P755">
            <v>0</v>
          </cell>
        </row>
        <row r="756">
          <cell r="B756">
            <v>0</v>
          </cell>
          <cell r="D756">
            <v>0</v>
          </cell>
          <cell r="E756">
            <v>0</v>
          </cell>
          <cell r="F756">
            <v>0</v>
          </cell>
          <cell r="G756">
            <v>0</v>
          </cell>
          <cell r="N756">
            <v>0</v>
          </cell>
          <cell r="P756">
            <v>0</v>
          </cell>
        </row>
        <row r="757">
          <cell r="B757">
            <v>0</v>
          </cell>
          <cell r="D757">
            <v>0</v>
          </cell>
          <cell r="E757">
            <v>0</v>
          </cell>
          <cell r="F757">
            <v>0</v>
          </cell>
          <cell r="G757">
            <v>0</v>
          </cell>
          <cell r="N757">
            <v>0</v>
          </cell>
          <cell r="P757">
            <v>0</v>
          </cell>
        </row>
        <row r="758">
          <cell r="B758">
            <v>0</v>
          </cell>
          <cell r="D758">
            <v>0</v>
          </cell>
          <cell r="E758">
            <v>0</v>
          </cell>
          <cell r="F758">
            <v>0</v>
          </cell>
          <cell r="G758">
            <v>0</v>
          </cell>
          <cell r="N758">
            <v>0</v>
          </cell>
          <cell r="P758">
            <v>0</v>
          </cell>
        </row>
        <row r="759">
          <cell r="B759">
            <v>0</v>
          </cell>
          <cell r="D759">
            <v>0</v>
          </cell>
          <cell r="E759">
            <v>0</v>
          </cell>
          <cell r="F759">
            <v>0</v>
          </cell>
          <cell r="G759">
            <v>0</v>
          </cell>
          <cell r="N759">
            <v>0</v>
          </cell>
          <cell r="P759">
            <v>0</v>
          </cell>
        </row>
        <row r="760">
          <cell r="B760">
            <v>0</v>
          </cell>
          <cell r="D760">
            <v>0</v>
          </cell>
          <cell r="E760">
            <v>0</v>
          </cell>
          <cell r="F760">
            <v>0</v>
          </cell>
          <cell r="G760">
            <v>0</v>
          </cell>
          <cell r="N760">
            <v>0</v>
          </cell>
          <cell r="P760">
            <v>0</v>
          </cell>
        </row>
        <row r="761">
          <cell r="B761">
            <v>0</v>
          </cell>
          <cell r="D761">
            <v>0</v>
          </cell>
          <cell r="E761">
            <v>0</v>
          </cell>
          <cell r="F761">
            <v>0</v>
          </cell>
          <cell r="G761">
            <v>0</v>
          </cell>
          <cell r="N761">
            <v>0</v>
          </cell>
          <cell r="P761">
            <v>0</v>
          </cell>
        </row>
        <row r="762">
          <cell r="B762">
            <v>0</v>
          </cell>
          <cell r="D762">
            <v>0</v>
          </cell>
          <cell r="E762">
            <v>0</v>
          </cell>
          <cell r="F762">
            <v>0</v>
          </cell>
          <cell r="G762">
            <v>0</v>
          </cell>
          <cell r="N762">
            <v>0</v>
          </cell>
          <cell r="P762">
            <v>0</v>
          </cell>
        </row>
        <row r="763">
          <cell r="B763">
            <v>0</v>
          </cell>
          <cell r="D763">
            <v>0</v>
          </cell>
          <cell r="E763">
            <v>0</v>
          </cell>
          <cell r="F763">
            <v>0</v>
          </cell>
          <cell r="G763">
            <v>0</v>
          </cell>
          <cell r="N763">
            <v>0</v>
          </cell>
          <cell r="P763">
            <v>0</v>
          </cell>
        </row>
        <row r="764">
          <cell r="B764">
            <v>0</v>
          </cell>
          <cell r="D764">
            <v>0</v>
          </cell>
          <cell r="E764">
            <v>0</v>
          </cell>
          <cell r="F764">
            <v>0</v>
          </cell>
          <cell r="G764">
            <v>0</v>
          </cell>
          <cell r="N764">
            <v>0</v>
          </cell>
          <cell r="P764">
            <v>0</v>
          </cell>
        </row>
        <row r="765">
          <cell r="B765">
            <v>0</v>
          </cell>
          <cell r="D765">
            <v>0</v>
          </cell>
          <cell r="E765">
            <v>0</v>
          </cell>
          <cell r="F765">
            <v>0</v>
          </cell>
          <cell r="G765">
            <v>0</v>
          </cell>
          <cell r="N765">
            <v>0</v>
          </cell>
          <cell r="P765">
            <v>0</v>
          </cell>
        </row>
        <row r="766">
          <cell r="B766">
            <v>0</v>
          </cell>
          <cell r="D766">
            <v>0</v>
          </cell>
          <cell r="E766">
            <v>0</v>
          </cell>
          <cell r="F766">
            <v>0</v>
          </cell>
          <cell r="G766">
            <v>0</v>
          </cell>
          <cell r="N766">
            <v>0</v>
          </cell>
          <cell r="P766">
            <v>0</v>
          </cell>
        </row>
        <row r="767">
          <cell r="B767">
            <v>0</v>
          </cell>
          <cell r="D767">
            <v>0</v>
          </cell>
          <cell r="E767">
            <v>0</v>
          </cell>
          <cell r="F767">
            <v>0</v>
          </cell>
          <cell r="G767">
            <v>0</v>
          </cell>
          <cell r="N767">
            <v>0</v>
          </cell>
          <cell r="P767">
            <v>0</v>
          </cell>
        </row>
        <row r="768">
          <cell r="B768">
            <v>0</v>
          </cell>
          <cell r="D768">
            <v>0</v>
          </cell>
          <cell r="E768">
            <v>0</v>
          </cell>
          <cell r="F768">
            <v>0</v>
          </cell>
          <cell r="G768">
            <v>0</v>
          </cell>
          <cell r="N768">
            <v>0</v>
          </cell>
          <cell r="P768">
            <v>0</v>
          </cell>
        </row>
        <row r="769">
          <cell r="B769">
            <v>0</v>
          </cell>
          <cell r="D769">
            <v>0</v>
          </cell>
          <cell r="E769">
            <v>0</v>
          </cell>
          <cell r="F769">
            <v>0</v>
          </cell>
          <cell r="G769">
            <v>0</v>
          </cell>
          <cell r="N769">
            <v>0</v>
          </cell>
          <cell r="P769">
            <v>0</v>
          </cell>
        </row>
        <row r="770">
          <cell r="B770">
            <v>0</v>
          </cell>
          <cell r="D770">
            <v>0</v>
          </cell>
          <cell r="E770">
            <v>0</v>
          </cell>
          <cell r="F770">
            <v>0</v>
          </cell>
          <cell r="G770">
            <v>0</v>
          </cell>
          <cell r="N770">
            <v>0</v>
          </cell>
          <cell r="P770">
            <v>0</v>
          </cell>
        </row>
        <row r="771">
          <cell r="B771">
            <v>0</v>
          </cell>
          <cell r="D771">
            <v>0</v>
          </cell>
          <cell r="E771">
            <v>0</v>
          </cell>
          <cell r="F771">
            <v>0</v>
          </cell>
          <cell r="G771">
            <v>0</v>
          </cell>
          <cell r="N771">
            <v>0</v>
          </cell>
          <cell r="P771">
            <v>0</v>
          </cell>
        </row>
        <row r="772">
          <cell r="B772">
            <v>0</v>
          </cell>
          <cell r="D772">
            <v>0</v>
          </cell>
          <cell r="E772">
            <v>0</v>
          </cell>
          <cell r="F772">
            <v>0</v>
          </cell>
          <cell r="G772">
            <v>0</v>
          </cell>
          <cell r="N772">
            <v>0</v>
          </cell>
          <cell r="P772">
            <v>0</v>
          </cell>
        </row>
        <row r="773">
          <cell r="B773">
            <v>0</v>
          </cell>
          <cell r="D773">
            <v>0</v>
          </cell>
          <cell r="E773">
            <v>0</v>
          </cell>
          <cell r="F773">
            <v>0</v>
          </cell>
          <cell r="G773">
            <v>0</v>
          </cell>
          <cell r="N773">
            <v>0</v>
          </cell>
          <cell r="P773">
            <v>0</v>
          </cell>
        </row>
        <row r="774">
          <cell r="B774">
            <v>0</v>
          </cell>
          <cell r="D774">
            <v>0</v>
          </cell>
          <cell r="E774">
            <v>0</v>
          </cell>
          <cell r="F774">
            <v>0</v>
          </cell>
          <cell r="G774">
            <v>0</v>
          </cell>
          <cell r="N774">
            <v>0</v>
          </cell>
          <cell r="P774">
            <v>0</v>
          </cell>
        </row>
        <row r="775">
          <cell r="B775">
            <v>0</v>
          </cell>
          <cell r="D775">
            <v>0</v>
          </cell>
          <cell r="E775">
            <v>0</v>
          </cell>
          <cell r="F775">
            <v>0</v>
          </cell>
          <cell r="G775">
            <v>0</v>
          </cell>
          <cell r="N775">
            <v>0</v>
          </cell>
          <cell r="P775">
            <v>0</v>
          </cell>
        </row>
        <row r="776">
          <cell r="B776">
            <v>0</v>
          </cell>
          <cell r="D776">
            <v>0</v>
          </cell>
          <cell r="E776">
            <v>0</v>
          </cell>
          <cell r="F776">
            <v>0</v>
          </cell>
          <cell r="G776">
            <v>0</v>
          </cell>
          <cell r="N776">
            <v>0</v>
          </cell>
          <cell r="P776">
            <v>0</v>
          </cell>
        </row>
        <row r="777">
          <cell r="B777">
            <v>0</v>
          </cell>
          <cell r="D777">
            <v>0</v>
          </cell>
          <cell r="E777">
            <v>0</v>
          </cell>
          <cell r="F777">
            <v>0</v>
          </cell>
          <cell r="G777">
            <v>0</v>
          </cell>
          <cell r="N777">
            <v>0</v>
          </cell>
          <cell r="P777">
            <v>0</v>
          </cell>
        </row>
        <row r="778">
          <cell r="B778">
            <v>0</v>
          </cell>
          <cell r="D778">
            <v>0</v>
          </cell>
          <cell r="E778">
            <v>0</v>
          </cell>
          <cell r="F778">
            <v>0</v>
          </cell>
          <cell r="G778">
            <v>0</v>
          </cell>
          <cell r="N778">
            <v>0</v>
          </cell>
          <cell r="P778">
            <v>0</v>
          </cell>
        </row>
        <row r="779">
          <cell r="B779">
            <v>0</v>
          </cell>
          <cell r="D779">
            <v>0</v>
          </cell>
          <cell r="E779">
            <v>0</v>
          </cell>
          <cell r="F779">
            <v>0</v>
          </cell>
          <cell r="G779">
            <v>0</v>
          </cell>
          <cell r="N779">
            <v>0</v>
          </cell>
          <cell r="P779">
            <v>0</v>
          </cell>
        </row>
        <row r="780">
          <cell r="B780">
            <v>0</v>
          </cell>
          <cell r="D780">
            <v>0</v>
          </cell>
          <cell r="E780">
            <v>0</v>
          </cell>
          <cell r="F780">
            <v>0</v>
          </cell>
          <cell r="G780">
            <v>0</v>
          </cell>
          <cell r="N780">
            <v>0</v>
          </cell>
          <cell r="P780">
            <v>0</v>
          </cell>
        </row>
        <row r="781">
          <cell r="B781">
            <v>0</v>
          </cell>
          <cell r="D781">
            <v>0</v>
          </cell>
          <cell r="E781">
            <v>0</v>
          </cell>
          <cell r="F781">
            <v>0</v>
          </cell>
          <cell r="G781">
            <v>0</v>
          </cell>
          <cell r="N781">
            <v>0</v>
          </cell>
          <cell r="P781">
            <v>0</v>
          </cell>
        </row>
        <row r="782">
          <cell r="B782">
            <v>0</v>
          </cell>
          <cell r="D782">
            <v>0</v>
          </cell>
          <cell r="E782">
            <v>0</v>
          </cell>
          <cell r="F782">
            <v>0</v>
          </cell>
          <cell r="G782">
            <v>0</v>
          </cell>
          <cell r="N782">
            <v>0</v>
          </cell>
          <cell r="P782">
            <v>0</v>
          </cell>
        </row>
        <row r="783">
          <cell r="B783">
            <v>0</v>
          </cell>
          <cell r="D783">
            <v>0</v>
          </cell>
          <cell r="E783">
            <v>0</v>
          </cell>
          <cell r="F783">
            <v>0</v>
          </cell>
          <cell r="G783">
            <v>0</v>
          </cell>
          <cell r="N783">
            <v>0</v>
          </cell>
          <cell r="P783">
            <v>0</v>
          </cell>
        </row>
        <row r="784">
          <cell r="B784">
            <v>0</v>
          </cell>
          <cell r="D784">
            <v>0</v>
          </cell>
          <cell r="E784">
            <v>0</v>
          </cell>
          <cell r="F784">
            <v>0</v>
          </cell>
          <cell r="G784">
            <v>0</v>
          </cell>
          <cell r="N784">
            <v>0</v>
          </cell>
          <cell r="P784">
            <v>0</v>
          </cell>
        </row>
        <row r="785">
          <cell r="B785">
            <v>0</v>
          </cell>
          <cell r="D785">
            <v>0</v>
          </cell>
          <cell r="E785">
            <v>0</v>
          </cell>
          <cell r="F785">
            <v>0</v>
          </cell>
          <cell r="G785">
            <v>0</v>
          </cell>
          <cell r="N785">
            <v>0</v>
          </cell>
          <cell r="P785">
            <v>0</v>
          </cell>
        </row>
        <row r="786">
          <cell r="B786">
            <v>0</v>
          </cell>
          <cell r="D786">
            <v>0</v>
          </cell>
          <cell r="E786">
            <v>0</v>
          </cell>
          <cell r="F786">
            <v>0</v>
          </cell>
          <cell r="G786">
            <v>0</v>
          </cell>
          <cell r="N786">
            <v>0</v>
          </cell>
          <cell r="P786">
            <v>0</v>
          </cell>
        </row>
        <row r="787">
          <cell r="B787">
            <v>0</v>
          </cell>
          <cell r="D787">
            <v>0</v>
          </cell>
          <cell r="E787">
            <v>0</v>
          </cell>
          <cell r="F787">
            <v>0</v>
          </cell>
          <cell r="G787">
            <v>0</v>
          </cell>
          <cell r="N787">
            <v>0</v>
          </cell>
          <cell r="P787">
            <v>0</v>
          </cell>
        </row>
        <row r="788">
          <cell r="B788">
            <v>0</v>
          </cell>
          <cell r="D788">
            <v>0</v>
          </cell>
          <cell r="E788">
            <v>0</v>
          </cell>
          <cell r="F788">
            <v>0</v>
          </cell>
          <cell r="G788">
            <v>0</v>
          </cell>
          <cell r="N788">
            <v>0</v>
          </cell>
          <cell r="P788">
            <v>0</v>
          </cell>
        </row>
        <row r="789">
          <cell r="B789">
            <v>0</v>
          </cell>
          <cell r="D789">
            <v>0</v>
          </cell>
          <cell r="E789">
            <v>0</v>
          </cell>
          <cell r="F789">
            <v>0</v>
          </cell>
          <cell r="G789">
            <v>0</v>
          </cell>
          <cell r="N789">
            <v>0</v>
          </cell>
          <cell r="P789">
            <v>0</v>
          </cell>
        </row>
        <row r="790">
          <cell r="B790">
            <v>0</v>
          </cell>
          <cell r="D790">
            <v>0</v>
          </cell>
          <cell r="E790">
            <v>0</v>
          </cell>
          <cell r="F790">
            <v>0</v>
          </cell>
          <cell r="G790">
            <v>0</v>
          </cell>
          <cell r="N790">
            <v>0</v>
          </cell>
          <cell r="P790">
            <v>0</v>
          </cell>
        </row>
        <row r="791">
          <cell r="B791">
            <v>0</v>
          </cell>
          <cell r="D791">
            <v>0</v>
          </cell>
          <cell r="E791">
            <v>0</v>
          </cell>
          <cell r="F791">
            <v>0</v>
          </cell>
          <cell r="G791">
            <v>0</v>
          </cell>
          <cell r="N791">
            <v>0</v>
          </cell>
          <cell r="P791">
            <v>0</v>
          </cell>
        </row>
        <row r="792">
          <cell r="B792">
            <v>0</v>
          </cell>
          <cell r="D792">
            <v>0</v>
          </cell>
          <cell r="E792">
            <v>0</v>
          </cell>
          <cell r="F792">
            <v>0</v>
          </cell>
          <cell r="G792">
            <v>0</v>
          </cell>
          <cell r="N792">
            <v>0</v>
          </cell>
          <cell r="P792">
            <v>0</v>
          </cell>
        </row>
        <row r="793">
          <cell r="B793">
            <v>0</v>
          </cell>
          <cell r="D793">
            <v>0</v>
          </cell>
          <cell r="E793">
            <v>0</v>
          </cell>
          <cell r="F793">
            <v>0</v>
          </cell>
          <cell r="G793">
            <v>0</v>
          </cell>
          <cell r="N793">
            <v>0</v>
          </cell>
          <cell r="P793">
            <v>0</v>
          </cell>
        </row>
        <row r="794">
          <cell r="B794">
            <v>0</v>
          </cell>
          <cell r="D794">
            <v>0</v>
          </cell>
          <cell r="E794">
            <v>0</v>
          </cell>
          <cell r="F794">
            <v>0</v>
          </cell>
          <cell r="G794">
            <v>0</v>
          </cell>
          <cell r="N794">
            <v>0</v>
          </cell>
          <cell r="P794">
            <v>0</v>
          </cell>
        </row>
        <row r="795">
          <cell r="B795">
            <v>0</v>
          </cell>
          <cell r="D795">
            <v>0</v>
          </cell>
          <cell r="E795">
            <v>0</v>
          </cell>
          <cell r="F795">
            <v>0</v>
          </cell>
          <cell r="G795">
            <v>0</v>
          </cell>
          <cell r="N795">
            <v>0</v>
          </cell>
          <cell r="P795">
            <v>0</v>
          </cell>
        </row>
        <row r="796">
          <cell r="B796">
            <v>0</v>
          </cell>
          <cell r="D796">
            <v>0</v>
          </cell>
          <cell r="E796">
            <v>0</v>
          </cell>
          <cell r="F796">
            <v>0</v>
          </cell>
          <cell r="G796">
            <v>0</v>
          </cell>
          <cell r="N796">
            <v>0</v>
          </cell>
          <cell r="P796">
            <v>0</v>
          </cell>
        </row>
        <row r="797">
          <cell r="B797">
            <v>0</v>
          </cell>
          <cell r="D797">
            <v>0</v>
          </cell>
          <cell r="E797">
            <v>0</v>
          </cell>
          <cell r="F797">
            <v>0</v>
          </cell>
          <cell r="G797">
            <v>0</v>
          </cell>
          <cell r="N797">
            <v>0</v>
          </cell>
          <cell r="P797">
            <v>0</v>
          </cell>
        </row>
        <row r="798">
          <cell r="B798">
            <v>0</v>
          </cell>
          <cell r="D798">
            <v>0</v>
          </cell>
          <cell r="E798">
            <v>0</v>
          </cell>
          <cell r="F798">
            <v>0</v>
          </cell>
          <cell r="G798">
            <v>0</v>
          </cell>
          <cell r="N798">
            <v>0</v>
          </cell>
          <cell r="P798">
            <v>0</v>
          </cell>
        </row>
        <row r="799">
          <cell r="B799">
            <v>0</v>
          </cell>
          <cell r="D799">
            <v>0</v>
          </cell>
          <cell r="E799">
            <v>0</v>
          </cell>
          <cell r="F799">
            <v>0</v>
          </cell>
          <cell r="G799">
            <v>0</v>
          </cell>
          <cell r="N799">
            <v>0</v>
          </cell>
          <cell r="P799">
            <v>0</v>
          </cell>
        </row>
        <row r="800">
          <cell r="B800">
            <v>0</v>
          </cell>
          <cell r="D800">
            <v>0</v>
          </cell>
          <cell r="E800">
            <v>0</v>
          </cell>
          <cell r="F800">
            <v>0</v>
          </cell>
          <cell r="G800">
            <v>0</v>
          </cell>
          <cell r="N800">
            <v>0</v>
          </cell>
          <cell r="P800">
            <v>0</v>
          </cell>
        </row>
        <row r="801">
          <cell r="B801">
            <v>0</v>
          </cell>
          <cell r="D801">
            <v>0</v>
          </cell>
          <cell r="E801">
            <v>0</v>
          </cell>
          <cell r="F801">
            <v>0</v>
          </cell>
          <cell r="G801">
            <v>0</v>
          </cell>
          <cell r="N801">
            <v>0</v>
          </cell>
          <cell r="P801">
            <v>0</v>
          </cell>
        </row>
        <row r="802">
          <cell r="B802">
            <v>0</v>
          </cell>
          <cell r="D802">
            <v>0</v>
          </cell>
          <cell r="E802">
            <v>0</v>
          </cell>
          <cell r="F802">
            <v>0</v>
          </cell>
          <cell r="G802">
            <v>0</v>
          </cell>
          <cell r="N802">
            <v>0</v>
          </cell>
          <cell r="P802">
            <v>0</v>
          </cell>
        </row>
        <row r="803">
          <cell r="B803">
            <v>0</v>
          </cell>
          <cell r="D803">
            <v>0</v>
          </cell>
          <cell r="E803">
            <v>0</v>
          </cell>
          <cell r="F803">
            <v>0</v>
          </cell>
          <cell r="G803">
            <v>0</v>
          </cell>
          <cell r="N803">
            <v>0</v>
          </cell>
          <cell r="P803">
            <v>0</v>
          </cell>
        </row>
        <row r="804">
          <cell r="B804">
            <v>0</v>
          </cell>
          <cell r="D804">
            <v>0</v>
          </cell>
          <cell r="E804">
            <v>0</v>
          </cell>
          <cell r="F804">
            <v>0</v>
          </cell>
          <cell r="G804">
            <v>0</v>
          </cell>
          <cell r="N804">
            <v>0</v>
          </cell>
          <cell r="P804">
            <v>0</v>
          </cell>
        </row>
        <row r="805">
          <cell r="B805">
            <v>0</v>
          </cell>
          <cell r="D805">
            <v>0</v>
          </cell>
          <cell r="E805">
            <v>0</v>
          </cell>
          <cell r="F805">
            <v>0</v>
          </cell>
          <cell r="G805">
            <v>0</v>
          </cell>
          <cell r="N805">
            <v>0</v>
          </cell>
          <cell r="P805">
            <v>0</v>
          </cell>
        </row>
        <row r="806">
          <cell r="B806">
            <v>0</v>
          </cell>
          <cell r="D806">
            <v>0</v>
          </cell>
          <cell r="E806">
            <v>0</v>
          </cell>
          <cell r="F806">
            <v>0</v>
          </cell>
          <cell r="G806">
            <v>0</v>
          </cell>
          <cell r="N806">
            <v>0</v>
          </cell>
          <cell r="P806">
            <v>0</v>
          </cell>
        </row>
        <row r="807">
          <cell r="B807">
            <v>0</v>
          </cell>
          <cell r="D807">
            <v>0</v>
          </cell>
          <cell r="E807">
            <v>0</v>
          </cell>
          <cell r="F807">
            <v>0</v>
          </cell>
          <cell r="G807">
            <v>0</v>
          </cell>
          <cell r="N807">
            <v>0</v>
          </cell>
          <cell r="P807">
            <v>0</v>
          </cell>
        </row>
        <row r="808">
          <cell r="B808">
            <v>0</v>
          </cell>
          <cell r="D808">
            <v>0</v>
          </cell>
          <cell r="E808">
            <v>0</v>
          </cell>
          <cell r="F808">
            <v>0</v>
          </cell>
          <cell r="G808">
            <v>0</v>
          </cell>
          <cell r="N808">
            <v>0</v>
          </cell>
          <cell r="P808">
            <v>0</v>
          </cell>
        </row>
        <row r="809">
          <cell r="B809">
            <v>0</v>
          </cell>
          <cell r="D809">
            <v>0</v>
          </cell>
          <cell r="E809">
            <v>0</v>
          </cell>
          <cell r="F809">
            <v>0</v>
          </cell>
          <cell r="G809">
            <v>0</v>
          </cell>
          <cell r="N809">
            <v>0</v>
          </cell>
          <cell r="P809">
            <v>0</v>
          </cell>
        </row>
        <row r="810">
          <cell r="B810">
            <v>0</v>
          </cell>
          <cell r="D810">
            <v>0</v>
          </cell>
          <cell r="E810">
            <v>0</v>
          </cell>
          <cell r="F810">
            <v>0</v>
          </cell>
          <cell r="G810">
            <v>0</v>
          </cell>
          <cell r="N810">
            <v>0</v>
          </cell>
          <cell r="P810">
            <v>0</v>
          </cell>
        </row>
        <row r="811">
          <cell r="B811">
            <v>0</v>
          </cell>
          <cell r="D811">
            <v>0</v>
          </cell>
          <cell r="E811">
            <v>0</v>
          </cell>
          <cell r="F811">
            <v>0</v>
          </cell>
          <cell r="G811">
            <v>0</v>
          </cell>
          <cell r="N811">
            <v>0</v>
          </cell>
          <cell r="P811">
            <v>0</v>
          </cell>
        </row>
        <row r="812">
          <cell r="B812">
            <v>0</v>
          </cell>
          <cell r="D812">
            <v>0</v>
          </cell>
          <cell r="E812">
            <v>0</v>
          </cell>
          <cell r="F812">
            <v>0</v>
          </cell>
          <cell r="G812">
            <v>0</v>
          </cell>
          <cell r="N812">
            <v>0</v>
          </cell>
          <cell r="P812">
            <v>0</v>
          </cell>
        </row>
        <row r="813">
          <cell r="B813">
            <v>0</v>
          </cell>
          <cell r="D813">
            <v>0</v>
          </cell>
          <cell r="E813">
            <v>0</v>
          </cell>
          <cell r="F813">
            <v>0</v>
          </cell>
          <cell r="G813">
            <v>0</v>
          </cell>
          <cell r="N813">
            <v>0</v>
          </cell>
          <cell r="P813">
            <v>0</v>
          </cell>
        </row>
        <row r="814">
          <cell r="B814">
            <v>0</v>
          </cell>
          <cell r="D814">
            <v>0</v>
          </cell>
          <cell r="E814">
            <v>0</v>
          </cell>
          <cell r="F814">
            <v>0</v>
          </cell>
          <cell r="G814">
            <v>0</v>
          </cell>
          <cell r="N814">
            <v>0</v>
          </cell>
          <cell r="P814">
            <v>0</v>
          </cell>
        </row>
        <row r="815">
          <cell r="B815">
            <v>0</v>
          </cell>
          <cell r="D815">
            <v>0</v>
          </cell>
          <cell r="E815">
            <v>0</v>
          </cell>
          <cell r="F815">
            <v>0</v>
          </cell>
          <cell r="G815">
            <v>0</v>
          </cell>
          <cell r="N815">
            <v>0</v>
          </cell>
          <cell r="P815">
            <v>0</v>
          </cell>
        </row>
        <row r="816">
          <cell r="B816">
            <v>0</v>
          </cell>
          <cell r="D816">
            <v>0</v>
          </cell>
          <cell r="E816">
            <v>0</v>
          </cell>
          <cell r="F816">
            <v>0</v>
          </cell>
          <cell r="G816">
            <v>0</v>
          </cell>
          <cell r="N816">
            <v>0</v>
          </cell>
          <cell r="P816">
            <v>0</v>
          </cell>
        </row>
        <row r="817">
          <cell r="B817">
            <v>0</v>
          </cell>
          <cell r="D817">
            <v>0</v>
          </cell>
          <cell r="E817">
            <v>0</v>
          </cell>
          <cell r="F817">
            <v>0</v>
          </cell>
          <cell r="G817">
            <v>0</v>
          </cell>
          <cell r="N817">
            <v>0</v>
          </cell>
          <cell r="P817">
            <v>0</v>
          </cell>
        </row>
        <row r="818">
          <cell r="B818">
            <v>0</v>
          </cell>
          <cell r="D818">
            <v>0</v>
          </cell>
          <cell r="E818">
            <v>0</v>
          </cell>
          <cell r="F818">
            <v>0</v>
          </cell>
          <cell r="G818">
            <v>0</v>
          </cell>
          <cell r="N818">
            <v>0</v>
          </cell>
          <cell r="P818">
            <v>0</v>
          </cell>
        </row>
        <row r="819">
          <cell r="B819">
            <v>0</v>
          </cell>
          <cell r="D819">
            <v>0</v>
          </cell>
          <cell r="E819">
            <v>0</v>
          </cell>
          <cell r="F819">
            <v>0</v>
          </cell>
          <cell r="G819">
            <v>0</v>
          </cell>
          <cell r="N819">
            <v>0</v>
          </cell>
          <cell r="P819">
            <v>0</v>
          </cell>
        </row>
        <row r="820">
          <cell r="B820">
            <v>0</v>
          </cell>
          <cell r="D820">
            <v>0</v>
          </cell>
          <cell r="E820">
            <v>0</v>
          </cell>
          <cell r="F820">
            <v>0</v>
          </cell>
          <cell r="G820">
            <v>0</v>
          </cell>
          <cell r="N820">
            <v>0</v>
          </cell>
          <cell r="P820">
            <v>0</v>
          </cell>
        </row>
        <row r="821">
          <cell r="B821">
            <v>0</v>
          </cell>
          <cell r="D821">
            <v>0</v>
          </cell>
          <cell r="E821">
            <v>0</v>
          </cell>
          <cell r="F821">
            <v>0</v>
          </cell>
          <cell r="G821">
            <v>0</v>
          </cell>
          <cell r="N821">
            <v>0</v>
          </cell>
          <cell r="P821">
            <v>0</v>
          </cell>
        </row>
        <row r="822">
          <cell r="B822">
            <v>0</v>
          </cell>
          <cell r="D822">
            <v>0</v>
          </cell>
          <cell r="E822">
            <v>0</v>
          </cell>
          <cell r="F822">
            <v>0</v>
          </cell>
          <cell r="G822">
            <v>0</v>
          </cell>
          <cell r="N822">
            <v>0</v>
          </cell>
          <cell r="P822">
            <v>0</v>
          </cell>
        </row>
        <row r="823">
          <cell r="B823">
            <v>0</v>
          </cell>
          <cell r="D823">
            <v>0</v>
          </cell>
          <cell r="E823">
            <v>0</v>
          </cell>
          <cell r="F823">
            <v>0</v>
          </cell>
          <cell r="G823">
            <v>0</v>
          </cell>
          <cell r="N823">
            <v>0</v>
          </cell>
          <cell r="P823">
            <v>0</v>
          </cell>
        </row>
        <row r="824">
          <cell r="B824">
            <v>0</v>
          </cell>
          <cell r="D824">
            <v>0</v>
          </cell>
          <cell r="E824">
            <v>0</v>
          </cell>
          <cell r="F824">
            <v>0</v>
          </cell>
          <cell r="G824">
            <v>0</v>
          </cell>
          <cell r="N824">
            <v>0</v>
          </cell>
          <cell r="P824">
            <v>0</v>
          </cell>
        </row>
        <row r="825">
          <cell r="B825">
            <v>0</v>
          </cell>
          <cell r="D825">
            <v>0</v>
          </cell>
          <cell r="E825">
            <v>0</v>
          </cell>
          <cell r="F825">
            <v>0</v>
          </cell>
          <cell r="G825">
            <v>0</v>
          </cell>
          <cell r="N825">
            <v>0</v>
          </cell>
          <cell r="P825">
            <v>0</v>
          </cell>
        </row>
        <row r="826">
          <cell r="B826">
            <v>0</v>
          </cell>
          <cell r="D826">
            <v>0</v>
          </cell>
          <cell r="E826">
            <v>0</v>
          </cell>
          <cell r="F826">
            <v>0</v>
          </cell>
          <cell r="G826">
            <v>0</v>
          </cell>
          <cell r="N826">
            <v>0</v>
          </cell>
          <cell r="P826">
            <v>0</v>
          </cell>
        </row>
        <row r="827">
          <cell r="B827">
            <v>0</v>
          </cell>
          <cell r="D827">
            <v>0</v>
          </cell>
          <cell r="E827">
            <v>0</v>
          </cell>
          <cell r="F827">
            <v>0</v>
          </cell>
          <cell r="G827">
            <v>0</v>
          </cell>
          <cell r="N827">
            <v>0</v>
          </cell>
          <cell r="P827">
            <v>0</v>
          </cell>
        </row>
        <row r="828">
          <cell r="B828">
            <v>0</v>
          </cell>
          <cell r="D828">
            <v>0</v>
          </cell>
          <cell r="E828">
            <v>0</v>
          </cell>
          <cell r="F828">
            <v>0</v>
          </cell>
          <cell r="G828">
            <v>0</v>
          </cell>
          <cell r="N828">
            <v>0</v>
          </cell>
          <cell r="P828">
            <v>0</v>
          </cell>
        </row>
        <row r="829">
          <cell r="B829">
            <v>0</v>
          </cell>
          <cell r="D829">
            <v>0</v>
          </cell>
          <cell r="E829">
            <v>0</v>
          </cell>
          <cell r="F829">
            <v>0</v>
          </cell>
          <cell r="G829">
            <v>0</v>
          </cell>
          <cell r="N829">
            <v>0</v>
          </cell>
          <cell r="P829">
            <v>0</v>
          </cell>
        </row>
        <row r="830">
          <cell r="B830">
            <v>0</v>
          </cell>
          <cell r="D830">
            <v>0</v>
          </cell>
          <cell r="E830">
            <v>0</v>
          </cell>
          <cell r="F830">
            <v>0</v>
          </cell>
          <cell r="G830">
            <v>0</v>
          </cell>
          <cell r="N830">
            <v>0</v>
          </cell>
          <cell r="P830">
            <v>0</v>
          </cell>
        </row>
        <row r="831">
          <cell r="B831">
            <v>0</v>
          </cell>
          <cell r="D831">
            <v>0</v>
          </cell>
          <cell r="E831">
            <v>0</v>
          </cell>
          <cell r="F831">
            <v>0</v>
          </cell>
          <cell r="G831">
            <v>0</v>
          </cell>
          <cell r="N831">
            <v>0</v>
          </cell>
          <cell r="P831">
            <v>0</v>
          </cell>
        </row>
        <row r="832">
          <cell r="B832">
            <v>0</v>
          </cell>
          <cell r="D832">
            <v>0</v>
          </cell>
          <cell r="E832">
            <v>0</v>
          </cell>
          <cell r="F832">
            <v>0</v>
          </cell>
          <cell r="G832">
            <v>0</v>
          </cell>
          <cell r="N832">
            <v>0</v>
          </cell>
          <cell r="P832">
            <v>0</v>
          </cell>
        </row>
        <row r="833">
          <cell r="B833">
            <v>0</v>
          </cell>
          <cell r="D833">
            <v>0</v>
          </cell>
          <cell r="E833">
            <v>0</v>
          </cell>
          <cell r="F833">
            <v>0</v>
          </cell>
          <cell r="G833">
            <v>0</v>
          </cell>
          <cell r="N833">
            <v>0</v>
          </cell>
          <cell r="P833">
            <v>0</v>
          </cell>
        </row>
        <row r="834">
          <cell r="B834">
            <v>0</v>
          </cell>
          <cell r="D834">
            <v>0</v>
          </cell>
          <cell r="E834">
            <v>0</v>
          </cell>
          <cell r="F834">
            <v>0</v>
          </cell>
          <cell r="G834">
            <v>0</v>
          </cell>
          <cell r="N834">
            <v>0</v>
          </cell>
          <cell r="P834">
            <v>0</v>
          </cell>
        </row>
        <row r="835">
          <cell r="B835">
            <v>0</v>
          </cell>
          <cell r="D835">
            <v>0</v>
          </cell>
          <cell r="E835">
            <v>0</v>
          </cell>
          <cell r="F835">
            <v>0</v>
          </cell>
          <cell r="G835">
            <v>0</v>
          </cell>
          <cell r="N835">
            <v>0</v>
          </cell>
          <cell r="P835">
            <v>0</v>
          </cell>
        </row>
        <row r="836">
          <cell r="B836">
            <v>0</v>
          </cell>
          <cell r="D836">
            <v>0</v>
          </cell>
          <cell r="E836">
            <v>0</v>
          </cell>
          <cell r="F836">
            <v>0</v>
          </cell>
          <cell r="G836">
            <v>0</v>
          </cell>
          <cell r="N836">
            <v>0</v>
          </cell>
          <cell r="P836">
            <v>0</v>
          </cell>
        </row>
        <row r="837">
          <cell r="B837">
            <v>0</v>
          </cell>
          <cell r="D837">
            <v>0</v>
          </cell>
          <cell r="E837">
            <v>0</v>
          </cell>
          <cell r="F837">
            <v>0</v>
          </cell>
          <cell r="G837">
            <v>0</v>
          </cell>
          <cell r="N837">
            <v>0</v>
          </cell>
          <cell r="P837">
            <v>0</v>
          </cell>
        </row>
        <row r="838">
          <cell r="B838">
            <v>0</v>
          </cell>
          <cell r="D838">
            <v>0</v>
          </cell>
          <cell r="E838">
            <v>0</v>
          </cell>
          <cell r="F838">
            <v>0</v>
          </cell>
          <cell r="G838">
            <v>0</v>
          </cell>
          <cell r="N838">
            <v>0</v>
          </cell>
          <cell r="P838">
            <v>0</v>
          </cell>
        </row>
        <row r="839">
          <cell r="B839">
            <v>0</v>
          </cell>
          <cell r="D839">
            <v>0</v>
          </cell>
          <cell r="E839">
            <v>0</v>
          </cell>
          <cell r="F839">
            <v>0</v>
          </cell>
          <cell r="G839">
            <v>0</v>
          </cell>
          <cell r="N839">
            <v>0</v>
          </cell>
          <cell r="P839">
            <v>0</v>
          </cell>
        </row>
        <row r="840">
          <cell r="B840">
            <v>0</v>
          </cell>
          <cell r="D840">
            <v>0</v>
          </cell>
          <cell r="E840">
            <v>0</v>
          </cell>
          <cell r="F840">
            <v>0</v>
          </cell>
          <cell r="G840">
            <v>0</v>
          </cell>
          <cell r="N840">
            <v>0</v>
          </cell>
          <cell r="P840">
            <v>0</v>
          </cell>
        </row>
        <row r="841">
          <cell r="B841">
            <v>0</v>
          </cell>
          <cell r="D841">
            <v>0</v>
          </cell>
          <cell r="E841">
            <v>0</v>
          </cell>
          <cell r="F841">
            <v>0</v>
          </cell>
          <cell r="G841">
            <v>0</v>
          </cell>
          <cell r="N841">
            <v>0</v>
          </cell>
          <cell r="P841">
            <v>0</v>
          </cell>
        </row>
        <row r="842">
          <cell r="B842">
            <v>0</v>
          </cell>
          <cell r="D842">
            <v>0</v>
          </cell>
          <cell r="E842">
            <v>0</v>
          </cell>
          <cell r="F842">
            <v>0</v>
          </cell>
          <cell r="G842">
            <v>0</v>
          </cell>
          <cell r="N842">
            <v>0</v>
          </cell>
          <cell r="P842">
            <v>0</v>
          </cell>
        </row>
        <row r="843">
          <cell r="B843">
            <v>0</v>
          </cell>
          <cell r="D843">
            <v>0</v>
          </cell>
          <cell r="E843">
            <v>0</v>
          </cell>
          <cell r="F843">
            <v>0</v>
          </cell>
          <cell r="G843">
            <v>0</v>
          </cell>
          <cell r="N843">
            <v>0</v>
          </cell>
          <cell r="P843">
            <v>0</v>
          </cell>
        </row>
        <row r="844">
          <cell r="B844">
            <v>0</v>
          </cell>
          <cell r="D844">
            <v>0</v>
          </cell>
          <cell r="E844">
            <v>0</v>
          </cell>
          <cell r="F844">
            <v>0</v>
          </cell>
          <cell r="G844">
            <v>0</v>
          </cell>
          <cell r="N844">
            <v>0</v>
          </cell>
          <cell r="P844">
            <v>0</v>
          </cell>
        </row>
        <row r="845">
          <cell r="B845">
            <v>0</v>
          </cell>
          <cell r="D845">
            <v>0</v>
          </cell>
          <cell r="E845">
            <v>0</v>
          </cell>
          <cell r="F845">
            <v>0</v>
          </cell>
          <cell r="G845">
            <v>0</v>
          </cell>
          <cell r="N845">
            <v>0</v>
          </cell>
          <cell r="P845">
            <v>0</v>
          </cell>
        </row>
        <row r="846">
          <cell r="B846">
            <v>0</v>
          </cell>
          <cell r="D846">
            <v>0</v>
          </cell>
          <cell r="E846">
            <v>0</v>
          </cell>
          <cell r="F846">
            <v>0</v>
          </cell>
          <cell r="G846">
            <v>0</v>
          </cell>
          <cell r="N846">
            <v>0</v>
          </cell>
          <cell r="P846">
            <v>0</v>
          </cell>
        </row>
        <row r="847">
          <cell r="B847">
            <v>0</v>
          </cell>
          <cell r="D847">
            <v>0</v>
          </cell>
          <cell r="E847">
            <v>0</v>
          </cell>
          <cell r="F847">
            <v>0</v>
          </cell>
          <cell r="G847">
            <v>0</v>
          </cell>
          <cell r="N847">
            <v>0</v>
          </cell>
          <cell r="P847">
            <v>0</v>
          </cell>
        </row>
        <row r="848">
          <cell r="B848">
            <v>0</v>
          </cell>
          <cell r="D848">
            <v>0</v>
          </cell>
          <cell r="E848">
            <v>0</v>
          </cell>
          <cell r="F848">
            <v>0</v>
          </cell>
          <cell r="G848">
            <v>0</v>
          </cell>
          <cell r="N848">
            <v>0</v>
          </cell>
          <cell r="P848">
            <v>0</v>
          </cell>
        </row>
        <row r="849">
          <cell r="B849">
            <v>0</v>
          </cell>
          <cell r="D849">
            <v>0</v>
          </cell>
          <cell r="E849">
            <v>0</v>
          </cell>
          <cell r="F849">
            <v>0</v>
          </cell>
          <cell r="G849">
            <v>0</v>
          </cell>
          <cell r="N849">
            <v>0</v>
          </cell>
          <cell r="P849">
            <v>0</v>
          </cell>
        </row>
        <row r="850">
          <cell r="B850">
            <v>0</v>
          </cell>
          <cell r="D850">
            <v>0</v>
          </cell>
          <cell r="E850">
            <v>0</v>
          </cell>
          <cell r="F850">
            <v>0</v>
          </cell>
          <cell r="G850">
            <v>0</v>
          </cell>
          <cell r="N850">
            <v>0</v>
          </cell>
          <cell r="P850">
            <v>0</v>
          </cell>
        </row>
        <row r="851">
          <cell r="B851">
            <v>0</v>
          </cell>
          <cell r="D851">
            <v>0</v>
          </cell>
          <cell r="E851">
            <v>0</v>
          </cell>
          <cell r="F851">
            <v>0</v>
          </cell>
          <cell r="G851">
            <v>0</v>
          </cell>
          <cell r="N851">
            <v>0</v>
          </cell>
          <cell r="P851">
            <v>0</v>
          </cell>
        </row>
        <row r="852">
          <cell r="B852">
            <v>0</v>
          </cell>
          <cell r="D852">
            <v>0</v>
          </cell>
          <cell r="E852">
            <v>0</v>
          </cell>
          <cell r="F852">
            <v>0</v>
          </cell>
          <cell r="G852">
            <v>0</v>
          </cell>
          <cell r="N852">
            <v>0</v>
          </cell>
          <cell r="P852">
            <v>0</v>
          </cell>
        </row>
        <row r="853">
          <cell r="B853">
            <v>0</v>
          </cell>
          <cell r="D853">
            <v>0</v>
          </cell>
          <cell r="E853">
            <v>0</v>
          </cell>
          <cell r="F853">
            <v>0</v>
          </cell>
          <cell r="G853">
            <v>0</v>
          </cell>
          <cell r="N853">
            <v>0</v>
          </cell>
          <cell r="P853">
            <v>0</v>
          </cell>
        </row>
        <row r="854">
          <cell r="B854">
            <v>0</v>
          </cell>
          <cell r="D854">
            <v>0</v>
          </cell>
          <cell r="E854">
            <v>0</v>
          </cell>
          <cell r="F854">
            <v>0</v>
          </cell>
          <cell r="G854">
            <v>0</v>
          </cell>
          <cell r="N854">
            <v>0</v>
          </cell>
          <cell r="P854">
            <v>0</v>
          </cell>
        </row>
        <row r="855">
          <cell r="B855">
            <v>0</v>
          </cell>
          <cell r="D855">
            <v>0</v>
          </cell>
          <cell r="E855">
            <v>0</v>
          </cell>
          <cell r="F855">
            <v>0</v>
          </cell>
          <cell r="G855">
            <v>0</v>
          </cell>
          <cell r="N855">
            <v>0</v>
          </cell>
          <cell r="P855">
            <v>0</v>
          </cell>
        </row>
        <row r="856">
          <cell r="B856">
            <v>0</v>
          </cell>
          <cell r="D856">
            <v>0</v>
          </cell>
          <cell r="E856">
            <v>0</v>
          </cell>
          <cell r="F856">
            <v>0</v>
          </cell>
          <cell r="G856">
            <v>0</v>
          </cell>
          <cell r="N856">
            <v>0</v>
          </cell>
          <cell r="P856">
            <v>0</v>
          </cell>
        </row>
        <row r="857">
          <cell r="B857">
            <v>0</v>
          </cell>
          <cell r="D857">
            <v>0</v>
          </cell>
          <cell r="E857">
            <v>0</v>
          </cell>
          <cell r="F857">
            <v>0</v>
          </cell>
          <cell r="G857">
            <v>0</v>
          </cell>
          <cell r="N857">
            <v>0</v>
          </cell>
          <cell r="P857">
            <v>0</v>
          </cell>
        </row>
        <row r="858">
          <cell r="B858">
            <v>0</v>
          </cell>
          <cell r="D858">
            <v>0</v>
          </cell>
          <cell r="E858">
            <v>0</v>
          </cell>
          <cell r="F858">
            <v>0</v>
          </cell>
          <cell r="G858">
            <v>0</v>
          </cell>
          <cell r="N858">
            <v>0</v>
          </cell>
          <cell r="P858">
            <v>0</v>
          </cell>
        </row>
        <row r="859">
          <cell r="B859">
            <v>0</v>
          </cell>
          <cell r="D859">
            <v>0</v>
          </cell>
          <cell r="E859">
            <v>0</v>
          </cell>
          <cell r="F859">
            <v>0</v>
          </cell>
          <cell r="G859">
            <v>0</v>
          </cell>
          <cell r="N859">
            <v>0</v>
          </cell>
          <cell r="P859">
            <v>0</v>
          </cell>
        </row>
        <row r="860">
          <cell r="B860">
            <v>0</v>
          </cell>
          <cell r="D860">
            <v>0</v>
          </cell>
          <cell r="E860">
            <v>0</v>
          </cell>
          <cell r="F860">
            <v>0</v>
          </cell>
          <cell r="G860">
            <v>0</v>
          </cell>
          <cell r="N860">
            <v>0</v>
          </cell>
          <cell r="P860">
            <v>0</v>
          </cell>
        </row>
        <row r="861">
          <cell r="B861">
            <v>0</v>
          </cell>
          <cell r="D861">
            <v>0</v>
          </cell>
          <cell r="E861">
            <v>0</v>
          </cell>
          <cell r="F861">
            <v>0</v>
          </cell>
          <cell r="G861">
            <v>0</v>
          </cell>
          <cell r="N861">
            <v>0</v>
          </cell>
          <cell r="P861">
            <v>0</v>
          </cell>
        </row>
        <row r="862">
          <cell r="B862">
            <v>0</v>
          </cell>
          <cell r="D862">
            <v>0</v>
          </cell>
          <cell r="E862">
            <v>0</v>
          </cell>
          <cell r="F862">
            <v>0</v>
          </cell>
          <cell r="G862">
            <v>0</v>
          </cell>
          <cell r="N862">
            <v>0</v>
          </cell>
          <cell r="P862">
            <v>0</v>
          </cell>
        </row>
        <row r="863">
          <cell r="B863">
            <v>0</v>
          </cell>
          <cell r="D863">
            <v>0</v>
          </cell>
          <cell r="E863">
            <v>0</v>
          </cell>
          <cell r="F863">
            <v>0</v>
          </cell>
          <cell r="G863">
            <v>0</v>
          </cell>
          <cell r="N863">
            <v>0</v>
          </cell>
          <cell r="P863">
            <v>0</v>
          </cell>
        </row>
        <row r="864">
          <cell r="B864">
            <v>0</v>
          </cell>
          <cell r="D864">
            <v>0</v>
          </cell>
          <cell r="E864">
            <v>0</v>
          </cell>
          <cell r="F864">
            <v>0</v>
          </cell>
          <cell r="G864">
            <v>0</v>
          </cell>
          <cell r="N864">
            <v>0</v>
          </cell>
          <cell r="P864">
            <v>0</v>
          </cell>
        </row>
        <row r="865">
          <cell r="B865">
            <v>0</v>
          </cell>
          <cell r="D865">
            <v>0</v>
          </cell>
          <cell r="E865">
            <v>0</v>
          </cell>
          <cell r="F865">
            <v>0</v>
          </cell>
          <cell r="G865">
            <v>0</v>
          </cell>
          <cell r="N865">
            <v>0</v>
          </cell>
          <cell r="P865">
            <v>0</v>
          </cell>
        </row>
        <row r="866">
          <cell r="B866">
            <v>0</v>
          </cell>
          <cell r="D866">
            <v>0</v>
          </cell>
          <cell r="E866">
            <v>0</v>
          </cell>
          <cell r="F866">
            <v>0</v>
          </cell>
          <cell r="G866">
            <v>0</v>
          </cell>
          <cell r="N866">
            <v>0</v>
          </cell>
          <cell r="P866">
            <v>0</v>
          </cell>
        </row>
        <row r="867">
          <cell r="B867">
            <v>0</v>
          </cell>
          <cell r="D867">
            <v>0</v>
          </cell>
          <cell r="E867">
            <v>0</v>
          </cell>
          <cell r="F867">
            <v>0</v>
          </cell>
          <cell r="G867">
            <v>0</v>
          </cell>
          <cell r="N867">
            <v>0</v>
          </cell>
          <cell r="P867">
            <v>0</v>
          </cell>
        </row>
        <row r="868">
          <cell r="B868">
            <v>0</v>
          </cell>
          <cell r="D868">
            <v>0</v>
          </cell>
          <cell r="E868">
            <v>0</v>
          </cell>
          <cell r="F868">
            <v>0</v>
          </cell>
          <cell r="G868">
            <v>0</v>
          </cell>
          <cell r="N868">
            <v>0</v>
          </cell>
          <cell r="P868">
            <v>0</v>
          </cell>
        </row>
        <row r="869">
          <cell r="B869">
            <v>0</v>
          </cell>
          <cell r="D869">
            <v>0</v>
          </cell>
          <cell r="E869">
            <v>0</v>
          </cell>
          <cell r="F869">
            <v>0</v>
          </cell>
          <cell r="G869">
            <v>0</v>
          </cell>
          <cell r="N869">
            <v>0</v>
          </cell>
          <cell r="P869">
            <v>0</v>
          </cell>
        </row>
        <row r="870">
          <cell r="B870">
            <v>0</v>
          </cell>
          <cell r="D870">
            <v>0</v>
          </cell>
          <cell r="E870">
            <v>0</v>
          </cell>
          <cell r="F870">
            <v>0</v>
          </cell>
          <cell r="G870">
            <v>0</v>
          </cell>
          <cell r="N870">
            <v>0</v>
          </cell>
          <cell r="P870">
            <v>0</v>
          </cell>
        </row>
        <row r="871">
          <cell r="B871">
            <v>0</v>
          </cell>
          <cell r="D871">
            <v>0</v>
          </cell>
          <cell r="E871">
            <v>0</v>
          </cell>
          <cell r="F871">
            <v>0</v>
          </cell>
          <cell r="G871">
            <v>0</v>
          </cell>
          <cell r="N871">
            <v>0</v>
          </cell>
          <cell r="P871">
            <v>0</v>
          </cell>
        </row>
        <row r="872">
          <cell r="B872">
            <v>0</v>
          </cell>
          <cell r="D872">
            <v>0</v>
          </cell>
          <cell r="E872">
            <v>0</v>
          </cell>
          <cell r="F872">
            <v>0</v>
          </cell>
          <cell r="G872">
            <v>0</v>
          </cell>
          <cell r="N872">
            <v>0</v>
          </cell>
          <cell r="P872">
            <v>0</v>
          </cell>
        </row>
        <row r="873">
          <cell r="B873">
            <v>0</v>
          </cell>
          <cell r="D873">
            <v>0</v>
          </cell>
          <cell r="E873">
            <v>0</v>
          </cell>
          <cell r="F873">
            <v>0</v>
          </cell>
          <cell r="G873">
            <v>0</v>
          </cell>
          <cell r="N873">
            <v>0</v>
          </cell>
          <cell r="P873">
            <v>0</v>
          </cell>
        </row>
        <row r="874">
          <cell r="B874">
            <v>0</v>
          </cell>
          <cell r="D874">
            <v>0</v>
          </cell>
          <cell r="E874">
            <v>0</v>
          </cell>
          <cell r="F874">
            <v>0</v>
          </cell>
          <cell r="G874">
            <v>0</v>
          </cell>
          <cell r="N874">
            <v>0</v>
          </cell>
          <cell r="P874">
            <v>0</v>
          </cell>
        </row>
        <row r="875">
          <cell r="B875">
            <v>0</v>
          </cell>
          <cell r="D875">
            <v>0</v>
          </cell>
          <cell r="E875">
            <v>0</v>
          </cell>
          <cell r="F875">
            <v>0</v>
          </cell>
          <cell r="G875">
            <v>0</v>
          </cell>
          <cell r="N875">
            <v>0</v>
          </cell>
          <cell r="P875">
            <v>0</v>
          </cell>
        </row>
        <row r="876">
          <cell r="B876">
            <v>0</v>
          </cell>
          <cell r="D876">
            <v>0</v>
          </cell>
          <cell r="E876">
            <v>0</v>
          </cell>
          <cell r="F876">
            <v>0</v>
          </cell>
          <cell r="G876">
            <v>0</v>
          </cell>
          <cell r="N876">
            <v>0</v>
          </cell>
          <cell r="P876">
            <v>0</v>
          </cell>
        </row>
        <row r="877">
          <cell r="B877">
            <v>0</v>
          </cell>
          <cell r="D877">
            <v>0</v>
          </cell>
          <cell r="E877">
            <v>0</v>
          </cell>
          <cell r="F877">
            <v>0</v>
          </cell>
          <cell r="G877">
            <v>0</v>
          </cell>
          <cell r="N877">
            <v>0</v>
          </cell>
          <cell r="P877">
            <v>0</v>
          </cell>
        </row>
        <row r="878">
          <cell r="B878">
            <v>0</v>
          </cell>
          <cell r="D878">
            <v>0</v>
          </cell>
          <cell r="E878">
            <v>0</v>
          </cell>
          <cell r="F878">
            <v>0</v>
          </cell>
          <cell r="G878">
            <v>0</v>
          </cell>
          <cell r="N878">
            <v>0</v>
          </cell>
          <cell r="P878">
            <v>0</v>
          </cell>
        </row>
        <row r="879">
          <cell r="B879">
            <v>0</v>
          </cell>
          <cell r="D879">
            <v>0</v>
          </cell>
          <cell r="E879">
            <v>0</v>
          </cell>
          <cell r="F879">
            <v>0</v>
          </cell>
          <cell r="G879">
            <v>0</v>
          </cell>
          <cell r="N879">
            <v>0</v>
          </cell>
          <cell r="P879">
            <v>0</v>
          </cell>
        </row>
        <row r="880">
          <cell r="B880">
            <v>0</v>
          </cell>
          <cell r="D880">
            <v>0</v>
          </cell>
          <cell r="E880">
            <v>0</v>
          </cell>
          <cell r="F880">
            <v>0</v>
          </cell>
          <cell r="G880">
            <v>0</v>
          </cell>
          <cell r="N880">
            <v>0</v>
          </cell>
          <cell r="P880">
            <v>0</v>
          </cell>
        </row>
        <row r="881">
          <cell r="B881">
            <v>0</v>
          </cell>
          <cell r="D881">
            <v>0</v>
          </cell>
          <cell r="E881">
            <v>0</v>
          </cell>
          <cell r="F881">
            <v>0</v>
          </cell>
          <cell r="G881">
            <v>0</v>
          </cell>
          <cell r="N881">
            <v>0</v>
          </cell>
          <cell r="P881">
            <v>0</v>
          </cell>
        </row>
        <row r="882">
          <cell r="B882">
            <v>0</v>
          </cell>
          <cell r="D882">
            <v>0</v>
          </cell>
          <cell r="E882">
            <v>0</v>
          </cell>
          <cell r="F882">
            <v>0</v>
          </cell>
          <cell r="G882">
            <v>0</v>
          </cell>
          <cell r="N882">
            <v>0</v>
          </cell>
          <cell r="P882">
            <v>0</v>
          </cell>
        </row>
        <row r="883">
          <cell r="B883">
            <v>0</v>
          </cell>
          <cell r="D883">
            <v>0</v>
          </cell>
          <cell r="E883">
            <v>0</v>
          </cell>
          <cell r="F883">
            <v>0</v>
          </cell>
          <cell r="G883">
            <v>0</v>
          </cell>
          <cell r="N883">
            <v>0</v>
          </cell>
          <cell r="P883">
            <v>0</v>
          </cell>
        </row>
        <row r="884">
          <cell r="B884">
            <v>0</v>
          </cell>
          <cell r="D884">
            <v>0</v>
          </cell>
          <cell r="E884">
            <v>0</v>
          </cell>
          <cell r="F884">
            <v>0</v>
          </cell>
          <cell r="G884">
            <v>0</v>
          </cell>
          <cell r="N884">
            <v>0</v>
          </cell>
          <cell r="P884">
            <v>0</v>
          </cell>
        </row>
        <row r="885">
          <cell r="B885">
            <v>0</v>
          </cell>
          <cell r="D885">
            <v>0</v>
          </cell>
          <cell r="E885">
            <v>0</v>
          </cell>
          <cell r="F885">
            <v>0</v>
          </cell>
          <cell r="G885">
            <v>0</v>
          </cell>
          <cell r="N885">
            <v>0</v>
          </cell>
          <cell r="P885">
            <v>0</v>
          </cell>
        </row>
        <row r="886">
          <cell r="B886">
            <v>0</v>
          </cell>
          <cell r="D886">
            <v>0</v>
          </cell>
          <cell r="E886">
            <v>0</v>
          </cell>
          <cell r="F886">
            <v>0</v>
          </cell>
          <cell r="G886">
            <v>0</v>
          </cell>
          <cell r="N886">
            <v>0</v>
          </cell>
          <cell r="P886">
            <v>0</v>
          </cell>
        </row>
        <row r="887">
          <cell r="B887">
            <v>0</v>
          </cell>
          <cell r="D887">
            <v>0</v>
          </cell>
          <cell r="E887">
            <v>0</v>
          </cell>
          <cell r="F887">
            <v>0</v>
          </cell>
          <cell r="G887">
            <v>0</v>
          </cell>
          <cell r="N887">
            <v>0</v>
          </cell>
          <cell r="P887">
            <v>0</v>
          </cell>
        </row>
        <row r="888">
          <cell r="B888">
            <v>0</v>
          </cell>
          <cell r="D888">
            <v>0</v>
          </cell>
          <cell r="E888">
            <v>0</v>
          </cell>
          <cell r="F888">
            <v>0</v>
          </cell>
          <cell r="G888">
            <v>0</v>
          </cell>
          <cell r="N888">
            <v>0</v>
          </cell>
          <cell r="P888">
            <v>0</v>
          </cell>
        </row>
        <row r="889">
          <cell r="B889">
            <v>0</v>
          </cell>
          <cell r="D889">
            <v>0</v>
          </cell>
          <cell r="E889">
            <v>0</v>
          </cell>
          <cell r="F889">
            <v>0</v>
          </cell>
          <cell r="G889">
            <v>0</v>
          </cell>
          <cell r="N889">
            <v>0</v>
          </cell>
          <cell r="P889">
            <v>0</v>
          </cell>
        </row>
        <row r="890">
          <cell r="B890">
            <v>0</v>
          </cell>
          <cell r="D890">
            <v>0</v>
          </cell>
          <cell r="E890">
            <v>0</v>
          </cell>
          <cell r="F890">
            <v>0</v>
          </cell>
          <cell r="G890">
            <v>0</v>
          </cell>
          <cell r="N890">
            <v>0</v>
          </cell>
          <cell r="P890">
            <v>0</v>
          </cell>
        </row>
        <row r="891">
          <cell r="B891">
            <v>0</v>
          </cell>
          <cell r="D891">
            <v>0</v>
          </cell>
          <cell r="E891">
            <v>0</v>
          </cell>
          <cell r="F891">
            <v>0</v>
          </cell>
          <cell r="G891">
            <v>0</v>
          </cell>
          <cell r="N891">
            <v>0</v>
          </cell>
          <cell r="P891">
            <v>0</v>
          </cell>
        </row>
        <row r="892">
          <cell r="B892">
            <v>0</v>
          </cell>
          <cell r="D892">
            <v>0</v>
          </cell>
          <cell r="E892">
            <v>0</v>
          </cell>
          <cell r="F892">
            <v>0</v>
          </cell>
          <cell r="G892">
            <v>0</v>
          </cell>
          <cell r="N892">
            <v>0</v>
          </cell>
          <cell r="P892">
            <v>0</v>
          </cell>
        </row>
        <row r="893">
          <cell r="B893">
            <v>0</v>
          </cell>
          <cell r="D893">
            <v>0</v>
          </cell>
          <cell r="E893">
            <v>0</v>
          </cell>
          <cell r="F893">
            <v>0</v>
          </cell>
          <cell r="G893">
            <v>0</v>
          </cell>
          <cell r="N893">
            <v>0</v>
          </cell>
          <cell r="P893">
            <v>0</v>
          </cell>
        </row>
        <row r="894">
          <cell r="B894">
            <v>0</v>
          </cell>
          <cell r="D894">
            <v>0</v>
          </cell>
          <cell r="E894">
            <v>0</v>
          </cell>
          <cell r="F894">
            <v>0</v>
          </cell>
          <cell r="G894">
            <v>0</v>
          </cell>
          <cell r="N894">
            <v>0</v>
          </cell>
          <cell r="P894">
            <v>0</v>
          </cell>
        </row>
        <row r="895">
          <cell r="B895">
            <v>0</v>
          </cell>
          <cell r="D895">
            <v>0</v>
          </cell>
          <cell r="E895">
            <v>0</v>
          </cell>
          <cell r="F895">
            <v>0</v>
          </cell>
          <cell r="G895">
            <v>0</v>
          </cell>
          <cell r="N895">
            <v>0</v>
          </cell>
          <cell r="P895">
            <v>0</v>
          </cell>
        </row>
        <row r="896">
          <cell r="B896">
            <v>0</v>
          </cell>
          <cell r="D896">
            <v>0</v>
          </cell>
          <cell r="E896">
            <v>0</v>
          </cell>
          <cell r="F896">
            <v>0</v>
          </cell>
          <cell r="G896">
            <v>0</v>
          </cell>
          <cell r="N896">
            <v>0</v>
          </cell>
          <cell r="P896">
            <v>0</v>
          </cell>
        </row>
        <row r="897">
          <cell r="B897">
            <v>0</v>
          </cell>
          <cell r="D897">
            <v>0</v>
          </cell>
          <cell r="E897">
            <v>0</v>
          </cell>
          <cell r="F897">
            <v>0</v>
          </cell>
          <cell r="G897">
            <v>0</v>
          </cell>
          <cell r="N897">
            <v>0</v>
          </cell>
          <cell r="P897">
            <v>0</v>
          </cell>
        </row>
        <row r="898">
          <cell r="B898">
            <v>0</v>
          </cell>
          <cell r="D898">
            <v>0</v>
          </cell>
          <cell r="E898">
            <v>0</v>
          </cell>
          <cell r="F898">
            <v>0</v>
          </cell>
          <cell r="G898">
            <v>0</v>
          </cell>
          <cell r="N898">
            <v>0</v>
          </cell>
          <cell r="P898">
            <v>0</v>
          </cell>
        </row>
        <row r="899">
          <cell r="B899">
            <v>0</v>
          </cell>
          <cell r="D899">
            <v>0</v>
          </cell>
          <cell r="E899">
            <v>0</v>
          </cell>
          <cell r="F899">
            <v>0</v>
          </cell>
          <cell r="G899">
            <v>0</v>
          </cell>
          <cell r="N899">
            <v>0</v>
          </cell>
          <cell r="P899">
            <v>0</v>
          </cell>
        </row>
        <row r="900">
          <cell r="B900">
            <v>0</v>
          </cell>
          <cell r="D900">
            <v>0</v>
          </cell>
          <cell r="E900">
            <v>0</v>
          </cell>
          <cell r="F900">
            <v>0</v>
          </cell>
          <cell r="G900">
            <v>0</v>
          </cell>
          <cell r="N900">
            <v>0</v>
          </cell>
          <cell r="P900">
            <v>0</v>
          </cell>
        </row>
        <row r="901">
          <cell r="B901">
            <v>0</v>
          </cell>
          <cell r="D901">
            <v>0</v>
          </cell>
          <cell r="E901">
            <v>0</v>
          </cell>
          <cell r="F901">
            <v>0</v>
          </cell>
          <cell r="G901">
            <v>0</v>
          </cell>
          <cell r="N901">
            <v>0</v>
          </cell>
          <cell r="P901">
            <v>0</v>
          </cell>
        </row>
        <row r="902">
          <cell r="B902">
            <v>0</v>
          </cell>
          <cell r="D902">
            <v>0</v>
          </cell>
          <cell r="E902">
            <v>0</v>
          </cell>
          <cell r="F902">
            <v>0</v>
          </cell>
          <cell r="G902">
            <v>0</v>
          </cell>
          <cell r="N902">
            <v>0</v>
          </cell>
          <cell r="P902">
            <v>0</v>
          </cell>
        </row>
        <row r="903">
          <cell r="B903">
            <v>0</v>
          </cell>
          <cell r="D903">
            <v>0</v>
          </cell>
          <cell r="E903">
            <v>0</v>
          </cell>
          <cell r="F903">
            <v>0</v>
          </cell>
          <cell r="G903">
            <v>0</v>
          </cell>
          <cell r="N903">
            <v>0</v>
          </cell>
          <cell r="P903">
            <v>0</v>
          </cell>
        </row>
        <row r="904">
          <cell r="B904">
            <v>0</v>
          </cell>
          <cell r="D904">
            <v>0</v>
          </cell>
          <cell r="E904">
            <v>0</v>
          </cell>
          <cell r="F904">
            <v>0</v>
          </cell>
          <cell r="G904">
            <v>0</v>
          </cell>
          <cell r="N904">
            <v>0</v>
          </cell>
          <cell r="P904">
            <v>0</v>
          </cell>
        </row>
        <row r="905">
          <cell r="B905">
            <v>0</v>
          </cell>
          <cell r="D905">
            <v>0</v>
          </cell>
          <cell r="E905">
            <v>0</v>
          </cell>
          <cell r="F905">
            <v>0</v>
          </cell>
          <cell r="G905">
            <v>0</v>
          </cell>
          <cell r="N905">
            <v>0</v>
          </cell>
          <cell r="P905">
            <v>0</v>
          </cell>
        </row>
        <row r="906">
          <cell r="B906">
            <v>0</v>
          </cell>
          <cell r="D906">
            <v>0</v>
          </cell>
          <cell r="E906">
            <v>0</v>
          </cell>
          <cell r="F906">
            <v>0</v>
          </cell>
          <cell r="G906">
            <v>0</v>
          </cell>
          <cell r="N906">
            <v>0</v>
          </cell>
          <cell r="P906">
            <v>0</v>
          </cell>
        </row>
        <row r="907">
          <cell r="B907">
            <v>0</v>
          </cell>
          <cell r="D907">
            <v>0</v>
          </cell>
          <cell r="E907">
            <v>0</v>
          </cell>
          <cell r="F907">
            <v>0</v>
          </cell>
          <cell r="G907">
            <v>0</v>
          </cell>
          <cell r="N907">
            <v>0</v>
          </cell>
          <cell r="P907">
            <v>0</v>
          </cell>
        </row>
        <row r="908">
          <cell r="B908">
            <v>0</v>
          </cell>
          <cell r="D908">
            <v>0</v>
          </cell>
          <cell r="E908">
            <v>0</v>
          </cell>
          <cell r="F908">
            <v>0</v>
          </cell>
          <cell r="G908">
            <v>0</v>
          </cell>
          <cell r="N908">
            <v>0</v>
          </cell>
          <cell r="P908">
            <v>0</v>
          </cell>
        </row>
        <row r="909">
          <cell r="B909">
            <v>0</v>
          </cell>
          <cell r="D909">
            <v>0</v>
          </cell>
          <cell r="E909">
            <v>0</v>
          </cell>
          <cell r="F909">
            <v>0</v>
          </cell>
          <cell r="G909">
            <v>0</v>
          </cell>
          <cell r="N909">
            <v>0</v>
          </cell>
          <cell r="P909">
            <v>0</v>
          </cell>
        </row>
        <row r="910">
          <cell r="B910">
            <v>0</v>
          </cell>
          <cell r="D910">
            <v>0</v>
          </cell>
          <cell r="E910">
            <v>0</v>
          </cell>
          <cell r="F910">
            <v>0</v>
          </cell>
          <cell r="G910">
            <v>0</v>
          </cell>
          <cell r="N910">
            <v>0</v>
          </cell>
          <cell r="P910">
            <v>0</v>
          </cell>
        </row>
        <row r="911">
          <cell r="B911">
            <v>0</v>
          </cell>
          <cell r="D911">
            <v>0</v>
          </cell>
          <cell r="E911">
            <v>0</v>
          </cell>
          <cell r="F911">
            <v>0</v>
          </cell>
          <cell r="G911">
            <v>0</v>
          </cell>
          <cell r="N911">
            <v>0</v>
          </cell>
          <cell r="P911">
            <v>0</v>
          </cell>
        </row>
        <row r="912">
          <cell r="B912">
            <v>0</v>
          </cell>
          <cell r="D912">
            <v>0</v>
          </cell>
          <cell r="E912">
            <v>0</v>
          </cell>
          <cell r="F912">
            <v>0</v>
          </cell>
          <cell r="G912">
            <v>0</v>
          </cell>
          <cell r="N912">
            <v>0</v>
          </cell>
          <cell r="P912">
            <v>0</v>
          </cell>
        </row>
        <row r="913">
          <cell r="B913">
            <v>0</v>
          </cell>
          <cell r="D913">
            <v>0</v>
          </cell>
          <cell r="E913">
            <v>0</v>
          </cell>
          <cell r="F913">
            <v>0</v>
          </cell>
          <cell r="G913">
            <v>0</v>
          </cell>
          <cell r="N913">
            <v>0</v>
          </cell>
          <cell r="P913">
            <v>0</v>
          </cell>
        </row>
        <row r="914">
          <cell r="B914">
            <v>0</v>
          </cell>
          <cell r="D914">
            <v>0</v>
          </cell>
          <cell r="E914">
            <v>0</v>
          </cell>
          <cell r="F914">
            <v>0</v>
          </cell>
          <cell r="G914">
            <v>0</v>
          </cell>
          <cell r="N914">
            <v>0</v>
          </cell>
          <cell r="P914">
            <v>0</v>
          </cell>
        </row>
        <row r="915">
          <cell r="B915">
            <v>0</v>
          </cell>
          <cell r="D915">
            <v>0</v>
          </cell>
          <cell r="E915">
            <v>0</v>
          </cell>
          <cell r="F915">
            <v>0</v>
          </cell>
          <cell r="G915">
            <v>0</v>
          </cell>
          <cell r="N915">
            <v>0</v>
          </cell>
          <cell r="P915">
            <v>0</v>
          </cell>
        </row>
        <row r="916">
          <cell r="B916">
            <v>0</v>
          </cell>
          <cell r="D916">
            <v>0</v>
          </cell>
          <cell r="E916">
            <v>0</v>
          </cell>
          <cell r="F916">
            <v>0</v>
          </cell>
          <cell r="G916">
            <v>0</v>
          </cell>
          <cell r="N916">
            <v>0</v>
          </cell>
          <cell r="P916">
            <v>0</v>
          </cell>
        </row>
        <row r="917">
          <cell r="B917">
            <v>0</v>
          </cell>
          <cell r="D917">
            <v>0</v>
          </cell>
          <cell r="E917">
            <v>0</v>
          </cell>
          <cell r="F917">
            <v>0</v>
          </cell>
          <cell r="G917">
            <v>0</v>
          </cell>
          <cell r="N917">
            <v>0</v>
          </cell>
          <cell r="P917">
            <v>0</v>
          </cell>
        </row>
        <row r="918">
          <cell r="B918">
            <v>0</v>
          </cell>
          <cell r="D918">
            <v>0</v>
          </cell>
          <cell r="E918">
            <v>0</v>
          </cell>
          <cell r="F918">
            <v>0</v>
          </cell>
          <cell r="G918">
            <v>0</v>
          </cell>
          <cell r="N918">
            <v>0</v>
          </cell>
          <cell r="P918">
            <v>0</v>
          </cell>
        </row>
        <row r="919">
          <cell r="B919">
            <v>0</v>
          </cell>
          <cell r="D919">
            <v>0</v>
          </cell>
          <cell r="E919">
            <v>0</v>
          </cell>
          <cell r="F919">
            <v>0</v>
          </cell>
          <cell r="G919">
            <v>0</v>
          </cell>
          <cell r="N919">
            <v>0</v>
          </cell>
          <cell r="P919">
            <v>0</v>
          </cell>
        </row>
        <row r="920">
          <cell r="B920">
            <v>0</v>
          </cell>
          <cell r="D920">
            <v>0</v>
          </cell>
          <cell r="E920">
            <v>0</v>
          </cell>
          <cell r="F920">
            <v>0</v>
          </cell>
          <cell r="G920">
            <v>0</v>
          </cell>
          <cell r="N920">
            <v>0</v>
          </cell>
          <cell r="P920">
            <v>0</v>
          </cell>
        </row>
        <row r="921">
          <cell r="B921">
            <v>0</v>
          </cell>
          <cell r="D921">
            <v>0</v>
          </cell>
          <cell r="E921">
            <v>0</v>
          </cell>
          <cell r="F921">
            <v>0</v>
          </cell>
          <cell r="G921">
            <v>0</v>
          </cell>
          <cell r="N921">
            <v>0</v>
          </cell>
          <cell r="P921">
            <v>0</v>
          </cell>
        </row>
        <row r="922">
          <cell r="B922">
            <v>0</v>
          </cell>
          <cell r="D922">
            <v>0</v>
          </cell>
          <cell r="E922">
            <v>0</v>
          </cell>
          <cell r="F922">
            <v>0</v>
          </cell>
          <cell r="G922">
            <v>0</v>
          </cell>
          <cell r="N922">
            <v>0</v>
          </cell>
          <cell r="P922">
            <v>0</v>
          </cell>
        </row>
        <row r="923">
          <cell r="B923">
            <v>0</v>
          </cell>
          <cell r="D923">
            <v>0</v>
          </cell>
          <cell r="E923">
            <v>0</v>
          </cell>
          <cell r="F923">
            <v>0</v>
          </cell>
          <cell r="G923">
            <v>0</v>
          </cell>
          <cell r="N923">
            <v>0</v>
          </cell>
          <cell r="P923">
            <v>0</v>
          </cell>
        </row>
        <row r="924">
          <cell r="B924">
            <v>0</v>
          </cell>
          <cell r="D924">
            <v>0</v>
          </cell>
          <cell r="E924">
            <v>0</v>
          </cell>
          <cell r="F924">
            <v>0</v>
          </cell>
          <cell r="G924">
            <v>0</v>
          </cell>
          <cell r="N924">
            <v>0</v>
          </cell>
          <cell r="P924">
            <v>0</v>
          </cell>
        </row>
        <row r="925">
          <cell r="B925">
            <v>0</v>
          </cell>
          <cell r="D925">
            <v>0</v>
          </cell>
          <cell r="E925">
            <v>0</v>
          </cell>
          <cell r="F925">
            <v>0</v>
          </cell>
          <cell r="G925">
            <v>0</v>
          </cell>
          <cell r="N925">
            <v>0</v>
          </cell>
          <cell r="P925">
            <v>0</v>
          </cell>
        </row>
        <row r="926">
          <cell r="B926">
            <v>0</v>
          </cell>
          <cell r="D926">
            <v>0</v>
          </cell>
          <cell r="E926">
            <v>0</v>
          </cell>
          <cell r="F926">
            <v>0</v>
          </cell>
          <cell r="G926">
            <v>0</v>
          </cell>
          <cell r="N926">
            <v>0</v>
          </cell>
          <cell r="P926">
            <v>0</v>
          </cell>
        </row>
        <row r="927">
          <cell r="B927">
            <v>0</v>
          </cell>
          <cell r="D927">
            <v>0</v>
          </cell>
          <cell r="E927">
            <v>0</v>
          </cell>
          <cell r="F927">
            <v>0</v>
          </cell>
          <cell r="G927">
            <v>0</v>
          </cell>
          <cell r="N927">
            <v>0</v>
          </cell>
          <cell r="P927">
            <v>0</v>
          </cell>
        </row>
        <row r="928">
          <cell r="B928">
            <v>0</v>
          </cell>
          <cell r="D928">
            <v>0</v>
          </cell>
          <cell r="E928">
            <v>0</v>
          </cell>
          <cell r="F928">
            <v>0</v>
          </cell>
          <cell r="G928">
            <v>0</v>
          </cell>
          <cell r="N928">
            <v>0</v>
          </cell>
          <cell r="P928">
            <v>0</v>
          </cell>
        </row>
        <row r="929">
          <cell r="B929">
            <v>0</v>
          </cell>
          <cell r="D929">
            <v>0</v>
          </cell>
          <cell r="E929">
            <v>0</v>
          </cell>
          <cell r="F929">
            <v>0</v>
          </cell>
          <cell r="G929">
            <v>0</v>
          </cell>
          <cell r="N929">
            <v>0</v>
          </cell>
          <cell r="P929">
            <v>0</v>
          </cell>
        </row>
        <row r="930">
          <cell r="B930">
            <v>0</v>
          </cell>
          <cell r="D930">
            <v>0</v>
          </cell>
          <cell r="E930">
            <v>0</v>
          </cell>
          <cell r="F930">
            <v>0</v>
          </cell>
          <cell r="G930">
            <v>0</v>
          </cell>
          <cell r="N930">
            <v>0</v>
          </cell>
          <cell r="P930">
            <v>0</v>
          </cell>
        </row>
        <row r="931">
          <cell r="B931">
            <v>0</v>
          </cell>
          <cell r="D931">
            <v>0</v>
          </cell>
          <cell r="E931">
            <v>0</v>
          </cell>
          <cell r="F931">
            <v>0</v>
          </cell>
          <cell r="G931">
            <v>0</v>
          </cell>
          <cell r="N931">
            <v>0</v>
          </cell>
          <cell r="P931">
            <v>0</v>
          </cell>
        </row>
        <row r="932">
          <cell r="B932">
            <v>0</v>
          </cell>
          <cell r="D932">
            <v>0</v>
          </cell>
          <cell r="E932">
            <v>0</v>
          </cell>
          <cell r="F932">
            <v>0</v>
          </cell>
          <cell r="G932">
            <v>0</v>
          </cell>
          <cell r="N932">
            <v>0</v>
          </cell>
          <cell r="P932">
            <v>0</v>
          </cell>
        </row>
        <row r="933">
          <cell r="B933">
            <v>0</v>
          </cell>
          <cell r="D933">
            <v>0</v>
          </cell>
          <cell r="E933">
            <v>0</v>
          </cell>
          <cell r="F933">
            <v>0</v>
          </cell>
          <cell r="G933">
            <v>0</v>
          </cell>
          <cell r="N933">
            <v>0</v>
          </cell>
          <cell r="P933">
            <v>0</v>
          </cell>
        </row>
        <row r="934">
          <cell r="B934">
            <v>0</v>
          </cell>
          <cell r="D934">
            <v>0</v>
          </cell>
          <cell r="E934">
            <v>0</v>
          </cell>
          <cell r="F934">
            <v>0</v>
          </cell>
          <cell r="G934">
            <v>0</v>
          </cell>
          <cell r="N934">
            <v>0</v>
          </cell>
          <cell r="P934">
            <v>0</v>
          </cell>
        </row>
        <row r="935">
          <cell r="B935">
            <v>0</v>
          </cell>
          <cell r="D935">
            <v>0</v>
          </cell>
          <cell r="E935">
            <v>0</v>
          </cell>
          <cell r="F935">
            <v>0</v>
          </cell>
          <cell r="G935">
            <v>0</v>
          </cell>
          <cell r="N935">
            <v>0</v>
          </cell>
          <cell r="P935">
            <v>0</v>
          </cell>
        </row>
        <row r="936">
          <cell r="B936">
            <v>0</v>
          </cell>
          <cell r="D936">
            <v>0</v>
          </cell>
          <cell r="E936">
            <v>0</v>
          </cell>
          <cell r="F936">
            <v>0</v>
          </cell>
          <cell r="G936">
            <v>0</v>
          </cell>
          <cell r="N936">
            <v>0</v>
          </cell>
          <cell r="P936">
            <v>0</v>
          </cell>
        </row>
        <row r="937">
          <cell r="B937">
            <v>0</v>
          </cell>
          <cell r="D937">
            <v>0</v>
          </cell>
          <cell r="E937">
            <v>0</v>
          </cell>
          <cell r="F937">
            <v>0</v>
          </cell>
          <cell r="G937">
            <v>0</v>
          </cell>
          <cell r="N937">
            <v>0</v>
          </cell>
          <cell r="P937">
            <v>0</v>
          </cell>
        </row>
        <row r="938">
          <cell r="B938">
            <v>0</v>
          </cell>
          <cell r="D938">
            <v>0</v>
          </cell>
          <cell r="E938">
            <v>0</v>
          </cell>
          <cell r="F938">
            <v>0</v>
          </cell>
          <cell r="G938">
            <v>0</v>
          </cell>
          <cell r="N938">
            <v>0</v>
          </cell>
          <cell r="P938">
            <v>0</v>
          </cell>
        </row>
        <row r="939">
          <cell r="B939">
            <v>0</v>
          </cell>
          <cell r="D939">
            <v>0</v>
          </cell>
          <cell r="E939">
            <v>0</v>
          </cell>
          <cell r="F939">
            <v>0</v>
          </cell>
          <cell r="G939">
            <v>0</v>
          </cell>
          <cell r="N939">
            <v>0</v>
          </cell>
          <cell r="P939">
            <v>0</v>
          </cell>
        </row>
        <row r="940">
          <cell r="B940">
            <v>0</v>
          </cell>
          <cell r="D940">
            <v>0</v>
          </cell>
          <cell r="E940">
            <v>0</v>
          </cell>
          <cell r="F940">
            <v>0</v>
          </cell>
          <cell r="G940">
            <v>0</v>
          </cell>
          <cell r="N940">
            <v>0</v>
          </cell>
          <cell r="P940">
            <v>0</v>
          </cell>
        </row>
        <row r="941">
          <cell r="B941">
            <v>0</v>
          </cell>
          <cell r="D941">
            <v>0</v>
          </cell>
          <cell r="E941">
            <v>0</v>
          </cell>
          <cell r="F941">
            <v>0</v>
          </cell>
          <cell r="G941">
            <v>0</v>
          </cell>
          <cell r="N941">
            <v>0</v>
          </cell>
          <cell r="P941">
            <v>0</v>
          </cell>
        </row>
        <row r="942">
          <cell r="B942">
            <v>0</v>
          </cell>
          <cell r="D942">
            <v>0</v>
          </cell>
          <cell r="E942">
            <v>0</v>
          </cell>
          <cell r="F942">
            <v>0</v>
          </cell>
          <cell r="G942">
            <v>0</v>
          </cell>
          <cell r="N942">
            <v>0</v>
          </cell>
          <cell r="P942">
            <v>0</v>
          </cell>
        </row>
        <row r="943">
          <cell r="B943">
            <v>0</v>
          </cell>
          <cell r="D943">
            <v>0</v>
          </cell>
          <cell r="E943">
            <v>0</v>
          </cell>
          <cell r="F943">
            <v>0</v>
          </cell>
          <cell r="G943">
            <v>0</v>
          </cell>
          <cell r="N943">
            <v>0</v>
          </cell>
          <cell r="P943">
            <v>0</v>
          </cell>
        </row>
        <row r="944">
          <cell r="B944">
            <v>0</v>
          </cell>
          <cell r="D944">
            <v>0</v>
          </cell>
          <cell r="E944">
            <v>0</v>
          </cell>
          <cell r="F944">
            <v>0</v>
          </cell>
          <cell r="G944">
            <v>0</v>
          </cell>
          <cell r="N944">
            <v>0</v>
          </cell>
          <cell r="P944">
            <v>0</v>
          </cell>
        </row>
        <row r="945">
          <cell r="B945">
            <v>0</v>
          </cell>
          <cell r="D945">
            <v>0</v>
          </cell>
          <cell r="E945">
            <v>0</v>
          </cell>
          <cell r="F945">
            <v>0</v>
          </cell>
          <cell r="G945">
            <v>0</v>
          </cell>
          <cell r="N945">
            <v>0</v>
          </cell>
          <cell r="P945">
            <v>0</v>
          </cell>
        </row>
        <row r="946">
          <cell r="B946">
            <v>0</v>
          </cell>
          <cell r="D946">
            <v>0</v>
          </cell>
          <cell r="E946">
            <v>0</v>
          </cell>
          <cell r="F946">
            <v>0</v>
          </cell>
          <cell r="G946">
            <v>0</v>
          </cell>
          <cell r="N946">
            <v>0</v>
          </cell>
          <cell r="P946">
            <v>0</v>
          </cell>
        </row>
        <row r="947">
          <cell r="B947">
            <v>0</v>
          </cell>
          <cell r="D947">
            <v>0</v>
          </cell>
          <cell r="E947">
            <v>0</v>
          </cell>
          <cell r="F947">
            <v>0</v>
          </cell>
          <cell r="G947">
            <v>0</v>
          </cell>
          <cell r="N947">
            <v>0</v>
          </cell>
          <cell r="P947">
            <v>0</v>
          </cell>
        </row>
        <row r="948">
          <cell r="B948">
            <v>0</v>
          </cell>
          <cell r="D948">
            <v>0</v>
          </cell>
          <cell r="E948">
            <v>0</v>
          </cell>
          <cell r="F948">
            <v>0</v>
          </cell>
          <cell r="G948">
            <v>0</v>
          </cell>
          <cell r="N948">
            <v>0</v>
          </cell>
          <cell r="P948">
            <v>0</v>
          </cell>
        </row>
        <row r="949">
          <cell r="B949">
            <v>0</v>
          </cell>
          <cell r="D949">
            <v>0</v>
          </cell>
          <cell r="E949">
            <v>0</v>
          </cell>
          <cell r="F949">
            <v>0</v>
          </cell>
          <cell r="G949">
            <v>0</v>
          </cell>
          <cell r="N949">
            <v>0</v>
          </cell>
          <cell r="P949">
            <v>0</v>
          </cell>
        </row>
        <row r="950">
          <cell r="B950">
            <v>0</v>
          </cell>
          <cell r="D950">
            <v>0</v>
          </cell>
          <cell r="E950">
            <v>0</v>
          </cell>
          <cell r="F950">
            <v>0</v>
          </cell>
          <cell r="G950">
            <v>0</v>
          </cell>
          <cell r="N950">
            <v>0</v>
          </cell>
          <cell r="P950">
            <v>0</v>
          </cell>
        </row>
        <row r="951">
          <cell r="B951">
            <v>0</v>
          </cell>
          <cell r="D951">
            <v>0</v>
          </cell>
          <cell r="E951">
            <v>0</v>
          </cell>
          <cell r="F951">
            <v>0</v>
          </cell>
          <cell r="G951">
            <v>0</v>
          </cell>
          <cell r="N951">
            <v>0</v>
          </cell>
          <cell r="P951">
            <v>0</v>
          </cell>
        </row>
        <row r="952">
          <cell r="B952">
            <v>0</v>
          </cell>
          <cell r="D952">
            <v>0</v>
          </cell>
          <cell r="E952">
            <v>0</v>
          </cell>
          <cell r="F952">
            <v>0</v>
          </cell>
          <cell r="G952">
            <v>0</v>
          </cell>
          <cell r="N952">
            <v>0</v>
          </cell>
          <cell r="P952">
            <v>0</v>
          </cell>
        </row>
        <row r="953">
          <cell r="B953">
            <v>0</v>
          </cell>
          <cell r="D953">
            <v>0</v>
          </cell>
          <cell r="E953">
            <v>0</v>
          </cell>
          <cell r="F953">
            <v>0</v>
          </cell>
          <cell r="G953">
            <v>0</v>
          </cell>
          <cell r="N953">
            <v>0</v>
          </cell>
          <cell r="P953">
            <v>0</v>
          </cell>
        </row>
        <row r="954">
          <cell r="B954">
            <v>0</v>
          </cell>
          <cell r="D954">
            <v>0</v>
          </cell>
          <cell r="E954">
            <v>0</v>
          </cell>
          <cell r="F954">
            <v>0</v>
          </cell>
          <cell r="G954">
            <v>0</v>
          </cell>
          <cell r="N954">
            <v>0</v>
          </cell>
          <cell r="P954">
            <v>0</v>
          </cell>
        </row>
        <row r="955">
          <cell r="B955">
            <v>0</v>
          </cell>
          <cell r="D955">
            <v>0</v>
          </cell>
          <cell r="E955">
            <v>0</v>
          </cell>
          <cell r="F955">
            <v>0</v>
          </cell>
          <cell r="G955">
            <v>0</v>
          </cell>
          <cell r="N955">
            <v>0</v>
          </cell>
          <cell r="P955">
            <v>0</v>
          </cell>
        </row>
        <row r="956">
          <cell r="B956">
            <v>0</v>
          </cell>
          <cell r="D956">
            <v>0</v>
          </cell>
          <cell r="E956">
            <v>0</v>
          </cell>
          <cell r="F956">
            <v>0</v>
          </cell>
          <cell r="G956">
            <v>0</v>
          </cell>
          <cell r="N956">
            <v>0</v>
          </cell>
          <cell r="P956">
            <v>0</v>
          </cell>
        </row>
        <row r="957">
          <cell r="B957">
            <v>0</v>
          </cell>
          <cell r="D957">
            <v>0</v>
          </cell>
          <cell r="E957">
            <v>0</v>
          </cell>
          <cell r="F957">
            <v>0</v>
          </cell>
          <cell r="G957">
            <v>0</v>
          </cell>
          <cell r="N957">
            <v>0</v>
          </cell>
          <cell r="P957">
            <v>0</v>
          </cell>
        </row>
        <row r="958">
          <cell r="B958">
            <v>0</v>
          </cell>
          <cell r="D958">
            <v>0</v>
          </cell>
          <cell r="E958">
            <v>0</v>
          </cell>
          <cell r="F958">
            <v>0</v>
          </cell>
          <cell r="G958">
            <v>0</v>
          </cell>
          <cell r="N958">
            <v>0</v>
          </cell>
          <cell r="P958">
            <v>0</v>
          </cell>
        </row>
        <row r="959">
          <cell r="B959">
            <v>0</v>
          </cell>
          <cell r="D959">
            <v>0</v>
          </cell>
          <cell r="E959">
            <v>0</v>
          </cell>
          <cell r="F959">
            <v>0</v>
          </cell>
          <cell r="G959">
            <v>0</v>
          </cell>
          <cell r="N959">
            <v>0</v>
          </cell>
          <cell r="P959">
            <v>0</v>
          </cell>
        </row>
        <row r="960">
          <cell r="B960">
            <v>0</v>
          </cell>
          <cell r="D960">
            <v>0</v>
          </cell>
          <cell r="E960">
            <v>0</v>
          </cell>
          <cell r="F960">
            <v>0</v>
          </cell>
          <cell r="G960">
            <v>0</v>
          </cell>
          <cell r="N960">
            <v>0</v>
          </cell>
          <cell r="P960">
            <v>0</v>
          </cell>
        </row>
        <row r="961">
          <cell r="B961">
            <v>0</v>
          </cell>
          <cell r="D961">
            <v>0</v>
          </cell>
          <cell r="E961">
            <v>0</v>
          </cell>
          <cell r="F961">
            <v>0</v>
          </cell>
          <cell r="G961">
            <v>0</v>
          </cell>
          <cell r="N961">
            <v>0</v>
          </cell>
          <cell r="P961">
            <v>0</v>
          </cell>
        </row>
        <row r="962">
          <cell r="B962">
            <v>0</v>
          </cell>
          <cell r="D962">
            <v>0</v>
          </cell>
          <cell r="E962">
            <v>0</v>
          </cell>
          <cell r="F962">
            <v>0</v>
          </cell>
          <cell r="G962">
            <v>0</v>
          </cell>
          <cell r="N962">
            <v>0</v>
          </cell>
          <cell r="P962">
            <v>0</v>
          </cell>
        </row>
        <row r="963">
          <cell r="B963">
            <v>0</v>
          </cell>
          <cell r="D963">
            <v>0</v>
          </cell>
          <cell r="E963">
            <v>0</v>
          </cell>
          <cell r="F963">
            <v>0</v>
          </cell>
          <cell r="G963">
            <v>0</v>
          </cell>
          <cell r="N963">
            <v>0</v>
          </cell>
          <cell r="P963">
            <v>0</v>
          </cell>
        </row>
        <row r="964">
          <cell r="B964">
            <v>0</v>
          </cell>
          <cell r="D964">
            <v>0</v>
          </cell>
          <cell r="E964">
            <v>0</v>
          </cell>
          <cell r="F964">
            <v>0</v>
          </cell>
          <cell r="G964">
            <v>0</v>
          </cell>
          <cell r="N964">
            <v>0</v>
          </cell>
          <cell r="P964">
            <v>0</v>
          </cell>
        </row>
        <row r="965">
          <cell r="B965">
            <v>0</v>
          </cell>
          <cell r="D965">
            <v>0</v>
          </cell>
          <cell r="E965">
            <v>0</v>
          </cell>
          <cell r="F965">
            <v>0</v>
          </cell>
          <cell r="G965">
            <v>0</v>
          </cell>
          <cell r="N965">
            <v>0</v>
          </cell>
          <cell r="P965">
            <v>0</v>
          </cell>
        </row>
        <row r="966">
          <cell r="B966">
            <v>0</v>
          </cell>
          <cell r="D966">
            <v>0</v>
          </cell>
          <cell r="E966">
            <v>0</v>
          </cell>
          <cell r="F966">
            <v>0</v>
          </cell>
          <cell r="G966">
            <v>0</v>
          </cell>
          <cell r="N966">
            <v>0</v>
          </cell>
          <cell r="P966">
            <v>0</v>
          </cell>
        </row>
        <row r="967">
          <cell r="B967">
            <v>0</v>
          </cell>
          <cell r="D967">
            <v>0</v>
          </cell>
          <cell r="E967">
            <v>0</v>
          </cell>
          <cell r="F967">
            <v>0</v>
          </cell>
          <cell r="G967">
            <v>0</v>
          </cell>
          <cell r="N967">
            <v>0</v>
          </cell>
          <cell r="P967">
            <v>0</v>
          </cell>
        </row>
        <row r="968">
          <cell r="B968">
            <v>0</v>
          </cell>
          <cell r="D968">
            <v>0</v>
          </cell>
          <cell r="E968">
            <v>0</v>
          </cell>
          <cell r="F968">
            <v>0</v>
          </cell>
          <cell r="G968">
            <v>0</v>
          </cell>
          <cell r="N968">
            <v>0</v>
          </cell>
          <cell r="P968">
            <v>0</v>
          </cell>
        </row>
        <row r="969">
          <cell r="B969">
            <v>0</v>
          </cell>
          <cell r="D969">
            <v>0</v>
          </cell>
          <cell r="E969">
            <v>0</v>
          </cell>
          <cell r="F969">
            <v>0</v>
          </cell>
          <cell r="G969">
            <v>0</v>
          </cell>
          <cell r="N969">
            <v>0</v>
          </cell>
          <cell r="P969">
            <v>0</v>
          </cell>
        </row>
        <row r="970">
          <cell r="B970">
            <v>0</v>
          </cell>
          <cell r="D970">
            <v>0</v>
          </cell>
          <cell r="E970">
            <v>0</v>
          </cell>
          <cell r="F970">
            <v>0</v>
          </cell>
          <cell r="G970">
            <v>0</v>
          </cell>
          <cell r="N970">
            <v>0</v>
          </cell>
          <cell r="P970">
            <v>0</v>
          </cell>
        </row>
        <row r="971">
          <cell r="B971">
            <v>0</v>
          </cell>
          <cell r="D971">
            <v>0</v>
          </cell>
          <cell r="E971">
            <v>0</v>
          </cell>
          <cell r="F971">
            <v>0</v>
          </cell>
          <cell r="G971">
            <v>0</v>
          </cell>
          <cell r="N971">
            <v>0</v>
          </cell>
          <cell r="P971">
            <v>0</v>
          </cell>
        </row>
        <row r="972">
          <cell r="B972">
            <v>0</v>
          </cell>
          <cell r="D972">
            <v>0</v>
          </cell>
          <cell r="E972">
            <v>0</v>
          </cell>
          <cell r="F972">
            <v>0</v>
          </cell>
          <cell r="G972">
            <v>0</v>
          </cell>
          <cell r="N972">
            <v>0</v>
          </cell>
          <cell r="P972">
            <v>0</v>
          </cell>
        </row>
        <row r="973">
          <cell r="B973">
            <v>0</v>
          </cell>
          <cell r="D973">
            <v>0</v>
          </cell>
          <cell r="E973">
            <v>0</v>
          </cell>
          <cell r="F973">
            <v>0</v>
          </cell>
          <cell r="G973">
            <v>0</v>
          </cell>
          <cell r="N973">
            <v>0</v>
          </cell>
          <cell r="P973">
            <v>0</v>
          </cell>
        </row>
        <row r="974">
          <cell r="B974">
            <v>0</v>
          </cell>
          <cell r="D974">
            <v>0</v>
          </cell>
          <cell r="E974">
            <v>0</v>
          </cell>
          <cell r="F974">
            <v>0</v>
          </cell>
          <cell r="G974">
            <v>0</v>
          </cell>
          <cell r="N974">
            <v>0</v>
          </cell>
          <cell r="P974">
            <v>0</v>
          </cell>
        </row>
        <row r="975">
          <cell r="B975">
            <v>0</v>
          </cell>
          <cell r="D975">
            <v>0</v>
          </cell>
          <cell r="E975">
            <v>0</v>
          </cell>
          <cell r="F975">
            <v>0</v>
          </cell>
          <cell r="G975">
            <v>0</v>
          </cell>
          <cell r="N975">
            <v>0</v>
          </cell>
          <cell r="P975">
            <v>0</v>
          </cell>
        </row>
        <row r="976">
          <cell r="B976">
            <v>0</v>
          </cell>
          <cell r="D976">
            <v>0</v>
          </cell>
          <cell r="E976">
            <v>0</v>
          </cell>
          <cell r="F976">
            <v>0</v>
          </cell>
          <cell r="G976">
            <v>0</v>
          </cell>
          <cell r="N976">
            <v>0</v>
          </cell>
          <cell r="P976">
            <v>0</v>
          </cell>
        </row>
        <row r="977">
          <cell r="B977">
            <v>0</v>
          </cell>
          <cell r="D977">
            <v>0</v>
          </cell>
          <cell r="E977">
            <v>0</v>
          </cell>
          <cell r="F977">
            <v>0</v>
          </cell>
          <cell r="G977">
            <v>0</v>
          </cell>
          <cell r="N977">
            <v>0</v>
          </cell>
          <cell r="P977">
            <v>0</v>
          </cell>
        </row>
        <row r="978">
          <cell r="B978">
            <v>0</v>
          </cell>
          <cell r="D978">
            <v>0</v>
          </cell>
          <cell r="E978">
            <v>0</v>
          </cell>
          <cell r="F978">
            <v>0</v>
          </cell>
          <cell r="G978">
            <v>0</v>
          </cell>
          <cell r="N978">
            <v>0</v>
          </cell>
          <cell r="P978">
            <v>0</v>
          </cell>
        </row>
        <row r="979">
          <cell r="B979">
            <v>0</v>
          </cell>
          <cell r="D979">
            <v>0</v>
          </cell>
          <cell r="E979">
            <v>0</v>
          </cell>
          <cell r="F979">
            <v>0</v>
          </cell>
          <cell r="G979">
            <v>0</v>
          </cell>
          <cell r="N979">
            <v>0</v>
          </cell>
          <cell r="P979">
            <v>0</v>
          </cell>
        </row>
        <row r="980">
          <cell r="B980">
            <v>0</v>
          </cell>
          <cell r="D980">
            <v>0</v>
          </cell>
          <cell r="E980">
            <v>0</v>
          </cell>
          <cell r="F980">
            <v>0</v>
          </cell>
          <cell r="G980">
            <v>0</v>
          </cell>
          <cell r="N980">
            <v>0</v>
          </cell>
          <cell r="P980">
            <v>0</v>
          </cell>
        </row>
        <row r="981">
          <cell r="B981">
            <v>0</v>
          </cell>
          <cell r="D981">
            <v>0</v>
          </cell>
          <cell r="E981">
            <v>0</v>
          </cell>
          <cell r="F981">
            <v>0</v>
          </cell>
          <cell r="G981">
            <v>0</v>
          </cell>
          <cell r="N981">
            <v>0</v>
          </cell>
          <cell r="P981">
            <v>0</v>
          </cell>
        </row>
        <row r="982">
          <cell r="B982">
            <v>0</v>
          </cell>
          <cell r="D982">
            <v>0</v>
          </cell>
          <cell r="E982">
            <v>0</v>
          </cell>
          <cell r="F982">
            <v>0</v>
          </cell>
          <cell r="G982">
            <v>0</v>
          </cell>
          <cell r="N982">
            <v>0</v>
          </cell>
          <cell r="P982">
            <v>0</v>
          </cell>
        </row>
        <row r="983">
          <cell r="B983">
            <v>0</v>
          </cell>
          <cell r="D983">
            <v>0</v>
          </cell>
          <cell r="E983">
            <v>0</v>
          </cell>
          <cell r="F983">
            <v>0</v>
          </cell>
          <cell r="G983">
            <v>0</v>
          </cell>
          <cell r="N983">
            <v>0</v>
          </cell>
          <cell r="P983">
            <v>0</v>
          </cell>
        </row>
        <row r="984">
          <cell r="B984">
            <v>0</v>
          </cell>
          <cell r="D984">
            <v>0</v>
          </cell>
          <cell r="E984">
            <v>0</v>
          </cell>
          <cell r="F984">
            <v>0</v>
          </cell>
          <cell r="G984">
            <v>0</v>
          </cell>
          <cell r="N984">
            <v>0</v>
          </cell>
          <cell r="P984">
            <v>0</v>
          </cell>
        </row>
        <row r="985">
          <cell r="B985">
            <v>0</v>
          </cell>
          <cell r="D985">
            <v>0</v>
          </cell>
          <cell r="E985">
            <v>0</v>
          </cell>
          <cell r="F985">
            <v>0</v>
          </cell>
          <cell r="G985">
            <v>0</v>
          </cell>
          <cell r="N985">
            <v>0</v>
          </cell>
          <cell r="P985">
            <v>0</v>
          </cell>
        </row>
        <row r="986">
          <cell r="B986">
            <v>0</v>
          </cell>
          <cell r="D986">
            <v>0</v>
          </cell>
          <cell r="E986">
            <v>0</v>
          </cell>
          <cell r="F986">
            <v>0</v>
          </cell>
          <cell r="G986">
            <v>0</v>
          </cell>
          <cell r="N986">
            <v>0</v>
          </cell>
          <cell r="P986">
            <v>0</v>
          </cell>
        </row>
        <row r="987">
          <cell r="B987">
            <v>0</v>
          </cell>
          <cell r="D987">
            <v>0</v>
          </cell>
          <cell r="E987">
            <v>0</v>
          </cell>
          <cell r="F987">
            <v>0</v>
          </cell>
          <cell r="G987">
            <v>0</v>
          </cell>
          <cell r="N987">
            <v>0</v>
          </cell>
          <cell r="P987">
            <v>0</v>
          </cell>
        </row>
        <row r="988">
          <cell r="B988">
            <v>0</v>
          </cell>
          <cell r="D988">
            <v>0</v>
          </cell>
          <cell r="E988">
            <v>0</v>
          </cell>
          <cell r="F988">
            <v>0</v>
          </cell>
          <cell r="G988">
            <v>0</v>
          </cell>
          <cell r="N988">
            <v>0</v>
          </cell>
          <cell r="P988">
            <v>0</v>
          </cell>
        </row>
        <row r="989">
          <cell r="B989">
            <v>0</v>
          </cell>
          <cell r="D989">
            <v>0</v>
          </cell>
          <cell r="E989">
            <v>0</v>
          </cell>
          <cell r="F989">
            <v>0</v>
          </cell>
          <cell r="G989">
            <v>0</v>
          </cell>
          <cell r="N989">
            <v>0</v>
          </cell>
          <cell r="P989">
            <v>0</v>
          </cell>
        </row>
        <row r="990">
          <cell r="B990">
            <v>0</v>
          </cell>
          <cell r="D990">
            <v>0</v>
          </cell>
          <cell r="E990">
            <v>0</v>
          </cell>
          <cell r="F990">
            <v>0</v>
          </cell>
          <cell r="G990">
            <v>0</v>
          </cell>
          <cell r="N990">
            <v>0</v>
          </cell>
          <cell r="P990">
            <v>0</v>
          </cell>
        </row>
        <row r="991">
          <cell r="B991">
            <v>0</v>
          </cell>
          <cell r="D991">
            <v>0</v>
          </cell>
          <cell r="E991">
            <v>0</v>
          </cell>
          <cell r="F991">
            <v>0</v>
          </cell>
          <cell r="G991">
            <v>0</v>
          </cell>
          <cell r="N991">
            <v>0</v>
          </cell>
          <cell r="P991">
            <v>0</v>
          </cell>
        </row>
        <row r="992">
          <cell r="B992">
            <v>0</v>
          </cell>
          <cell r="D992">
            <v>0</v>
          </cell>
          <cell r="E992">
            <v>0</v>
          </cell>
          <cell r="F992">
            <v>0</v>
          </cell>
          <cell r="G992">
            <v>0</v>
          </cell>
          <cell r="N992">
            <v>0</v>
          </cell>
          <cell r="P992">
            <v>0</v>
          </cell>
        </row>
        <row r="993">
          <cell r="B993">
            <v>0</v>
          </cell>
          <cell r="D993">
            <v>0</v>
          </cell>
          <cell r="E993">
            <v>0</v>
          </cell>
          <cell r="F993">
            <v>0</v>
          </cell>
          <cell r="G993">
            <v>0</v>
          </cell>
          <cell r="N993">
            <v>0</v>
          </cell>
          <cell r="P993">
            <v>0</v>
          </cell>
        </row>
        <row r="994">
          <cell r="B994">
            <v>0</v>
          </cell>
          <cell r="D994">
            <v>0</v>
          </cell>
          <cell r="E994">
            <v>0</v>
          </cell>
          <cell r="F994">
            <v>0</v>
          </cell>
          <cell r="G994">
            <v>0</v>
          </cell>
          <cell r="N994">
            <v>0</v>
          </cell>
          <cell r="P994">
            <v>0</v>
          </cell>
        </row>
        <row r="995">
          <cell r="B995">
            <v>0</v>
          </cell>
          <cell r="D995">
            <v>0</v>
          </cell>
          <cell r="E995">
            <v>0</v>
          </cell>
          <cell r="F995">
            <v>0</v>
          </cell>
          <cell r="G995">
            <v>0</v>
          </cell>
          <cell r="N995">
            <v>0</v>
          </cell>
          <cell r="P995">
            <v>0</v>
          </cell>
        </row>
        <row r="996">
          <cell r="B996">
            <v>0</v>
          </cell>
          <cell r="D996">
            <v>0</v>
          </cell>
          <cell r="E996">
            <v>0</v>
          </cell>
          <cell r="F996">
            <v>0</v>
          </cell>
          <cell r="G996">
            <v>0</v>
          </cell>
          <cell r="N996">
            <v>0</v>
          </cell>
          <cell r="P996">
            <v>0</v>
          </cell>
        </row>
        <row r="997">
          <cell r="B997">
            <v>0</v>
          </cell>
          <cell r="D997">
            <v>0</v>
          </cell>
          <cell r="E997">
            <v>0</v>
          </cell>
          <cell r="F997">
            <v>0</v>
          </cell>
          <cell r="G997">
            <v>0</v>
          </cell>
          <cell r="N997">
            <v>0</v>
          </cell>
          <cell r="P997">
            <v>0</v>
          </cell>
        </row>
        <row r="998">
          <cell r="B998">
            <v>0</v>
          </cell>
          <cell r="D998">
            <v>0</v>
          </cell>
          <cell r="E998">
            <v>0</v>
          </cell>
          <cell r="F998">
            <v>0</v>
          </cell>
          <cell r="G998">
            <v>0</v>
          </cell>
          <cell r="N998">
            <v>0</v>
          </cell>
          <cell r="P998">
            <v>0</v>
          </cell>
        </row>
        <row r="999">
          <cell r="B999">
            <v>0</v>
          </cell>
          <cell r="D999">
            <v>0</v>
          </cell>
          <cell r="E999">
            <v>0</v>
          </cell>
          <cell r="F999">
            <v>0</v>
          </cell>
          <cell r="G999">
            <v>0</v>
          </cell>
          <cell r="N999">
            <v>0</v>
          </cell>
          <cell r="P999">
            <v>0</v>
          </cell>
        </row>
        <row r="1000">
          <cell r="B1000">
            <v>0</v>
          </cell>
          <cell r="D1000">
            <v>0</v>
          </cell>
          <cell r="E1000">
            <v>0</v>
          </cell>
          <cell r="F1000">
            <v>0</v>
          </cell>
          <cell r="G1000">
            <v>0</v>
          </cell>
          <cell r="N1000">
            <v>0</v>
          </cell>
          <cell r="P1000">
            <v>0</v>
          </cell>
        </row>
        <row r="1001">
          <cell r="B1001">
            <v>0</v>
          </cell>
          <cell r="D1001">
            <v>0</v>
          </cell>
          <cell r="E1001">
            <v>0</v>
          </cell>
          <cell r="F1001">
            <v>0</v>
          </cell>
          <cell r="G1001">
            <v>0</v>
          </cell>
          <cell r="N1001">
            <v>0</v>
          </cell>
          <cell r="P1001">
            <v>0</v>
          </cell>
        </row>
        <row r="1002">
          <cell r="B1002">
            <v>0</v>
          </cell>
          <cell r="D1002">
            <v>0</v>
          </cell>
          <cell r="E1002">
            <v>0</v>
          </cell>
          <cell r="F1002">
            <v>0</v>
          </cell>
          <cell r="G1002">
            <v>0</v>
          </cell>
          <cell r="N1002">
            <v>0</v>
          </cell>
          <cell r="P1002">
            <v>0</v>
          </cell>
        </row>
        <row r="1003">
          <cell r="B1003">
            <v>0</v>
          </cell>
          <cell r="D1003">
            <v>0</v>
          </cell>
          <cell r="E1003">
            <v>0</v>
          </cell>
          <cell r="F1003">
            <v>0</v>
          </cell>
          <cell r="G1003">
            <v>0</v>
          </cell>
          <cell r="N1003">
            <v>0</v>
          </cell>
          <cell r="P1003">
            <v>0</v>
          </cell>
        </row>
        <row r="1004">
          <cell r="B1004">
            <v>0</v>
          </cell>
          <cell r="D1004">
            <v>0</v>
          </cell>
          <cell r="E1004">
            <v>0</v>
          </cell>
          <cell r="F1004">
            <v>0</v>
          </cell>
          <cell r="G1004">
            <v>0</v>
          </cell>
          <cell r="N1004">
            <v>0</v>
          </cell>
          <cell r="P1004">
            <v>0</v>
          </cell>
        </row>
        <row r="1005">
          <cell r="B1005">
            <v>0</v>
          </cell>
          <cell r="D1005">
            <v>0</v>
          </cell>
          <cell r="E1005">
            <v>0</v>
          </cell>
          <cell r="F1005">
            <v>0</v>
          </cell>
          <cell r="G1005">
            <v>0</v>
          </cell>
          <cell r="N1005">
            <v>0</v>
          </cell>
          <cell r="P1005">
            <v>0</v>
          </cell>
        </row>
        <row r="1006">
          <cell r="B1006">
            <v>0</v>
          </cell>
          <cell r="D1006">
            <v>0</v>
          </cell>
          <cell r="E1006">
            <v>0</v>
          </cell>
          <cell r="F1006">
            <v>0</v>
          </cell>
          <cell r="G1006">
            <v>0</v>
          </cell>
          <cell r="N1006">
            <v>0</v>
          </cell>
          <cell r="P1006">
            <v>0</v>
          </cell>
        </row>
        <row r="1007">
          <cell r="B1007">
            <v>0</v>
          </cell>
          <cell r="D1007">
            <v>0</v>
          </cell>
          <cell r="E1007">
            <v>0</v>
          </cell>
          <cell r="F1007">
            <v>0</v>
          </cell>
          <cell r="G1007">
            <v>0</v>
          </cell>
          <cell r="N1007">
            <v>0</v>
          </cell>
          <cell r="P1007">
            <v>0</v>
          </cell>
        </row>
        <row r="1008">
          <cell r="B1008">
            <v>0</v>
          </cell>
          <cell r="D1008">
            <v>0</v>
          </cell>
          <cell r="E1008">
            <v>0</v>
          </cell>
          <cell r="F1008">
            <v>0</v>
          </cell>
          <cell r="G1008">
            <v>0</v>
          </cell>
          <cell r="N1008">
            <v>0</v>
          </cell>
          <cell r="P1008">
            <v>0</v>
          </cell>
        </row>
        <row r="1009">
          <cell r="B1009">
            <v>0</v>
          </cell>
          <cell r="D1009">
            <v>0</v>
          </cell>
          <cell r="E1009">
            <v>0</v>
          </cell>
          <cell r="F1009">
            <v>0</v>
          </cell>
          <cell r="G1009">
            <v>0</v>
          </cell>
          <cell r="N1009">
            <v>0</v>
          </cell>
          <cell r="P1009">
            <v>0</v>
          </cell>
        </row>
        <row r="1010">
          <cell r="B1010">
            <v>0</v>
          </cell>
          <cell r="D1010">
            <v>0</v>
          </cell>
          <cell r="E1010">
            <v>0</v>
          </cell>
          <cell r="F1010">
            <v>0</v>
          </cell>
          <cell r="G1010">
            <v>0</v>
          </cell>
          <cell r="N1010">
            <v>0</v>
          </cell>
          <cell r="P1010">
            <v>0</v>
          </cell>
        </row>
        <row r="1011">
          <cell r="B1011">
            <v>0</v>
          </cell>
          <cell r="D1011">
            <v>0</v>
          </cell>
          <cell r="E1011">
            <v>0</v>
          </cell>
          <cell r="F1011">
            <v>0</v>
          </cell>
          <cell r="G1011">
            <v>0</v>
          </cell>
          <cell r="N1011">
            <v>0</v>
          </cell>
          <cell r="P1011">
            <v>0</v>
          </cell>
        </row>
        <row r="1012">
          <cell r="B1012">
            <v>0</v>
          </cell>
          <cell r="D1012">
            <v>0</v>
          </cell>
          <cell r="E1012">
            <v>0</v>
          </cell>
          <cell r="F1012">
            <v>0</v>
          </cell>
          <cell r="G1012">
            <v>0</v>
          </cell>
          <cell r="N1012">
            <v>0</v>
          </cell>
          <cell r="P1012">
            <v>0</v>
          </cell>
        </row>
        <row r="1013">
          <cell r="B1013">
            <v>0</v>
          </cell>
          <cell r="D1013">
            <v>0</v>
          </cell>
          <cell r="E1013">
            <v>0</v>
          </cell>
          <cell r="F1013">
            <v>0</v>
          </cell>
          <cell r="G1013">
            <v>0</v>
          </cell>
          <cell r="N1013">
            <v>0</v>
          </cell>
          <cell r="P1013">
            <v>0</v>
          </cell>
        </row>
        <row r="1014">
          <cell r="B1014">
            <v>0</v>
          </cell>
          <cell r="D1014">
            <v>0</v>
          </cell>
          <cell r="E1014">
            <v>0</v>
          </cell>
          <cell r="F1014">
            <v>0</v>
          </cell>
          <cell r="G1014">
            <v>0</v>
          </cell>
          <cell r="N1014">
            <v>0</v>
          </cell>
          <cell r="P1014">
            <v>0</v>
          </cell>
        </row>
        <row r="1015">
          <cell r="B1015">
            <v>0</v>
          </cell>
          <cell r="D1015">
            <v>0</v>
          </cell>
          <cell r="E1015">
            <v>0</v>
          </cell>
          <cell r="F1015">
            <v>0</v>
          </cell>
          <cell r="G1015">
            <v>0</v>
          </cell>
          <cell r="N1015">
            <v>0</v>
          </cell>
          <cell r="P1015">
            <v>0</v>
          </cell>
        </row>
        <row r="1016">
          <cell r="B1016">
            <v>0</v>
          </cell>
          <cell r="D1016">
            <v>0</v>
          </cell>
          <cell r="E1016">
            <v>0</v>
          </cell>
          <cell r="F1016">
            <v>0</v>
          </cell>
          <cell r="G1016">
            <v>0</v>
          </cell>
          <cell r="N1016">
            <v>0</v>
          </cell>
          <cell r="P1016">
            <v>0</v>
          </cell>
        </row>
        <row r="1017">
          <cell r="B1017">
            <v>0</v>
          </cell>
          <cell r="D1017">
            <v>0</v>
          </cell>
          <cell r="E1017">
            <v>0</v>
          </cell>
          <cell r="F1017">
            <v>0</v>
          </cell>
          <cell r="G1017">
            <v>0</v>
          </cell>
          <cell r="N1017">
            <v>0</v>
          </cell>
          <cell r="P1017">
            <v>0</v>
          </cell>
        </row>
        <row r="1018">
          <cell r="B1018">
            <v>0</v>
          </cell>
          <cell r="D1018">
            <v>0</v>
          </cell>
          <cell r="E1018">
            <v>0</v>
          </cell>
          <cell r="F1018">
            <v>0</v>
          </cell>
          <cell r="G1018">
            <v>0</v>
          </cell>
          <cell r="N1018">
            <v>0</v>
          </cell>
          <cell r="P1018">
            <v>0</v>
          </cell>
        </row>
        <row r="1019">
          <cell r="B1019">
            <v>0</v>
          </cell>
          <cell r="D1019">
            <v>0</v>
          </cell>
          <cell r="E1019">
            <v>0</v>
          </cell>
          <cell r="F1019">
            <v>0</v>
          </cell>
          <cell r="G1019">
            <v>0</v>
          </cell>
          <cell r="N1019">
            <v>0</v>
          </cell>
          <cell r="P1019">
            <v>0</v>
          </cell>
        </row>
        <row r="1020">
          <cell r="B1020">
            <v>0</v>
          </cell>
          <cell r="D1020">
            <v>0</v>
          </cell>
          <cell r="E1020">
            <v>0</v>
          </cell>
          <cell r="F1020">
            <v>0</v>
          </cell>
          <cell r="G1020">
            <v>0</v>
          </cell>
          <cell r="N1020">
            <v>0</v>
          </cell>
          <cell r="P1020">
            <v>0</v>
          </cell>
        </row>
        <row r="1021">
          <cell r="B1021">
            <v>0</v>
          </cell>
          <cell r="D1021">
            <v>0</v>
          </cell>
          <cell r="E1021">
            <v>0</v>
          </cell>
          <cell r="F1021">
            <v>0</v>
          </cell>
          <cell r="G1021">
            <v>0</v>
          </cell>
          <cell r="N1021">
            <v>0</v>
          </cell>
          <cell r="P1021">
            <v>0</v>
          </cell>
        </row>
        <row r="1022">
          <cell r="B1022">
            <v>0</v>
          </cell>
          <cell r="D1022">
            <v>0</v>
          </cell>
          <cell r="E1022">
            <v>0</v>
          </cell>
          <cell r="F1022">
            <v>0</v>
          </cell>
          <cell r="G1022">
            <v>0</v>
          </cell>
          <cell r="N1022">
            <v>0</v>
          </cell>
          <cell r="P1022">
            <v>0</v>
          </cell>
        </row>
        <row r="1023">
          <cell r="B1023">
            <v>0</v>
          </cell>
          <cell r="D1023">
            <v>0</v>
          </cell>
          <cell r="E1023">
            <v>0</v>
          </cell>
          <cell r="F1023">
            <v>0</v>
          </cell>
          <cell r="G1023">
            <v>0</v>
          </cell>
          <cell r="N1023">
            <v>0</v>
          </cell>
          <cell r="P1023">
            <v>0</v>
          </cell>
        </row>
        <row r="1024">
          <cell r="B1024">
            <v>0</v>
          </cell>
          <cell r="D1024">
            <v>0</v>
          </cell>
          <cell r="E1024">
            <v>0</v>
          </cell>
          <cell r="F1024">
            <v>0</v>
          </cell>
          <cell r="G1024">
            <v>0</v>
          </cell>
          <cell r="N1024">
            <v>0</v>
          </cell>
          <cell r="P1024">
            <v>0</v>
          </cell>
        </row>
        <row r="1025">
          <cell r="B1025">
            <v>0</v>
          </cell>
          <cell r="D1025">
            <v>0</v>
          </cell>
          <cell r="E1025">
            <v>0</v>
          </cell>
          <cell r="F1025">
            <v>0</v>
          </cell>
          <cell r="G1025">
            <v>0</v>
          </cell>
          <cell r="N1025">
            <v>0</v>
          </cell>
          <cell r="P1025">
            <v>0</v>
          </cell>
        </row>
        <row r="1026">
          <cell r="B1026">
            <v>0</v>
          </cell>
          <cell r="D1026">
            <v>0</v>
          </cell>
          <cell r="E1026">
            <v>0</v>
          </cell>
          <cell r="F1026">
            <v>0</v>
          </cell>
          <cell r="G1026">
            <v>0</v>
          </cell>
          <cell r="N1026">
            <v>0</v>
          </cell>
          <cell r="P1026">
            <v>0</v>
          </cell>
        </row>
        <row r="1027">
          <cell r="B1027">
            <v>0</v>
          </cell>
          <cell r="D1027">
            <v>0</v>
          </cell>
          <cell r="E1027">
            <v>0</v>
          </cell>
          <cell r="F1027">
            <v>0</v>
          </cell>
          <cell r="G1027">
            <v>0</v>
          </cell>
          <cell r="N1027">
            <v>0</v>
          </cell>
          <cell r="P1027">
            <v>0</v>
          </cell>
        </row>
        <row r="1028">
          <cell r="B1028">
            <v>0</v>
          </cell>
          <cell r="D1028">
            <v>0</v>
          </cell>
          <cell r="E1028">
            <v>0</v>
          </cell>
          <cell r="F1028">
            <v>0</v>
          </cell>
          <cell r="G1028">
            <v>0</v>
          </cell>
          <cell r="N1028">
            <v>0</v>
          </cell>
          <cell r="P1028">
            <v>0</v>
          </cell>
        </row>
        <row r="1029">
          <cell r="B1029">
            <v>0</v>
          </cell>
          <cell r="D1029">
            <v>0</v>
          </cell>
          <cell r="E1029">
            <v>0</v>
          </cell>
          <cell r="F1029">
            <v>0</v>
          </cell>
          <cell r="G1029">
            <v>0</v>
          </cell>
          <cell r="N1029">
            <v>0</v>
          </cell>
          <cell r="P1029">
            <v>0</v>
          </cell>
        </row>
        <row r="1030">
          <cell r="B1030">
            <v>0</v>
          </cell>
          <cell r="D1030">
            <v>0</v>
          </cell>
          <cell r="E1030">
            <v>0</v>
          </cell>
          <cell r="F1030">
            <v>0</v>
          </cell>
          <cell r="G1030">
            <v>0</v>
          </cell>
          <cell r="N1030">
            <v>0</v>
          </cell>
          <cell r="P1030">
            <v>0</v>
          </cell>
        </row>
        <row r="1031">
          <cell r="B1031">
            <v>0</v>
          </cell>
          <cell r="D1031">
            <v>0</v>
          </cell>
          <cell r="E1031">
            <v>0</v>
          </cell>
          <cell r="F1031">
            <v>0</v>
          </cell>
          <cell r="G1031">
            <v>0</v>
          </cell>
          <cell r="N1031">
            <v>0</v>
          </cell>
          <cell r="P1031">
            <v>0</v>
          </cell>
        </row>
        <row r="1032">
          <cell r="B1032">
            <v>0</v>
          </cell>
          <cell r="D1032">
            <v>0</v>
          </cell>
          <cell r="E1032">
            <v>0</v>
          </cell>
          <cell r="F1032">
            <v>0</v>
          </cell>
          <cell r="G1032">
            <v>0</v>
          </cell>
          <cell r="N1032">
            <v>0</v>
          </cell>
          <cell r="P1032">
            <v>0</v>
          </cell>
        </row>
        <row r="1033">
          <cell r="B1033">
            <v>0</v>
          </cell>
          <cell r="D1033">
            <v>0</v>
          </cell>
          <cell r="E1033">
            <v>0</v>
          </cell>
          <cell r="F1033">
            <v>0</v>
          </cell>
          <cell r="G1033">
            <v>0</v>
          </cell>
          <cell r="N1033">
            <v>0</v>
          </cell>
          <cell r="P1033">
            <v>0</v>
          </cell>
        </row>
        <row r="1034">
          <cell r="B1034">
            <v>0</v>
          </cell>
          <cell r="D1034">
            <v>0</v>
          </cell>
          <cell r="E1034">
            <v>0</v>
          </cell>
          <cell r="F1034">
            <v>0</v>
          </cell>
          <cell r="G1034">
            <v>0</v>
          </cell>
          <cell r="N1034">
            <v>0</v>
          </cell>
          <cell r="P1034">
            <v>0</v>
          </cell>
        </row>
        <row r="1035">
          <cell r="B1035">
            <v>0</v>
          </cell>
          <cell r="D1035">
            <v>0</v>
          </cell>
          <cell r="E1035">
            <v>0</v>
          </cell>
          <cell r="F1035">
            <v>0</v>
          </cell>
          <cell r="G1035">
            <v>0</v>
          </cell>
          <cell r="N1035">
            <v>0</v>
          </cell>
          <cell r="P1035">
            <v>0</v>
          </cell>
        </row>
        <row r="1036">
          <cell r="B1036">
            <v>0</v>
          </cell>
          <cell r="D1036">
            <v>0</v>
          </cell>
          <cell r="E1036">
            <v>0</v>
          </cell>
          <cell r="F1036">
            <v>0</v>
          </cell>
          <cell r="G1036">
            <v>0</v>
          </cell>
          <cell r="N1036">
            <v>0</v>
          </cell>
          <cell r="P1036">
            <v>0</v>
          </cell>
        </row>
        <row r="1037">
          <cell r="B1037">
            <v>0</v>
          </cell>
          <cell r="D1037">
            <v>0</v>
          </cell>
          <cell r="E1037">
            <v>0</v>
          </cell>
          <cell r="F1037">
            <v>0</v>
          </cell>
          <cell r="G1037">
            <v>0</v>
          </cell>
          <cell r="N1037">
            <v>0</v>
          </cell>
          <cell r="P1037">
            <v>0</v>
          </cell>
        </row>
        <row r="1038">
          <cell r="B1038">
            <v>0</v>
          </cell>
          <cell r="D1038">
            <v>0</v>
          </cell>
          <cell r="E1038">
            <v>0</v>
          </cell>
          <cell r="F1038">
            <v>0</v>
          </cell>
          <cell r="G1038">
            <v>0</v>
          </cell>
          <cell r="N1038">
            <v>0</v>
          </cell>
          <cell r="P1038">
            <v>0</v>
          </cell>
        </row>
        <row r="1039">
          <cell r="B1039">
            <v>0</v>
          </cell>
          <cell r="D1039">
            <v>0</v>
          </cell>
          <cell r="E1039">
            <v>0</v>
          </cell>
          <cell r="F1039">
            <v>0</v>
          </cell>
          <cell r="G1039">
            <v>0</v>
          </cell>
          <cell r="N1039">
            <v>0</v>
          </cell>
          <cell r="P1039">
            <v>0</v>
          </cell>
        </row>
        <row r="1040">
          <cell r="B1040">
            <v>0</v>
          </cell>
          <cell r="D1040">
            <v>0</v>
          </cell>
          <cell r="E1040">
            <v>0</v>
          </cell>
          <cell r="F1040">
            <v>0</v>
          </cell>
          <cell r="G1040">
            <v>0</v>
          </cell>
          <cell r="N1040">
            <v>0</v>
          </cell>
          <cell r="P1040">
            <v>0</v>
          </cell>
        </row>
        <row r="1041">
          <cell r="B1041">
            <v>0</v>
          </cell>
          <cell r="D1041">
            <v>0</v>
          </cell>
          <cell r="E1041">
            <v>0</v>
          </cell>
          <cell r="F1041">
            <v>0</v>
          </cell>
          <cell r="G1041">
            <v>0</v>
          </cell>
          <cell r="N1041">
            <v>0</v>
          </cell>
          <cell r="P1041">
            <v>0</v>
          </cell>
        </row>
        <row r="1042">
          <cell r="B1042">
            <v>0</v>
          </cell>
          <cell r="D1042">
            <v>0</v>
          </cell>
          <cell r="E1042">
            <v>0</v>
          </cell>
          <cell r="F1042">
            <v>0</v>
          </cell>
          <cell r="G1042">
            <v>0</v>
          </cell>
          <cell r="N1042">
            <v>0</v>
          </cell>
          <cell r="P1042">
            <v>0</v>
          </cell>
        </row>
        <row r="1043">
          <cell r="B1043">
            <v>0</v>
          </cell>
          <cell r="D1043">
            <v>0</v>
          </cell>
          <cell r="E1043">
            <v>0</v>
          </cell>
          <cell r="F1043">
            <v>0</v>
          </cell>
          <cell r="G1043">
            <v>0</v>
          </cell>
          <cell r="N1043">
            <v>0</v>
          </cell>
          <cell r="P1043">
            <v>0</v>
          </cell>
        </row>
        <row r="1044">
          <cell r="B1044">
            <v>0</v>
          </cell>
          <cell r="D1044">
            <v>0</v>
          </cell>
          <cell r="E1044">
            <v>0</v>
          </cell>
          <cell r="F1044">
            <v>0</v>
          </cell>
          <cell r="G1044">
            <v>0</v>
          </cell>
          <cell r="N1044">
            <v>0</v>
          </cell>
          <cell r="P1044">
            <v>0</v>
          </cell>
        </row>
        <row r="1045">
          <cell r="B1045">
            <v>0</v>
          </cell>
          <cell r="D1045">
            <v>0</v>
          </cell>
          <cell r="E1045">
            <v>0</v>
          </cell>
          <cell r="F1045">
            <v>0</v>
          </cell>
          <cell r="G1045">
            <v>0</v>
          </cell>
          <cell r="N1045">
            <v>0</v>
          </cell>
          <cell r="P1045">
            <v>0</v>
          </cell>
        </row>
        <row r="1046">
          <cell r="B1046">
            <v>0</v>
          </cell>
          <cell r="D1046">
            <v>0</v>
          </cell>
          <cell r="E1046">
            <v>0</v>
          </cell>
          <cell r="F1046">
            <v>0</v>
          </cell>
          <cell r="G1046">
            <v>0</v>
          </cell>
          <cell r="N1046">
            <v>0</v>
          </cell>
          <cell r="P1046">
            <v>0</v>
          </cell>
        </row>
        <row r="1047">
          <cell r="B1047">
            <v>0</v>
          </cell>
          <cell r="D1047">
            <v>0</v>
          </cell>
          <cell r="E1047">
            <v>0</v>
          </cell>
          <cell r="F1047">
            <v>0</v>
          </cell>
          <cell r="G1047">
            <v>0</v>
          </cell>
          <cell r="N1047">
            <v>0</v>
          </cell>
          <cell r="P1047">
            <v>0</v>
          </cell>
        </row>
        <row r="1048">
          <cell r="B1048">
            <v>0</v>
          </cell>
          <cell r="D1048">
            <v>0</v>
          </cell>
          <cell r="E1048">
            <v>0</v>
          </cell>
          <cell r="F1048">
            <v>0</v>
          </cell>
          <cell r="G1048">
            <v>0</v>
          </cell>
          <cell r="N1048">
            <v>0</v>
          </cell>
          <cell r="P1048">
            <v>0</v>
          </cell>
        </row>
        <row r="1049">
          <cell r="B1049">
            <v>0</v>
          </cell>
          <cell r="D1049">
            <v>0</v>
          </cell>
          <cell r="E1049">
            <v>0</v>
          </cell>
          <cell r="F1049">
            <v>0</v>
          </cell>
          <cell r="G1049">
            <v>0</v>
          </cell>
          <cell r="N1049">
            <v>0</v>
          </cell>
          <cell r="P1049">
            <v>0</v>
          </cell>
        </row>
        <row r="1050">
          <cell r="B1050">
            <v>0</v>
          </cell>
          <cell r="D1050">
            <v>0</v>
          </cell>
          <cell r="E1050">
            <v>0</v>
          </cell>
          <cell r="F1050">
            <v>0</v>
          </cell>
          <cell r="G1050">
            <v>0</v>
          </cell>
          <cell r="N1050">
            <v>0</v>
          </cell>
          <cell r="P1050">
            <v>0</v>
          </cell>
        </row>
        <row r="1051">
          <cell r="B1051">
            <v>0</v>
          </cell>
          <cell r="D1051">
            <v>0</v>
          </cell>
          <cell r="E1051">
            <v>0</v>
          </cell>
          <cell r="F1051">
            <v>0</v>
          </cell>
          <cell r="G1051">
            <v>0</v>
          </cell>
          <cell r="N1051">
            <v>0</v>
          </cell>
          <cell r="P1051">
            <v>0</v>
          </cell>
        </row>
        <row r="1052">
          <cell r="B1052">
            <v>0</v>
          </cell>
          <cell r="D1052">
            <v>0</v>
          </cell>
          <cell r="E1052">
            <v>0</v>
          </cell>
          <cell r="F1052">
            <v>0</v>
          </cell>
          <cell r="G1052">
            <v>0</v>
          </cell>
          <cell r="N1052">
            <v>0</v>
          </cell>
          <cell r="P1052">
            <v>0</v>
          </cell>
        </row>
        <row r="1053">
          <cell r="B1053">
            <v>0</v>
          </cell>
          <cell r="D1053">
            <v>0</v>
          </cell>
          <cell r="E1053">
            <v>0</v>
          </cell>
          <cell r="F1053">
            <v>0</v>
          </cell>
          <cell r="G1053">
            <v>0</v>
          </cell>
          <cell r="N1053">
            <v>0</v>
          </cell>
          <cell r="P1053">
            <v>0</v>
          </cell>
        </row>
        <row r="1054">
          <cell r="B1054">
            <v>0</v>
          </cell>
          <cell r="D1054">
            <v>0</v>
          </cell>
          <cell r="E1054">
            <v>0</v>
          </cell>
          <cell r="F1054">
            <v>0</v>
          </cell>
          <cell r="G1054">
            <v>0</v>
          </cell>
          <cell r="N1054">
            <v>0</v>
          </cell>
          <cell r="P1054">
            <v>0</v>
          </cell>
        </row>
        <row r="1055">
          <cell r="B1055">
            <v>0</v>
          </cell>
          <cell r="D1055">
            <v>0</v>
          </cell>
          <cell r="E1055">
            <v>0</v>
          </cell>
          <cell r="F1055">
            <v>0</v>
          </cell>
          <cell r="G1055">
            <v>0</v>
          </cell>
          <cell r="N1055">
            <v>0</v>
          </cell>
          <cell r="P1055">
            <v>0</v>
          </cell>
        </row>
        <row r="1056">
          <cell r="B1056">
            <v>0</v>
          </cell>
          <cell r="D1056">
            <v>0</v>
          </cell>
          <cell r="E1056">
            <v>0</v>
          </cell>
          <cell r="F1056">
            <v>0</v>
          </cell>
          <cell r="G1056">
            <v>0</v>
          </cell>
          <cell r="N1056">
            <v>0</v>
          </cell>
          <cell r="P1056">
            <v>0</v>
          </cell>
        </row>
        <row r="1057">
          <cell r="B1057">
            <v>0</v>
          </cell>
          <cell r="D1057">
            <v>0</v>
          </cell>
          <cell r="E1057">
            <v>0</v>
          </cell>
          <cell r="F1057">
            <v>0</v>
          </cell>
          <cell r="G1057">
            <v>0</v>
          </cell>
          <cell r="N1057">
            <v>0</v>
          </cell>
          <cell r="P1057">
            <v>0</v>
          </cell>
        </row>
        <row r="1058">
          <cell r="B1058">
            <v>0</v>
          </cell>
          <cell r="D1058">
            <v>0</v>
          </cell>
          <cell r="E1058">
            <v>0</v>
          </cell>
          <cell r="F1058">
            <v>0</v>
          </cell>
          <cell r="G1058">
            <v>0</v>
          </cell>
          <cell r="N1058">
            <v>0</v>
          </cell>
          <cell r="P1058">
            <v>0</v>
          </cell>
        </row>
        <row r="1059">
          <cell r="B1059">
            <v>0</v>
          </cell>
          <cell r="D1059">
            <v>0</v>
          </cell>
          <cell r="E1059">
            <v>0</v>
          </cell>
          <cell r="F1059">
            <v>0</v>
          </cell>
          <cell r="G1059">
            <v>0</v>
          </cell>
          <cell r="N1059">
            <v>0</v>
          </cell>
          <cell r="P1059">
            <v>0</v>
          </cell>
        </row>
        <row r="1060">
          <cell r="B1060">
            <v>0</v>
          </cell>
          <cell r="D1060">
            <v>0</v>
          </cell>
          <cell r="E1060">
            <v>0</v>
          </cell>
          <cell r="F1060">
            <v>0</v>
          </cell>
          <cell r="G1060">
            <v>0</v>
          </cell>
          <cell r="N1060">
            <v>0</v>
          </cell>
          <cell r="P1060">
            <v>0</v>
          </cell>
        </row>
        <row r="1061">
          <cell r="B1061">
            <v>0</v>
          </cell>
          <cell r="D1061">
            <v>0</v>
          </cell>
          <cell r="E1061">
            <v>0</v>
          </cell>
          <cell r="F1061">
            <v>0</v>
          </cell>
          <cell r="G1061">
            <v>0</v>
          </cell>
          <cell r="N1061">
            <v>0</v>
          </cell>
          <cell r="P1061">
            <v>0</v>
          </cell>
        </row>
        <row r="1062">
          <cell r="B1062">
            <v>0</v>
          </cell>
          <cell r="D1062">
            <v>0</v>
          </cell>
          <cell r="E1062">
            <v>0</v>
          </cell>
          <cell r="F1062">
            <v>0</v>
          </cell>
          <cell r="G1062">
            <v>0</v>
          </cell>
          <cell r="N1062">
            <v>0</v>
          </cell>
          <cell r="P1062">
            <v>0</v>
          </cell>
        </row>
        <row r="1063">
          <cell r="B1063">
            <v>0</v>
          </cell>
          <cell r="D1063">
            <v>0</v>
          </cell>
          <cell r="E1063">
            <v>0</v>
          </cell>
          <cell r="F1063">
            <v>0</v>
          </cell>
          <cell r="G1063">
            <v>0</v>
          </cell>
          <cell r="N1063">
            <v>0</v>
          </cell>
          <cell r="P1063">
            <v>0</v>
          </cell>
        </row>
        <row r="1064">
          <cell r="B1064">
            <v>0</v>
          </cell>
          <cell r="D1064">
            <v>0</v>
          </cell>
          <cell r="E1064">
            <v>0</v>
          </cell>
          <cell r="F1064">
            <v>0</v>
          </cell>
          <cell r="G1064">
            <v>0</v>
          </cell>
          <cell r="N1064">
            <v>0</v>
          </cell>
          <cell r="P1064">
            <v>0</v>
          </cell>
        </row>
        <row r="1065">
          <cell r="B1065">
            <v>0</v>
          </cell>
          <cell r="D1065">
            <v>0</v>
          </cell>
          <cell r="E1065">
            <v>0</v>
          </cell>
          <cell r="F1065">
            <v>0</v>
          </cell>
          <cell r="G1065">
            <v>0</v>
          </cell>
          <cell r="N1065">
            <v>0</v>
          </cell>
          <cell r="P1065">
            <v>0</v>
          </cell>
        </row>
        <row r="1066">
          <cell r="B1066">
            <v>0</v>
          </cell>
          <cell r="D1066">
            <v>0</v>
          </cell>
          <cell r="E1066">
            <v>0</v>
          </cell>
          <cell r="F1066">
            <v>0</v>
          </cell>
          <cell r="G1066">
            <v>0</v>
          </cell>
          <cell r="N1066">
            <v>0</v>
          </cell>
          <cell r="P1066">
            <v>0</v>
          </cell>
        </row>
        <row r="1067">
          <cell r="B1067">
            <v>0</v>
          </cell>
          <cell r="D1067">
            <v>0</v>
          </cell>
          <cell r="E1067">
            <v>0</v>
          </cell>
          <cell r="F1067">
            <v>0</v>
          </cell>
          <cell r="G1067">
            <v>0</v>
          </cell>
          <cell r="N1067">
            <v>0</v>
          </cell>
          <cell r="P1067">
            <v>0</v>
          </cell>
        </row>
        <row r="1068">
          <cell r="B1068">
            <v>0</v>
          </cell>
          <cell r="D1068">
            <v>0</v>
          </cell>
          <cell r="E1068">
            <v>0</v>
          </cell>
          <cell r="F1068">
            <v>0</v>
          </cell>
          <cell r="G1068">
            <v>0</v>
          </cell>
          <cell r="N1068">
            <v>0</v>
          </cell>
          <cell r="P1068">
            <v>0</v>
          </cell>
        </row>
        <row r="1069">
          <cell r="B1069">
            <v>0</v>
          </cell>
          <cell r="D1069">
            <v>0</v>
          </cell>
          <cell r="E1069">
            <v>0</v>
          </cell>
          <cell r="F1069">
            <v>0</v>
          </cell>
          <cell r="G1069">
            <v>0</v>
          </cell>
          <cell r="N1069">
            <v>0</v>
          </cell>
          <cell r="P1069">
            <v>0</v>
          </cell>
        </row>
        <row r="1070">
          <cell r="B1070">
            <v>0</v>
          </cell>
          <cell r="D1070">
            <v>0</v>
          </cell>
          <cell r="E1070">
            <v>0</v>
          </cell>
          <cell r="F1070">
            <v>0</v>
          </cell>
          <cell r="G1070">
            <v>0</v>
          </cell>
          <cell r="N1070">
            <v>0</v>
          </cell>
          <cell r="P1070">
            <v>0</v>
          </cell>
        </row>
        <row r="1071">
          <cell r="B1071">
            <v>0</v>
          </cell>
          <cell r="D1071">
            <v>0</v>
          </cell>
          <cell r="E1071">
            <v>0</v>
          </cell>
          <cell r="F1071">
            <v>0</v>
          </cell>
          <cell r="G1071">
            <v>0</v>
          </cell>
          <cell r="N1071">
            <v>0</v>
          </cell>
          <cell r="P1071">
            <v>0</v>
          </cell>
        </row>
        <row r="1072">
          <cell r="B1072">
            <v>0</v>
          </cell>
          <cell r="D1072">
            <v>0</v>
          </cell>
          <cell r="E1072">
            <v>0</v>
          </cell>
          <cell r="F1072">
            <v>0</v>
          </cell>
          <cell r="G1072">
            <v>0</v>
          </cell>
          <cell r="N1072">
            <v>0</v>
          </cell>
          <cell r="P1072">
            <v>0</v>
          </cell>
        </row>
        <row r="1073">
          <cell r="B1073">
            <v>0</v>
          </cell>
          <cell r="D1073">
            <v>0</v>
          </cell>
          <cell r="E1073">
            <v>0</v>
          </cell>
          <cell r="F1073">
            <v>0</v>
          </cell>
          <cell r="G1073">
            <v>0</v>
          </cell>
          <cell r="N1073">
            <v>0</v>
          </cell>
          <cell r="P1073">
            <v>0</v>
          </cell>
        </row>
        <row r="1074">
          <cell r="B1074">
            <v>0</v>
          </cell>
          <cell r="D1074">
            <v>0</v>
          </cell>
          <cell r="E1074">
            <v>0</v>
          </cell>
          <cell r="F1074">
            <v>0</v>
          </cell>
          <cell r="G1074">
            <v>0</v>
          </cell>
          <cell r="N1074">
            <v>0</v>
          </cell>
          <cell r="P1074">
            <v>0</v>
          </cell>
        </row>
        <row r="1075">
          <cell r="B1075">
            <v>0</v>
          </cell>
          <cell r="D1075">
            <v>0</v>
          </cell>
          <cell r="E1075">
            <v>0</v>
          </cell>
          <cell r="F1075">
            <v>0</v>
          </cell>
          <cell r="G1075">
            <v>0</v>
          </cell>
          <cell r="N1075">
            <v>0</v>
          </cell>
          <cell r="P1075">
            <v>0</v>
          </cell>
        </row>
        <row r="1076">
          <cell r="B1076">
            <v>0</v>
          </cell>
          <cell r="D1076">
            <v>0</v>
          </cell>
          <cell r="E1076">
            <v>0</v>
          </cell>
          <cell r="F1076">
            <v>0</v>
          </cell>
          <cell r="G1076">
            <v>0</v>
          </cell>
          <cell r="N1076">
            <v>0</v>
          </cell>
          <cell r="P1076">
            <v>0</v>
          </cell>
        </row>
        <row r="1077">
          <cell r="B1077">
            <v>0</v>
          </cell>
          <cell r="D1077">
            <v>0</v>
          </cell>
          <cell r="E1077">
            <v>0</v>
          </cell>
          <cell r="F1077">
            <v>0</v>
          </cell>
          <cell r="G1077">
            <v>0</v>
          </cell>
          <cell r="N1077">
            <v>0</v>
          </cell>
          <cell r="P1077">
            <v>0</v>
          </cell>
        </row>
        <row r="1078">
          <cell r="B1078">
            <v>0</v>
          </cell>
          <cell r="D1078">
            <v>0</v>
          </cell>
          <cell r="E1078">
            <v>0</v>
          </cell>
          <cell r="F1078">
            <v>0</v>
          </cell>
          <cell r="G1078">
            <v>0</v>
          </cell>
          <cell r="N1078">
            <v>0</v>
          </cell>
          <cell r="P1078">
            <v>0</v>
          </cell>
        </row>
        <row r="1079">
          <cell r="B1079">
            <v>0</v>
          </cell>
          <cell r="D1079">
            <v>0</v>
          </cell>
          <cell r="E1079">
            <v>0</v>
          </cell>
          <cell r="F1079">
            <v>0</v>
          </cell>
          <cell r="G1079">
            <v>0</v>
          </cell>
          <cell r="N1079">
            <v>0</v>
          </cell>
          <cell r="P1079">
            <v>0</v>
          </cell>
        </row>
        <row r="1080">
          <cell r="B1080">
            <v>0</v>
          </cell>
          <cell r="D1080">
            <v>0</v>
          </cell>
          <cell r="E1080">
            <v>0</v>
          </cell>
          <cell r="F1080">
            <v>0</v>
          </cell>
          <cell r="G1080">
            <v>0</v>
          </cell>
          <cell r="N1080">
            <v>0</v>
          </cell>
          <cell r="P1080">
            <v>0</v>
          </cell>
        </row>
        <row r="1081">
          <cell r="B1081">
            <v>0</v>
          </cell>
          <cell r="D1081">
            <v>0</v>
          </cell>
          <cell r="E1081">
            <v>0</v>
          </cell>
          <cell r="F1081">
            <v>0</v>
          </cell>
          <cell r="G1081">
            <v>0</v>
          </cell>
          <cell r="N1081">
            <v>0</v>
          </cell>
          <cell r="P1081">
            <v>0</v>
          </cell>
        </row>
        <row r="1082">
          <cell r="B1082">
            <v>0</v>
          </cell>
          <cell r="D1082">
            <v>0</v>
          </cell>
          <cell r="E1082">
            <v>0</v>
          </cell>
          <cell r="F1082">
            <v>0</v>
          </cell>
          <cell r="G1082">
            <v>0</v>
          </cell>
          <cell r="N1082">
            <v>0</v>
          </cell>
          <cell r="P1082">
            <v>0</v>
          </cell>
        </row>
        <row r="1083">
          <cell r="B1083">
            <v>0</v>
          </cell>
          <cell r="D1083">
            <v>0</v>
          </cell>
          <cell r="E1083">
            <v>0</v>
          </cell>
          <cell r="F1083">
            <v>0</v>
          </cell>
          <cell r="G1083">
            <v>0</v>
          </cell>
          <cell r="N1083">
            <v>0</v>
          </cell>
          <cell r="P1083">
            <v>0</v>
          </cell>
        </row>
        <row r="1084">
          <cell r="B1084">
            <v>0</v>
          </cell>
          <cell r="D1084">
            <v>0</v>
          </cell>
          <cell r="E1084">
            <v>0</v>
          </cell>
          <cell r="F1084">
            <v>0</v>
          </cell>
          <cell r="G1084">
            <v>0</v>
          </cell>
          <cell r="N1084">
            <v>0</v>
          </cell>
          <cell r="P1084">
            <v>0</v>
          </cell>
        </row>
        <row r="1085">
          <cell r="B1085">
            <v>0</v>
          </cell>
          <cell r="D1085">
            <v>0</v>
          </cell>
          <cell r="E1085">
            <v>0</v>
          </cell>
          <cell r="F1085">
            <v>0</v>
          </cell>
          <cell r="G1085">
            <v>0</v>
          </cell>
          <cell r="N1085">
            <v>0</v>
          </cell>
          <cell r="P1085">
            <v>0</v>
          </cell>
        </row>
        <row r="1086">
          <cell r="B1086">
            <v>0</v>
          </cell>
          <cell r="D1086">
            <v>0</v>
          </cell>
          <cell r="E1086">
            <v>0</v>
          </cell>
          <cell r="F1086">
            <v>0</v>
          </cell>
          <cell r="G1086">
            <v>0</v>
          </cell>
          <cell r="N1086">
            <v>0</v>
          </cell>
          <cell r="P1086">
            <v>0</v>
          </cell>
        </row>
        <row r="1087">
          <cell r="B1087">
            <v>0</v>
          </cell>
          <cell r="D1087">
            <v>0</v>
          </cell>
          <cell r="E1087">
            <v>0</v>
          </cell>
          <cell r="F1087">
            <v>0</v>
          </cell>
          <cell r="G1087">
            <v>0</v>
          </cell>
          <cell r="N1087">
            <v>0</v>
          </cell>
          <cell r="P1087">
            <v>0</v>
          </cell>
        </row>
        <row r="1088">
          <cell r="B1088">
            <v>0</v>
          </cell>
          <cell r="D1088">
            <v>0</v>
          </cell>
          <cell r="E1088">
            <v>0</v>
          </cell>
          <cell r="F1088">
            <v>0</v>
          </cell>
          <cell r="G1088">
            <v>0</v>
          </cell>
          <cell r="N1088">
            <v>0</v>
          </cell>
          <cell r="P1088">
            <v>0</v>
          </cell>
        </row>
        <row r="1089">
          <cell r="B1089">
            <v>0</v>
          </cell>
          <cell r="D1089">
            <v>0</v>
          </cell>
          <cell r="E1089">
            <v>0</v>
          </cell>
          <cell r="F1089">
            <v>0</v>
          </cell>
          <cell r="G1089">
            <v>0</v>
          </cell>
          <cell r="N1089">
            <v>0</v>
          </cell>
          <cell r="P1089">
            <v>0</v>
          </cell>
        </row>
        <row r="1090">
          <cell r="B1090">
            <v>0</v>
          </cell>
          <cell r="D1090">
            <v>0</v>
          </cell>
          <cell r="E1090">
            <v>0</v>
          </cell>
          <cell r="F1090">
            <v>0</v>
          </cell>
          <cell r="G1090">
            <v>0</v>
          </cell>
          <cell r="N1090">
            <v>0</v>
          </cell>
          <cell r="P1090">
            <v>0</v>
          </cell>
        </row>
        <row r="1091">
          <cell r="B1091">
            <v>0</v>
          </cell>
          <cell r="D1091">
            <v>0</v>
          </cell>
          <cell r="E1091">
            <v>0</v>
          </cell>
          <cell r="F1091">
            <v>0</v>
          </cell>
          <cell r="G1091">
            <v>0</v>
          </cell>
          <cell r="N1091">
            <v>0</v>
          </cell>
          <cell r="P1091">
            <v>0</v>
          </cell>
        </row>
        <row r="1092">
          <cell r="B1092">
            <v>0</v>
          </cell>
          <cell r="D1092">
            <v>0</v>
          </cell>
          <cell r="E1092">
            <v>0</v>
          </cell>
          <cell r="F1092">
            <v>0</v>
          </cell>
          <cell r="G1092">
            <v>0</v>
          </cell>
          <cell r="N1092">
            <v>0</v>
          </cell>
          <cell r="P1092">
            <v>0</v>
          </cell>
        </row>
        <row r="1093">
          <cell r="B1093">
            <v>0</v>
          </cell>
          <cell r="D1093">
            <v>0</v>
          </cell>
          <cell r="E1093">
            <v>0</v>
          </cell>
          <cell r="F1093">
            <v>0</v>
          </cell>
          <cell r="G1093">
            <v>0</v>
          </cell>
          <cell r="N1093">
            <v>0</v>
          </cell>
          <cell r="P1093">
            <v>0</v>
          </cell>
        </row>
        <row r="1094">
          <cell r="B1094">
            <v>0</v>
          </cell>
          <cell r="D1094">
            <v>0</v>
          </cell>
          <cell r="E1094">
            <v>0</v>
          </cell>
          <cell r="F1094">
            <v>0</v>
          </cell>
          <cell r="G1094">
            <v>0</v>
          </cell>
          <cell r="N1094">
            <v>0</v>
          </cell>
          <cell r="P1094">
            <v>0</v>
          </cell>
        </row>
        <row r="1095">
          <cell r="B1095">
            <v>0</v>
          </cell>
          <cell r="D1095">
            <v>0</v>
          </cell>
          <cell r="E1095">
            <v>0</v>
          </cell>
          <cell r="F1095">
            <v>0</v>
          </cell>
          <cell r="G1095">
            <v>0</v>
          </cell>
          <cell r="N1095">
            <v>0</v>
          </cell>
          <cell r="P1095">
            <v>0</v>
          </cell>
        </row>
        <row r="1096">
          <cell r="B1096">
            <v>0</v>
          </cell>
          <cell r="D1096">
            <v>0</v>
          </cell>
          <cell r="E1096">
            <v>0</v>
          </cell>
          <cell r="F1096">
            <v>0</v>
          </cell>
          <cell r="G1096">
            <v>0</v>
          </cell>
          <cell r="N1096">
            <v>0</v>
          </cell>
          <cell r="P1096">
            <v>0</v>
          </cell>
        </row>
        <row r="1097">
          <cell r="B1097">
            <v>0</v>
          </cell>
          <cell r="D1097">
            <v>0</v>
          </cell>
          <cell r="E1097">
            <v>0</v>
          </cell>
          <cell r="F1097">
            <v>0</v>
          </cell>
          <cell r="G1097">
            <v>0</v>
          </cell>
          <cell r="N1097">
            <v>0</v>
          </cell>
          <cell r="P1097">
            <v>0</v>
          </cell>
        </row>
        <row r="1098">
          <cell r="B1098">
            <v>0</v>
          </cell>
          <cell r="D1098">
            <v>0</v>
          </cell>
          <cell r="E1098">
            <v>0</v>
          </cell>
          <cell r="F1098">
            <v>0</v>
          </cell>
          <cell r="G1098">
            <v>0</v>
          </cell>
          <cell r="N1098">
            <v>0</v>
          </cell>
          <cell r="P1098">
            <v>0</v>
          </cell>
        </row>
        <row r="1099">
          <cell r="B1099">
            <v>0</v>
          </cell>
          <cell r="D1099">
            <v>0</v>
          </cell>
          <cell r="E1099">
            <v>0</v>
          </cell>
          <cell r="F1099">
            <v>0</v>
          </cell>
          <cell r="G1099">
            <v>0</v>
          </cell>
          <cell r="N1099">
            <v>0</v>
          </cell>
          <cell r="P1099">
            <v>0</v>
          </cell>
        </row>
        <row r="1100">
          <cell r="B1100">
            <v>0</v>
          </cell>
          <cell r="D1100">
            <v>0</v>
          </cell>
          <cell r="E1100">
            <v>0</v>
          </cell>
          <cell r="F1100">
            <v>0</v>
          </cell>
          <cell r="G1100">
            <v>0</v>
          </cell>
          <cell r="N1100">
            <v>0</v>
          </cell>
          <cell r="P1100">
            <v>0</v>
          </cell>
        </row>
        <row r="1101">
          <cell r="B1101">
            <v>0</v>
          </cell>
          <cell r="D1101">
            <v>0</v>
          </cell>
          <cell r="E1101">
            <v>0</v>
          </cell>
          <cell r="F1101">
            <v>0</v>
          </cell>
          <cell r="G1101">
            <v>0</v>
          </cell>
          <cell r="N1101">
            <v>0</v>
          </cell>
          <cell r="P1101">
            <v>0</v>
          </cell>
        </row>
        <row r="1102">
          <cell r="B1102">
            <v>0</v>
          </cell>
          <cell r="D1102">
            <v>0</v>
          </cell>
          <cell r="E1102">
            <v>0</v>
          </cell>
          <cell r="F1102">
            <v>0</v>
          </cell>
          <cell r="G1102">
            <v>0</v>
          </cell>
          <cell r="N1102">
            <v>0</v>
          </cell>
          <cell r="P1102">
            <v>0</v>
          </cell>
        </row>
        <row r="1103">
          <cell r="B1103">
            <v>0</v>
          </cell>
          <cell r="D1103">
            <v>0</v>
          </cell>
          <cell r="E1103">
            <v>0</v>
          </cell>
          <cell r="F1103">
            <v>0</v>
          </cell>
          <cell r="G1103">
            <v>0</v>
          </cell>
          <cell r="N1103">
            <v>0</v>
          </cell>
          <cell r="P1103">
            <v>0</v>
          </cell>
        </row>
        <row r="1104">
          <cell r="B1104">
            <v>0</v>
          </cell>
          <cell r="D1104">
            <v>0</v>
          </cell>
          <cell r="E1104">
            <v>0</v>
          </cell>
          <cell r="F1104">
            <v>0</v>
          </cell>
          <cell r="G1104">
            <v>0</v>
          </cell>
          <cell r="N1104">
            <v>0</v>
          </cell>
          <cell r="P1104">
            <v>0</v>
          </cell>
        </row>
        <row r="1105">
          <cell r="B1105">
            <v>0</v>
          </cell>
          <cell r="D1105">
            <v>0</v>
          </cell>
          <cell r="E1105">
            <v>0</v>
          </cell>
          <cell r="F1105">
            <v>0</v>
          </cell>
          <cell r="G1105">
            <v>0</v>
          </cell>
          <cell r="N1105">
            <v>0</v>
          </cell>
          <cell r="P1105">
            <v>0</v>
          </cell>
        </row>
        <row r="1106">
          <cell r="B1106">
            <v>0</v>
          </cell>
          <cell r="D1106">
            <v>0</v>
          </cell>
          <cell r="E1106">
            <v>0</v>
          </cell>
          <cell r="F1106">
            <v>0</v>
          </cell>
          <cell r="G1106">
            <v>0</v>
          </cell>
          <cell r="N1106">
            <v>0</v>
          </cell>
          <cell r="P1106">
            <v>0</v>
          </cell>
        </row>
        <row r="1107">
          <cell r="B1107">
            <v>0</v>
          </cell>
          <cell r="D1107">
            <v>0</v>
          </cell>
          <cell r="E1107">
            <v>0</v>
          </cell>
          <cell r="F1107">
            <v>0</v>
          </cell>
          <cell r="G1107">
            <v>0</v>
          </cell>
          <cell r="N1107">
            <v>0</v>
          </cell>
          <cell r="P1107">
            <v>0</v>
          </cell>
        </row>
        <row r="1108">
          <cell r="B1108">
            <v>0</v>
          </cell>
          <cell r="D1108">
            <v>0</v>
          </cell>
          <cell r="E1108">
            <v>0</v>
          </cell>
          <cell r="F1108">
            <v>0</v>
          </cell>
          <cell r="G1108">
            <v>0</v>
          </cell>
          <cell r="N1108">
            <v>0</v>
          </cell>
          <cell r="P1108">
            <v>0</v>
          </cell>
        </row>
        <row r="1109">
          <cell r="B1109">
            <v>0</v>
          </cell>
          <cell r="D1109">
            <v>0</v>
          </cell>
          <cell r="E1109">
            <v>0</v>
          </cell>
          <cell r="F1109">
            <v>0</v>
          </cell>
          <cell r="G1109">
            <v>0</v>
          </cell>
          <cell r="N1109">
            <v>0</v>
          </cell>
          <cell r="P1109">
            <v>0</v>
          </cell>
        </row>
        <row r="1110">
          <cell r="B1110">
            <v>0</v>
          </cell>
          <cell r="D1110">
            <v>0</v>
          </cell>
          <cell r="E1110">
            <v>0</v>
          </cell>
          <cell r="F1110">
            <v>0</v>
          </cell>
          <cell r="G1110">
            <v>0</v>
          </cell>
          <cell r="N1110">
            <v>0</v>
          </cell>
          <cell r="P1110">
            <v>0</v>
          </cell>
        </row>
        <row r="1111">
          <cell r="B1111">
            <v>0</v>
          </cell>
          <cell r="D1111">
            <v>0</v>
          </cell>
          <cell r="E1111">
            <v>0</v>
          </cell>
          <cell r="F1111">
            <v>0</v>
          </cell>
          <cell r="G1111">
            <v>0</v>
          </cell>
          <cell r="N1111">
            <v>0</v>
          </cell>
          <cell r="P1111">
            <v>0</v>
          </cell>
        </row>
        <row r="1112">
          <cell r="B1112">
            <v>0</v>
          </cell>
          <cell r="D1112">
            <v>0</v>
          </cell>
          <cell r="E1112">
            <v>0</v>
          </cell>
          <cell r="F1112">
            <v>0</v>
          </cell>
          <cell r="G1112">
            <v>0</v>
          </cell>
          <cell r="N1112">
            <v>0</v>
          </cell>
          <cell r="P1112">
            <v>0</v>
          </cell>
        </row>
        <row r="1113">
          <cell r="B1113">
            <v>0</v>
          </cell>
          <cell r="D1113">
            <v>0</v>
          </cell>
          <cell r="E1113">
            <v>0</v>
          </cell>
          <cell r="F1113">
            <v>0</v>
          </cell>
          <cell r="G1113">
            <v>0</v>
          </cell>
          <cell r="N1113">
            <v>0</v>
          </cell>
          <cell r="P1113">
            <v>0</v>
          </cell>
        </row>
        <row r="1114">
          <cell r="B1114">
            <v>0</v>
          </cell>
          <cell r="D1114">
            <v>0</v>
          </cell>
          <cell r="E1114">
            <v>0</v>
          </cell>
          <cell r="F1114">
            <v>0</v>
          </cell>
          <cell r="G1114">
            <v>0</v>
          </cell>
          <cell r="N1114">
            <v>0</v>
          </cell>
          <cell r="P1114">
            <v>0</v>
          </cell>
        </row>
        <row r="1115">
          <cell r="B1115">
            <v>0</v>
          </cell>
          <cell r="D1115">
            <v>0</v>
          </cell>
          <cell r="E1115">
            <v>0</v>
          </cell>
          <cell r="F1115">
            <v>0</v>
          </cell>
          <cell r="G1115">
            <v>0</v>
          </cell>
          <cell r="N1115">
            <v>0</v>
          </cell>
          <cell r="P1115">
            <v>0</v>
          </cell>
        </row>
        <row r="1116">
          <cell r="B1116">
            <v>0</v>
          </cell>
          <cell r="D1116">
            <v>0</v>
          </cell>
          <cell r="E1116">
            <v>0</v>
          </cell>
          <cell r="F1116">
            <v>0</v>
          </cell>
          <cell r="G1116">
            <v>0</v>
          </cell>
          <cell r="N1116">
            <v>0</v>
          </cell>
          <cell r="P1116">
            <v>0</v>
          </cell>
        </row>
        <row r="1117">
          <cell r="B1117">
            <v>0</v>
          </cell>
          <cell r="D1117">
            <v>0</v>
          </cell>
          <cell r="E1117">
            <v>0</v>
          </cell>
          <cell r="F1117">
            <v>0</v>
          </cell>
          <cell r="G1117">
            <v>0</v>
          </cell>
          <cell r="N1117">
            <v>0</v>
          </cell>
          <cell r="P1117">
            <v>0</v>
          </cell>
        </row>
        <row r="1118">
          <cell r="B1118">
            <v>0</v>
          </cell>
          <cell r="D1118">
            <v>0</v>
          </cell>
          <cell r="E1118">
            <v>0</v>
          </cell>
          <cell r="F1118">
            <v>0</v>
          </cell>
          <cell r="G1118">
            <v>0</v>
          </cell>
          <cell r="N1118">
            <v>0</v>
          </cell>
          <cell r="P1118">
            <v>0</v>
          </cell>
        </row>
        <row r="1119">
          <cell r="B1119">
            <v>0</v>
          </cell>
          <cell r="D1119">
            <v>0</v>
          </cell>
          <cell r="E1119">
            <v>0</v>
          </cell>
          <cell r="F1119">
            <v>0</v>
          </cell>
          <cell r="G1119">
            <v>0</v>
          </cell>
          <cell r="N1119">
            <v>0</v>
          </cell>
          <cell r="P1119">
            <v>0</v>
          </cell>
        </row>
        <row r="1120">
          <cell r="B1120">
            <v>0</v>
          </cell>
          <cell r="D1120">
            <v>0</v>
          </cell>
          <cell r="E1120">
            <v>0</v>
          </cell>
          <cell r="F1120">
            <v>0</v>
          </cell>
          <cell r="G1120">
            <v>0</v>
          </cell>
          <cell r="N1120">
            <v>0</v>
          </cell>
          <cell r="P1120">
            <v>0</v>
          </cell>
        </row>
        <row r="1121">
          <cell r="B1121">
            <v>0</v>
          </cell>
          <cell r="D1121">
            <v>0</v>
          </cell>
          <cell r="E1121">
            <v>0</v>
          </cell>
          <cell r="F1121">
            <v>0</v>
          </cell>
          <cell r="G1121">
            <v>0</v>
          </cell>
          <cell r="N1121">
            <v>0</v>
          </cell>
          <cell r="P1121">
            <v>0</v>
          </cell>
        </row>
        <row r="1122">
          <cell r="B1122">
            <v>0</v>
          </cell>
          <cell r="D1122">
            <v>0</v>
          </cell>
          <cell r="E1122">
            <v>0</v>
          </cell>
          <cell r="F1122">
            <v>0</v>
          </cell>
          <cell r="G1122">
            <v>0</v>
          </cell>
          <cell r="N1122">
            <v>0</v>
          </cell>
          <cell r="P1122">
            <v>0</v>
          </cell>
        </row>
        <row r="1123">
          <cell r="B1123">
            <v>0</v>
          </cell>
          <cell r="D1123">
            <v>0</v>
          </cell>
          <cell r="E1123">
            <v>0</v>
          </cell>
          <cell r="F1123">
            <v>0</v>
          </cell>
          <cell r="G1123">
            <v>0</v>
          </cell>
          <cell r="N1123">
            <v>0</v>
          </cell>
          <cell r="P1123">
            <v>0</v>
          </cell>
        </row>
        <row r="1124">
          <cell r="B1124">
            <v>0</v>
          </cell>
          <cell r="D1124">
            <v>0</v>
          </cell>
          <cell r="E1124">
            <v>0</v>
          </cell>
          <cell r="F1124">
            <v>0</v>
          </cell>
          <cell r="G1124">
            <v>0</v>
          </cell>
          <cell r="N1124">
            <v>0</v>
          </cell>
          <cell r="P1124">
            <v>0</v>
          </cell>
        </row>
        <row r="1125">
          <cell r="B1125">
            <v>0</v>
          </cell>
          <cell r="D1125">
            <v>0</v>
          </cell>
          <cell r="E1125">
            <v>0</v>
          </cell>
          <cell r="F1125">
            <v>0</v>
          </cell>
          <cell r="G1125">
            <v>0</v>
          </cell>
          <cell r="N1125">
            <v>0</v>
          </cell>
          <cell r="P1125">
            <v>0</v>
          </cell>
        </row>
        <row r="1126">
          <cell r="B1126">
            <v>0</v>
          </cell>
          <cell r="D1126">
            <v>0</v>
          </cell>
          <cell r="E1126">
            <v>0</v>
          </cell>
          <cell r="F1126">
            <v>0</v>
          </cell>
          <cell r="G1126">
            <v>0</v>
          </cell>
          <cell r="N1126">
            <v>0</v>
          </cell>
          <cell r="P1126">
            <v>0</v>
          </cell>
        </row>
        <row r="1127">
          <cell r="B1127">
            <v>0</v>
          </cell>
          <cell r="D1127">
            <v>0</v>
          </cell>
          <cell r="E1127">
            <v>0</v>
          </cell>
          <cell r="F1127">
            <v>0</v>
          </cell>
          <cell r="G1127">
            <v>0</v>
          </cell>
          <cell r="N1127">
            <v>0</v>
          </cell>
          <cell r="P1127">
            <v>0</v>
          </cell>
        </row>
        <row r="1128">
          <cell r="B1128">
            <v>0</v>
          </cell>
          <cell r="D1128">
            <v>0</v>
          </cell>
          <cell r="E1128">
            <v>0</v>
          </cell>
          <cell r="F1128">
            <v>0</v>
          </cell>
          <cell r="G1128">
            <v>0</v>
          </cell>
          <cell r="N1128">
            <v>0</v>
          </cell>
          <cell r="P1128">
            <v>0</v>
          </cell>
        </row>
        <row r="1129">
          <cell r="B1129">
            <v>0</v>
          </cell>
          <cell r="D1129">
            <v>0</v>
          </cell>
          <cell r="E1129">
            <v>0</v>
          </cell>
          <cell r="F1129">
            <v>0</v>
          </cell>
          <cell r="G1129">
            <v>0</v>
          </cell>
          <cell r="N1129">
            <v>0</v>
          </cell>
          <cell r="P1129">
            <v>0</v>
          </cell>
        </row>
        <row r="1130">
          <cell r="B1130">
            <v>0</v>
          </cell>
          <cell r="D1130">
            <v>0</v>
          </cell>
          <cell r="E1130">
            <v>0</v>
          </cell>
          <cell r="F1130">
            <v>0</v>
          </cell>
          <cell r="G1130">
            <v>0</v>
          </cell>
          <cell r="N1130">
            <v>0</v>
          </cell>
          <cell r="P1130">
            <v>0</v>
          </cell>
        </row>
        <row r="1131">
          <cell r="B1131">
            <v>0</v>
          </cell>
          <cell r="D1131">
            <v>0</v>
          </cell>
          <cell r="E1131">
            <v>0</v>
          </cell>
          <cell r="F1131">
            <v>0</v>
          </cell>
          <cell r="G1131">
            <v>0</v>
          </cell>
          <cell r="N1131">
            <v>0</v>
          </cell>
          <cell r="P1131">
            <v>0</v>
          </cell>
        </row>
        <row r="1132">
          <cell r="B1132">
            <v>0</v>
          </cell>
          <cell r="D1132">
            <v>0</v>
          </cell>
          <cell r="E1132">
            <v>0</v>
          </cell>
          <cell r="F1132">
            <v>0</v>
          </cell>
          <cell r="G1132">
            <v>0</v>
          </cell>
          <cell r="N1132">
            <v>0</v>
          </cell>
          <cell r="P1132">
            <v>0</v>
          </cell>
        </row>
        <row r="1133">
          <cell r="B1133">
            <v>0</v>
          </cell>
          <cell r="D1133">
            <v>0</v>
          </cell>
          <cell r="E1133">
            <v>0</v>
          </cell>
          <cell r="F1133">
            <v>0</v>
          </cell>
          <cell r="G1133">
            <v>0</v>
          </cell>
          <cell r="N1133">
            <v>0</v>
          </cell>
          <cell r="P1133">
            <v>0</v>
          </cell>
        </row>
        <row r="1134">
          <cell r="B1134">
            <v>0</v>
          </cell>
          <cell r="D1134">
            <v>0</v>
          </cell>
          <cell r="E1134">
            <v>0</v>
          </cell>
          <cell r="F1134">
            <v>0</v>
          </cell>
          <cell r="G1134">
            <v>0</v>
          </cell>
          <cell r="N1134">
            <v>0</v>
          </cell>
          <cell r="P1134">
            <v>0</v>
          </cell>
        </row>
        <row r="1135">
          <cell r="B1135">
            <v>0</v>
          </cell>
          <cell r="D1135">
            <v>0</v>
          </cell>
          <cell r="E1135">
            <v>0</v>
          </cell>
          <cell r="F1135">
            <v>0</v>
          </cell>
          <cell r="G1135">
            <v>0</v>
          </cell>
          <cell r="N1135">
            <v>0</v>
          </cell>
          <cell r="P1135">
            <v>0</v>
          </cell>
        </row>
        <row r="1136">
          <cell r="B1136">
            <v>0</v>
          </cell>
          <cell r="D1136">
            <v>0</v>
          </cell>
          <cell r="E1136">
            <v>0</v>
          </cell>
          <cell r="F1136">
            <v>0</v>
          </cell>
          <cell r="G1136">
            <v>0</v>
          </cell>
          <cell r="N1136">
            <v>0</v>
          </cell>
          <cell r="P1136">
            <v>0</v>
          </cell>
        </row>
        <row r="1137">
          <cell r="B1137">
            <v>0</v>
          </cell>
          <cell r="D1137">
            <v>0</v>
          </cell>
          <cell r="E1137">
            <v>0</v>
          </cell>
          <cell r="F1137">
            <v>0</v>
          </cell>
          <cell r="G1137">
            <v>0</v>
          </cell>
          <cell r="N1137">
            <v>0</v>
          </cell>
          <cell r="P1137">
            <v>0</v>
          </cell>
        </row>
        <row r="1138">
          <cell r="B1138">
            <v>0</v>
          </cell>
          <cell r="D1138">
            <v>0</v>
          </cell>
          <cell r="E1138">
            <v>0</v>
          </cell>
          <cell r="F1138">
            <v>0</v>
          </cell>
          <cell r="G1138">
            <v>0</v>
          </cell>
          <cell r="N1138">
            <v>0</v>
          </cell>
          <cell r="P1138">
            <v>0</v>
          </cell>
        </row>
        <row r="1139">
          <cell r="B1139">
            <v>0</v>
          </cell>
          <cell r="D1139">
            <v>0</v>
          </cell>
          <cell r="E1139">
            <v>0</v>
          </cell>
          <cell r="F1139">
            <v>0</v>
          </cell>
          <cell r="G1139">
            <v>0</v>
          </cell>
          <cell r="N1139">
            <v>0</v>
          </cell>
          <cell r="P1139">
            <v>0</v>
          </cell>
        </row>
        <row r="1140">
          <cell r="B1140">
            <v>0</v>
          </cell>
          <cell r="D1140">
            <v>0</v>
          </cell>
          <cell r="E1140">
            <v>0</v>
          </cell>
          <cell r="F1140">
            <v>0</v>
          </cell>
          <cell r="G1140">
            <v>0</v>
          </cell>
          <cell r="N1140">
            <v>0</v>
          </cell>
          <cell r="P1140">
            <v>0</v>
          </cell>
        </row>
        <row r="1141">
          <cell r="B1141">
            <v>0</v>
          </cell>
          <cell r="D1141">
            <v>0</v>
          </cell>
          <cell r="E1141">
            <v>0</v>
          </cell>
          <cell r="F1141">
            <v>0</v>
          </cell>
          <cell r="G1141">
            <v>0</v>
          </cell>
          <cell r="N1141">
            <v>0</v>
          </cell>
          <cell r="P1141">
            <v>0</v>
          </cell>
        </row>
        <row r="1142">
          <cell r="B1142">
            <v>0</v>
          </cell>
          <cell r="D1142">
            <v>0</v>
          </cell>
          <cell r="E1142">
            <v>0</v>
          </cell>
          <cell r="F1142">
            <v>0</v>
          </cell>
          <cell r="G1142">
            <v>0</v>
          </cell>
          <cell r="N1142">
            <v>0</v>
          </cell>
          <cell r="P1142">
            <v>0</v>
          </cell>
        </row>
        <row r="1143">
          <cell r="B1143">
            <v>0</v>
          </cell>
          <cell r="D1143">
            <v>0</v>
          </cell>
          <cell r="E1143">
            <v>0</v>
          </cell>
          <cell r="F1143">
            <v>0</v>
          </cell>
          <cell r="G1143">
            <v>0</v>
          </cell>
          <cell r="N1143">
            <v>0</v>
          </cell>
          <cell r="P1143">
            <v>0</v>
          </cell>
        </row>
        <row r="1144">
          <cell r="B1144">
            <v>0</v>
          </cell>
          <cell r="D1144">
            <v>0</v>
          </cell>
          <cell r="E1144">
            <v>0</v>
          </cell>
          <cell r="F1144">
            <v>0</v>
          </cell>
          <cell r="G1144">
            <v>0</v>
          </cell>
          <cell r="N1144">
            <v>0</v>
          </cell>
          <cell r="P1144">
            <v>0</v>
          </cell>
        </row>
        <row r="1145">
          <cell r="B1145">
            <v>0</v>
          </cell>
          <cell r="D1145">
            <v>0</v>
          </cell>
          <cell r="E1145">
            <v>0</v>
          </cell>
          <cell r="F1145">
            <v>0</v>
          </cell>
          <cell r="G1145">
            <v>0</v>
          </cell>
          <cell r="N1145">
            <v>0</v>
          </cell>
          <cell r="P1145">
            <v>0</v>
          </cell>
        </row>
        <row r="1146">
          <cell r="B1146">
            <v>0</v>
          </cell>
          <cell r="D1146">
            <v>0</v>
          </cell>
          <cell r="E1146">
            <v>0</v>
          </cell>
          <cell r="F1146">
            <v>0</v>
          </cell>
          <cell r="G1146">
            <v>0</v>
          </cell>
          <cell r="N1146">
            <v>0</v>
          </cell>
          <cell r="P1146">
            <v>0</v>
          </cell>
        </row>
        <row r="1147">
          <cell r="B1147">
            <v>0</v>
          </cell>
          <cell r="D1147">
            <v>0</v>
          </cell>
          <cell r="E1147">
            <v>0</v>
          </cell>
          <cell r="F1147">
            <v>0</v>
          </cell>
          <cell r="G1147">
            <v>0</v>
          </cell>
          <cell r="N1147">
            <v>0</v>
          </cell>
          <cell r="P1147">
            <v>0</v>
          </cell>
        </row>
        <row r="1148">
          <cell r="B1148">
            <v>0</v>
          </cell>
          <cell r="D1148">
            <v>0</v>
          </cell>
          <cell r="E1148">
            <v>0</v>
          </cell>
          <cell r="F1148">
            <v>0</v>
          </cell>
          <cell r="G1148">
            <v>0</v>
          </cell>
          <cell r="N1148">
            <v>0</v>
          </cell>
          <cell r="P1148">
            <v>0</v>
          </cell>
        </row>
        <row r="1149">
          <cell r="B1149">
            <v>0</v>
          </cell>
          <cell r="D1149">
            <v>0</v>
          </cell>
          <cell r="E1149">
            <v>0</v>
          </cell>
          <cell r="F1149">
            <v>0</v>
          </cell>
          <cell r="G1149">
            <v>0</v>
          </cell>
          <cell r="N1149">
            <v>0</v>
          </cell>
          <cell r="P1149">
            <v>0</v>
          </cell>
        </row>
        <row r="1150">
          <cell r="B1150">
            <v>0</v>
          </cell>
          <cell r="D1150">
            <v>0</v>
          </cell>
          <cell r="E1150">
            <v>0</v>
          </cell>
          <cell r="F1150">
            <v>0</v>
          </cell>
          <cell r="G1150">
            <v>0</v>
          </cell>
          <cell r="N1150">
            <v>0</v>
          </cell>
          <cell r="P1150">
            <v>0</v>
          </cell>
        </row>
        <row r="1151">
          <cell r="B1151">
            <v>0</v>
          </cell>
          <cell r="D1151">
            <v>0</v>
          </cell>
          <cell r="E1151">
            <v>0</v>
          </cell>
          <cell r="F1151">
            <v>0</v>
          </cell>
          <cell r="G1151">
            <v>0</v>
          </cell>
          <cell r="N1151">
            <v>0</v>
          </cell>
          <cell r="P1151">
            <v>0</v>
          </cell>
        </row>
        <row r="1152">
          <cell r="B1152">
            <v>0</v>
          </cell>
          <cell r="D1152">
            <v>0</v>
          </cell>
          <cell r="E1152">
            <v>0</v>
          </cell>
          <cell r="F1152">
            <v>0</v>
          </cell>
          <cell r="G1152">
            <v>0</v>
          </cell>
          <cell r="N1152">
            <v>0</v>
          </cell>
          <cell r="P1152">
            <v>0</v>
          </cell>
        </row>
        <row r="1153">
          <cell r="B1153">
            <v>0</v>
          </cell>
          <cell r="D1153">
            <v>0</v>
          </cell>
          <cell r="E1153">
            <v>0</v>
          </cell>
          <cell r="F1153">
            <v>0</v>
          </cell>
          <cell r="G1153">
            <v>0</v>
          </cell>
          <cell r="N1153">
            <v>0</v>
          </cell>
          <cell r="P1153">
            <v>0</v>
          </cell>
        </row>
        <row r="1154">
          <cell r="B1154">
            <v>0</v>
          </cell>
          <cell r="D1154">
            <v>0</v>
          </cell>
          <cell r="E1154">
            <v>0</v>
          </cell>
          <cell r="F1154">
            <v>0</v>
          </cell>
          <cell r="G1154">
            <v>0</v>
          </cell>
          <cell r="N1154">
            <v>0</v>
          </cell>
          <cell r="P1154">
            <v>0</v>
          </cell>
        </row>
        <row r="1155">
          <cell r="B1155">
            <v>0</v>
          </cell>
          <cell r="D1155">
            <v>0</v>
          </cell>
          <cell r="E1155">
            <v>0</v>
          </cell>
          <cell r="F1155">
            <v>0</v>
          </cell>
          <cell r="G1155">
            <v>0</v>
          </cell>
          <cell r="N1155">
            <v>0</v>
          </cell>
          <cell r="P1155">
            <v>0</v>
          </cell>
        </row>
        <row r="1156">
          <cell r="B1156">
            <v>0</v>
          </cell>
          <cell r="D1156">
            <v>0</v>
          </cell>
          <cell r="E1156">
            <v>0</v>
          </cell>
          <cell r="F1156">
            <v>0</v>
          </cell>
          <cell r="G1156">
            <v>0</v>
          </cell>
          <cell r="N1156">
            <v>0</v>
          </cell>
          <cell r="P1156">
            <v>0</v>
          </cell>
        </row>
        <row r="1157">
          <cell r="B1157">
            <v>0</v>
          </cell>
          <cell r="D1157">
            <v>0</v>
          </cell>
          <cell r="E1157">
            <v>0</v>
          </cell>
          <cell r="F1157">
            <v>0</v>
          </cell>
          <cell r="G1157">
            <v>0</v>
          </cell>
          <cell r="N1157">
            <v>0</v>
          </cell>
          <cell r="P1157">
            <v>0</v>
          </cell>
        </row>
        <row r="1158">
          <cell r="B1158">
            <v>0</v>
          </cell>
          <cell r="D1158">
            <v>0</v>
          </cell>
          <cell r="E1158">
            <v>0</v>
          </cell>
          <cell r="F1158">
            <v>0</v>
          </cell>
          <cell r="G1158">
            <v>0</v>
          </cell>
          <cell r="N1158">
            <v>0</v>
          </cell>
          <cell r="P1158">
            <v>0</v>
          </cell>
        </row>
        <row r="1159">
          <cell r="B1159">
            <v>0</v>
          </cell>
          <cell r="D1159">
            <v>0</v>
          </cell>
          <cell r="E1159">
            <v>0</v>
          </cell>
          <cell r="F1159">
            <v>0</v>
          </cell>
          <cell r="G1159">
            <v>0</v>
          </cell>
          <cell r="N1159">
            <v>0</v>
          </cell>
          <cell r="P1159">
            <v>0</v>
          </cell>
        </row>
        <row r="1160">
          <cell r="B1160">
            <v>0</v>
          </cell>
          <cell r="D1160">
            <v>0</v>
          </cell>
          <cell r="E1160">
            <v>0</v>
          </cell>
          <cell r="F1160">
            <v>0</v>
          </cell>
          <cell r="G1160">
            <v>0</v>
          </cell>
          <cell r="N1160">
            <v>0</v>
          </cell>
          <cell r="P1160">
            <v>0</v>
          </cell>
        </row>
        <row r="1161">
          <cell r="B1161">
            <v>0</v>
          </cell>
          <cell r="D1161">
            <v>0</v>
          </cell>
          <cell r="E1161">
            <v>0</v>
          </cell>
          <cell r="F1161">
            <v>0</v>
          </cell>
          <cell r="G1161">
            <v>0</v>
          </cell>
          <cell r="N1161">
            <v>0</v>
          </cell>
          <cell r="P1161">
            <v>0</v>
          </cell>
        </row>
        <row r="1162">
          <cell r="B1162">
            <v>0</v>
          </cell>
          <cell r="D1162">
            <v>0</v>
          </cell>
          <cell r="E1162">
            <v>0</v>
          </cell>
          <cell r="F1162">
            <v>0</v>
          </cell>
          <cell r="G1162">
            <v>0</v>
          </cell>
          <cell r="N1162">
            <v>0</v>
          </cell>
          <cell r="P1162">
            <v>0</v>
          </cell>
        </row>
        <row r="1163">
          <cell r="B1163">
            <v>0</v>
          </cell>
          <cell r="D1163">
            <v>0</v>
          </cell>
          <cell r="E1163">
            <v>0</v>
          </cell>
          <cell r="F1163">
            <v>0</v>
          </cell>
          <cell r="G1163">
            <v>0</v>
          </cell>
          <cell r="N1163">
            <v>0</v>
          </cell>
          <cell r="P1163">
            <v>0</v>
          </cell>
        </row>
        <row r="1164">
          <cell r="B1164">
            <v>0</v>
          </cell>
          <cell r="D1164">
            <v>0</v>
          </cell>
          <cell r="E1164">
            <v>0</v>
          </cell>
          <cell r="F1164">
            <v>0</v>
          </cell>
          <cell r="G1164">
            <v>0</v>
          </cell>
          <cell r="N1164">
            <v>0</v>
          </cell>
          <cell r="P1164">
            <v>0</v>
          </cell>
        </row>
        <row r="1165">
          <cell r="B1165">
            <v>0</v>
          </cell>
          <cell r="D1165">
            <v>0</v>
          </cell>
          <cell r="E1165">
            <v>0</v>
          </cell>
          <cell r="F1165">
            <v>0</v>
          </cell>
          <cell r="G1165">
            <v>0</v>
          </cell>
          <cell r="N1165">
            <v>0</v>
          </cell>
          <cell r="P1165">
            <v>0</v>
          </cell>
        </row>
        <row r="1166">
          <cell r="B1166">
            <v>0</v>
          </cell>
          <cell r="D1166">
            <v>0</v>
          </cell>
          <cell r="E1166">
            <v>0</v>
          </cell>
          <cell r="F1166">
            <v>0</v>
          </cell>
          <cell r="G1166">
            <v>0</v>
          </cell>
          <cell r="N1166">
            <v>0</v>
          </cell>
          <cell r="P1166">
            <v>0</v>
          </cell>
        </row>
        <row r="1167">
          <cell r="B1167">
            <v>0</v>
          </cell>
          <cell r="D1167">
            <v>0</v>
          </cell>
          <cell r="E1167">
            <v>0</v>
          </cell>
          <cell r="F1167">
            <v>0</v>
          </cell>
          <cell r="G1167">
            <v>0</v>
          </cell>
          <cell r="N1167">
            <v>0</v>
          </cell>
          <cell r="P1167">
            <v>0</v>
          </cell>
        </row>
        <row r="1168">
          <cell r="B1168">
            <v>0</v>
          </cell>
          <cell r="D1168">
            <v>0</v>
          </cell>
          <cell r="E1168">
            <v>0</v>
          </cell>
          <cell r="F1168">
            <v>0</v>
          </cell>
          <cell r="G1168">
            <v>0</v>
          </cell>
          <cell r="N1168">
            <v>0</v>
          </cell>
          <cell r="P1168">
            <v>0</v>
          </cell>
        </row>
        <row r="1169">
          <cell r="B1169">
            <v>0</v>
          </cell>
          <cell r="D1169">
            <v>0</v>
          </cell>
          <cell r="E1169">
            <v>0</v>
          </cell>
          <cell r="F1169">
            <v>0</v>
          </cell>
          <cell r="G1169">
            <v>0</v>
          </cell>
          <cell r="N1169">
            <v>0</v>
          </cell>
          <cell r="P1169">
            <v>0</v>
          </cell>
        </row>
        <row r="1170">
          <cell r="B1170">
            <v>0</v>
          </cell>
          <cell r="D1170">
            <v>0</v>
          </cell>
          <cell r="E1170">
            <v>0</v>
          </cell>
          <cell r="F1170">
            <v>0</v>
          </cell>
          <cell r="G1170">
            <v>0</v>
          </cell>
          <cell r="N1170">
            <v>0</v>
          </cell>
          <cell r="P1170">
            <v>0</v>
          </cell>
        </row>
        <row r="1171">
          <cell r="B1171">
            <v>0</v>
          </cell>
          <cell r="D1171">
            <v>0</v>
          </cell>
          <cell r="E1171">
            <v>0</v>
          </cell>
          <cell r="F1171">
            <v>0</v>
          </cell>
          <cell r="G1171">
            <v>0</v>
          </cell>
          <cell r="N1171">
            <v>0</v>
          </cell>
          <cell r="P1171">
            <v>0</v>
          </cell>
        </row>
        <row r="1172">
          <cell r="B1172">
            <v>0</v>
          </cell>
          <cell r="D1172">
            <v>0</v>
          </cell>
          <cell r="E1172">
            <v>0</v>
          </cell>
          <cell r="F1172">
            <v>0</v>
          </cell>
          <cell r="G1172">
            <v>0</v>
          </cell>
          <cell r="N1172">
            <v>0</v>
          </cell>
          <cell r="P1172">
            <v>0</v>
          </cell>
        </row>
        <row r="1173">
          <cell r="B1173">
            <v>0</v>
          </cell>
          <cell r="D1173">
            <v>0</v>
          </cell>
          <cell r="E1173">
            <v>0</v>
          </cell>
          <cell r="F1173">
            <v>0</v>
          </cell>
          <cell r="G1173">
            <v>0</v>
          </cell>
          <cell r="N1173">
            <v>0</v>
          </cell>
          <cell r="P1173">
            <v>0</v>
          </cell>
        </row>
        <row r="1174">
          <cell r="B1174">
            <v>0</v>
          </cell>
          <cell r="D1174">
            <v>0</v>
          </cell>
          <cell r="E1174">
            <v>0</v>
          </cell>
          <cell r="F1174">
            <v>0</v>
          </cell>
          <cell r="G1174">
            <v>0</v>
          </cell>
          <cell r="N1174">
            <v>0</v>
          </cell>
          <cell r="P1174">
            <v>0</v>
          </cell>
        </row>
        <row r="1175">
          <cell r="B1175">
            <v>0</v>
          </cell>
          <cell r="D1175">
            <v>0</v>
          </cell>
          <cell r="E1175">
            <v>0</v>
          </cell>
          <cell r="F1175">
            <v>0</v>
          </cell>
          <cell r="G1175">
            <v>0</v>
          </cell>
          <cell r="N1175">
            <v>0</v>
          </cell>
          <cell r="P1175">
            <v>0</v>
          </cell>
        </row>
        <row r="1176">
          <cell r="B1176">
            <v>0</v>
          </cell>
          <cell r="D1176">
            <v>0</v>
          </cell>
          <cell r="E1176">
            <v>0</v>
          </cell>
          <cell r="F1176">
            <v>0</v>
          </cell>
          <cell r="G1176">
            <v>0</v>
          </cell>
          <cell r="N1176">
            <v>0</v>
          </cell>
          <cell r="P1176">
            <v>0</v>
          </cell>
        </row>
        <row r="1177">
          <cell r="B1177">
            <v>0</v>
          </cell>
          <cell r="D1177">
            <v>0</v>
          </cell>
          <cell r="E1177">
            <v>0</v>
          </cell>
          <cell r="F1177">
            <v>0</v>
          </cell>
          <cell r="G1177">
            <v>0</v>
          </cell>
          <cell r="N1177">
            <v>0</v>
          </cell>
          <cell r="P1177">
            <v>0</v>
          </cell>
        </row>
        <row r="1178">
          <cell r="B1178">
            <v>0</v>
          </cell>
          <cell r="D1178">
            <v>0</v>
          </cell>
          <cell r="E1178">
            <v>0</v>
          </cell>
          <cell r="F1178">
            <v>0</v>
          </cell>
          <cell r="G1178">
            <v>0</v>
          </cell>
          <cell r="N1178">
            <v>0</v>
          </cell>
          <cell r="P1178">
            <v>0</v>
          </cell>
        </row>
        <row r="1179">
          <cell r="B1179">
            <v>0</v>
          </cell>
          <cell r="D1179">
            <v>0</v>
          </cell>
          <cell r="E1179">
            <v>0</v>
          </cell>
          <cell r="F1179">
            <v>0</v>
          </cell>
          <cell r="G1179">
            <v>0</v>
          </cell>
          <cell r="N1179">
            <v>0</v>
          </cell>
          <cell r="P1179">
            <v>0</v>
          </cell>
        </row>
        <row r="1180">
          <cell r="B1180">
            <v>0</v>
          </cell>
          <cell r="D1180">
            <v>0</v>
          </cell>
          <cell r="E1180">
            <v>0</v>
          </cell>
          <cell r="F1180">
            <v>0</v>
          </cell>
          <cell r="G1180">
            <v>0</v>
          </cell>
          <cell r="N1180">
            <v>0</v>
          </cell>
          <cell r="P1180">
            <v>0</v>
          </cell>
        </row>
        <row r="1181">
          <cell r="B1181">
            <v>0</v>
          </cell>
          <cell r="D1181">
            <v>0</v>
          </cell>
          <cell r="E1181">
            <v>0</v>
          </cell>
          <cell r="F1181">
            <v>0</v>
          </cell>
          <cell r="G1181">
            <v>0</v>
          </cell>
          <cell r="N1181">
            <v>0</v>
          </cell>
          <cell r="P1181">
            <v>0</v>
          </cell>
        </row>
        <row r="1182">
          <cell r="B1182">
            <v>0</v>
          </cell>
          <cell r="D1182">
            <v>0</v>
          </cell>
          <cell r="E1182">
            <v>0</v>
          </cell>
          <cell r="F1182">
            <v>0</v>
          </cell>
          <cell r="G1182">
            <v>0</v>
          </cell>
          <cell r="N1182">
            <v>0</v>
          </cell>
          <cell r="P1182">
            <v>0</v>
          </cell>
        </row>
        <row r="1183">
          <cell r="B1183">
            <v>0</v>
          </cell>
          <cell r="D1183">
            <v>0</v>
          </cell>
          <cell r="E1183">
            <v>0</v>
          </cell>
          <cell r="F1183">
            <v>0</v>
          </cell>
          <cell r="G1183">
            <v>0</v>
          </cell>
          <cell r="N1183">
            <v>0</v>
          </cell>
          <cell r="P1183">
            <v>0</v>
          </cell>
        </row>
        <row r="1184">
          <cell r="B1184">
            <v>0</v>
          </cell>
          <cell r="D1184">
            <v>0</v>
          </cell>
          <cell r="E1184">
            <v>0</v>
          </cell>
          <cell r="F1184">
            <v>0</v>
          </cell>
          <cell r="G1184">
            <v>0</v>
          </cell>
          <cell r="N1184">
            <v>0</v>
          </cell>
          <cell r="P1184">
            <v>0</v>
          </cell>
        </row>
        <row r="1185">
          <cell r="B1185">
            <v>0</v>
          </cell>
          <cell r="D1185">
            <v>0</v>
          </cell>
          <cell r="E1185">
            <v>0</v>
          </cell>
          <cell r="F1185">
            <v>0</v>
          </cell>
          <cell r="G1185">
            <v>0</v>
          </cell>
          <cell r="N1185">
            <v>0</v>
          </cell>
          <cell r="P1185">
            <v>0</v>
          </cell>
        </row>
        <row r="1186">
          <cell r="B1186">
            <v>0</v>
          </cell>
          <cell r="D1186">
            <v>0</v>
          </cell>
          <cell r="E1186">
            <v>0</v>
          </cell>
          <cell r="F1186">
            <v>0</v>
          </cell>
          <cell r="G1186">
            <v>0</v>
          </cell>
          <cell r="N1186">
            <v>0</v>
          </cell>
          <cell r="P1186">
            <v>0</v>
          </cell>
        </row>
        <row r="1187">
          <cell r="B1187">
            <v>0</v>
          </cell>
          <cell r="D1187">
            <v>0</v>
          </cell>
          <cell r="E1187">
            <v>0</v>
          </cell>
          <cell r="F1187">
            <v>0</v>
          </cell>
          <cell r="G1187">
            <v>0</v>
          </cell>
          <cell r="N1187">
            <v>0</v>
          </cell>
          <cell r="P1187">
            <v>0</v>
          </cell>
        </row>
        <row r="1188">
          <cell r="B1188">
            <v>0</v>
          </cell>
          <cell r="D1188">
            <v>0</v>
          </cell>
          <cell r="E1188">
            <v>0</v>
          </cell>
          <cell r="F1188">
            <v>0</v>
          </cell>
          <cell r="G1188">
            <v>0</v>
          </cell>
          <cell r="N1188">
            <v>0</v>
          </cell>
          <cell r="P1188">
            <v>0</v>
          </cell>
        </row>
        <row r="1189">
          <cell r="B1189">
            <v>0</v>
          </cell>
          <cell r="D1189">
            <v>0</v>
          </cell>
          <cell r="E1189">
            <v>0</v>
          </cell>
          <cell r="F1189">
            <v>0</v>
          </cell>
          <cell r="G1189">
            <v>0</v>
          </cell>
          <cell r="N1189">
            <v>0</v>
          </cell>
          <cell r="P1189">
            <v>0</v>
          </cell>
        </row>
        <row r="1190">
          <cell r="B1190">
            <v>0</v>
          </cell>
          <cell r="D1190">
            <v>0</v>
          </cell>
          <cell r="E1190">
            <v>0</v>
          </cell>
          <cell r="F1190">
            <v>0</v>
          </cell>
          <cell r="G1190">
            <v>0</v>
          </cell>
          <cell r="N1190">
            <v>0</v>
          </cell>
          <cell r="P1190">
            <v>0</v>
          </cell>
        </row>
        <row r="1191">
          <cell r="B1191">
            <v>0</v>
          </cell>
          <cell r="D1191">
            <v>0</v>
          </cell>
          <cell r="E1191">
            <v>0</v>
          </cell>
          <cell r="F1191">
            <v>0</v>
          </cell>
          <cell r="G1191">
            <v>0</v>
          </cell>
          <cell r="N1191">
            <v>0</v>
          </cell>
          <cell r="P1191">
            <v>0</v>
          </cell>
        </row>
        <row r="1192">
          <cell r="B1192">
            <v>0</v>
          </cell>
          <cell r="D1192">
            <v>0</v>
          </cell>
          <cell r="E1192">
            <v>0</v>
          </cell>
          <cell r="F1192">
            <v>0</v>
          </cell>
          <cell r="G1192">
            <v>0</v>
          </cell>
          <cell r="N1192">
            <v>0</v>
          </cell>
          <cell r="P1192">
            <v>0</v>
          </cell>
        </row>
        <row r="1193">
          <cell r="B1193">
            <v>0</v>
          </cell>
          <cell r="D1193">
            <v>0</v>
          </cell>
          <cell r="E1193">
            <v>0</v>
          </cell>
          <cell r="F1193">
            <v>0</v>
          </cell>
          <cell r="G1193">
            <v>0</v>
          </cell>
          <cell r="N1193">
            <v>0</v>
          </cell>
          <cell r="P1193">
            <v>0</v>
          </cell>
        </row>
        <row r="1194">
          <cell r="B1194">
            <v>0</v>
          </cell>
          <cell r="D1194">
            <v>0</v>
          </cell>
          <cell r="E1194">
            <v>0</v>
          </cell>
          <cell r="F1194">
            <v>0</v>
          </cell>
          <cell r="G1194">
            <v>0</v>
          </cell>
          <cell r="N1194">
            <v>0</v>
          </cell>
          <cell r="P1194">
            <v>0</v>
          </cell>
        </row>
        <row r="1195">
          <cell r="B1195">
            <v>0</v>
          </cell>
          <cell r="D1195">
            <v>0</v>
          </cell>
          <cell r="E1195">
            <v>0</v>
          </cell>
          <cell r="F1195">
            <v>0</v>
          </cell>
          <cell r="G1195">
            <v>0</v>
          </cell>
          <cell r="N1195">
            <v>0</v>
          </cell>
          <cell r="P1195">
            <v>0</v>
          </cell>
        </row>
        <row r="1196">
          <cell r="B1196">
            <v>0</v>
          </cell>
          <cell r="D1196">
            <v>0</v>
          </cell>
          <cell r="E1196">
            <v>0</v>
          </cell>
          <cell r="F1196">
            <v>0</v>
          </cell>
          <cell r="G1196">
            <v>0</v>
          </cell>
          <cell r="N1196">
            <v>0</v>
          </cell>
          <cell r="P1196">
            <v>0</v>
          </cell>
        </row>
        <row r="1197">
          <cell r="B1197">
            <v>0</v>
          </cell>
          <cell r="D1197">
            <v>0</v>
          </cell>
          <cell r="E1197">
            <v>0</v>
          </cell>
          <cell r="F1197">
            <v>0</v>
          </cell>
          <cell r="G1197">
            <v>0</v>
          </cell>
          <cell r="N1197">
            <v>0</v>
          </cell>
          <cell r="P1197">
            <v>0</v>
          </cell>
        </row>
        <row r="1198">
          <cell r="B1198">
            <v>0</v>
          </cell>
          <cell r="D1198">
            <v>0</v>
          </cell>
          <cell r="E1198">
            <v>0</v>
          </cell>
          <cell r="F1198">
            <v>0</v>
          </cell>
          <cell r="G1198">
            <v>0</v>
          </cell>
          <cell r="N1198">
            <v>0</v>
          </cell>
          <cell r="P1198">
            <v>0</v>
          </cell>
        </row>
        <row r="1199">
          <cell r="B1199">
            <v>0</v>
          </cell>
          <cell r="D1199">
            <v>0</v>
          </cell>
          <cell r="E1199">
            <v>0</v>
          </cell>
          <cell r="F1199">
            <v>0</v>
          </cell>
          <cell r="G1199">
            <v>0</v>
          </cell>
          <cell r="N1199">
            <v>0</v>
          </cell>
          <cell r="P1199">
            <v>0</v>
          </cell>
        </row>
        <row r="1200">
          <cell r="B1200">
            <v>0</v>
          </cell>
          <cell r="D1200">
            <v>0</v>
          </cell>
          <cell r="E1200">
            <v>0</v>
          </cell>
          <cell r="F1200">
            <v>0</v>
          </cell>
          <cell r="G1200">
            <v>0</v>
          </cell>
          <cell r="N1200">
            <v>0</v>
          </cell>
          <cell r="P1200">
            <v>0</v>
          </cell>
        </row>
        <row r="1201">
          <cell r="B1201">
            <v>0</v>
          </cell>
          <cell r="D1201">
            <v>0</v>
          </cell>
          <cell r="E1201">
            <v>0</v>
          </cell>
          <cell r="F1201">
            <v>0</v>
          </cell>
          <cell r="G1201">
            <v>0</v>
          </cell>
          <cell r="N1201">
            <v>0</v>
          </cell>
          <cell r="P1201">
            <v>0</v>
          </cell>
        </row>
        <row r="1202">
          <cell r="B1202">
            <v>0</v>
          </cell>
          <cell r="D1202">
            <v>0</v>
          </cell>
          <cell r="E1202">
            <v>0</v>
          </cell>
          <cell r="F1202">
            <v>0</v>
          </cell>
          <cell r="G1202">
            <v>0</v>
          </cell>
          <cell r="N1202">
            <v>0</v>
          </cell>
          <cell r="P1202">
            <v>0</v>
          </cell>
        </row>
        <row r="1203">
          <cell r="B1203">
            <v>0</v>
          </cell>
          <cell r="D1203">
            <v>0</v>
          </cell>
          <cell r="E1203">
            <v>0</v>
          </cell>
          <cell r="F1203">
            <v>0</v>
          </cell>
          <cell r="G1203">
            <v>0</v>
          </cell>
          <cell r="N1203">
            <v>0</v>
          </cell>
          <cell r="P1203">
            <v>0</v>
          </cell>
        </row>
        <row r="1204">
          <cell r="B1204">
            <v>0</v>
          </cell>
          <cell r="D1204">
            <v>0</v>
          </cell>
          <cell r="E1204">
            <v>0</v>
          </cell>
          <cell r="F1204">
            <v>0</v>
          </cell>
          <cell r="G1204">
            <v>0</v>
          </cell>
          <cell r="N1204">
            <v>0</v>
          </cell>
          <cell r="P1204">
            <v>0</v>
          </cell>
        </row>
        <row r="1205">
          <cell r="B1205">
            <v>0</v>
          </cell>
          <cell r="D1205">
            <v>0</v>
          </cell>
          <cell r="E1205">
            <v>0</v>
          </cell>
          <cell r="F1205">
            <v>0</v>
          </cell>
          <cell r="G1205">
            <v>0</v>
          </cell>
          <cell r="N1205">
            <v>0</v>
          </cell>
          <cell r="P1205">
            <v>0</v>
          </cell>
        </row>
        <row r="1206">
          <cell r="B1206">
            <v>0</v>
          </cell>
          <cell r="D1206">
            <v>0</v>
          </cell>
          <cell r="E1206">
            <v>0</v>
          </cell>
          <cell r="F1206">
            <v>0</v>
          </cell>
          <cell r="G1206">
            <v>0</v>
          </cell>
          <cell r="N1206">
            <v>0</v>
          </cell>
          <cell r="P1206">
            <v>0</v>
          </cell>
        </row>
        <row r="1207">
          <cell r="B1207">
            <v>0</v>
          </cell>
          <cell r="D1207">
            <v>0</v>
          </cell>
          <cell r="E1207">
            <v>0</v>
          </cell>
          <cell r="F1207">
            <v>0</v>
          </cell>
          <cell r="G1207">
            <v>0</v>
          </cell>
          <cell r="N1207">
            <v>0</v>
          </cell>
          <cell r="P1207">
            <v>0</v>
          </cell>
        </row>
        <row r="1208">
          <cell r="B1208">
            <v>0</v>
          </cell>
          <cell r="D1208">
            <v>0</v>
          </cell>
          <cell r="E1208">
            <v>0</v>
          </cell>
          <cell r="F1208">
            <v>0</v>
          </cell>
          <cell r="G1208">
            <v>0</v>
          </cell>
          <cell r="N1208">
            <v>0</v>
          </cell>
          <cell r="P1208">
            <v>0</v>
          </cell>
        </row>
        <row r="1209">
          <cell r="B1209">
            <v>0</v>
          </cell>
          <cell r="D1209">
            <v>0</v>
          </cell>
          <cell r="E1209">
            <v>0</v>
          </cell>
          <cell r="F1209">
            <v>0</v>
          </cell>
          <cell r="G1209">
            <v>0</v>
          </cell>
          <cell r="N1209">
            <v>0</v>
          </cell>
          <cell r="P1209">
            <v>0</v>
          </cell>
        </row>
        <row r="1210">
          <cell r="B1210">
            <v>0</v>
          </cell>
          <cell r="D1210">
            <v>0</v>
          </cell>
          <cell r="E1210">
            <v>0</v>
          </cell>
          <cell r="F1210">
            <v>0</v>
          </cell>
          <cell r="G1210">
            <v>0</v>
          </cell>
          <cell r="N1210">
            <v>0</v>
          </cell>
          <cell r="P1210">
            <v>0</v>
          </cell>
        </row>
        <row r="1211">
          <cell r="B1211">
            <v>0</v>
          </cell>
          <cell r="D1211">
            <v>0</v>
          </cell>
          <cell r="E1211">
            <v>0</v>
          </cell>
          <cell r="F1211">
            <v>0</v>
          </cell>
          <cell r="G1211">
            <v>0</v>
          </cell>
          <cell r="N1211">
            <v>0</v>
          </cell>
          <cell r="P1211">
            <v>0</v>
          </cell>
        </row>
        <row r="1212">
          <cell r="B1212">
            <v>0</v>
          </cell>
          <cell r="D1212">
            <v>0</v>
          </cell>
          <cell r="E1212">
            <v>0</v>
          </cell>
          <cell r="F1212">
            <v>0</v>
          </cell>
          <cell r="G1212">
            <v>0</v>
          </cell>
          <cell r="N1212">
            <v>0</v>
          </cell>
          <cell r="P1212">
            <v>0</v>
          </cell>
        </row>
        <row r="1213">
          <cell r="B1213">
            <v>0</v>
          </cell>
          <cell r="D1213">
            <v>0</v>
          </cell>
          <cell r="E1213">
            <v>0</v>
          </cell>
          <cell r="F1213">
            <v>0</v>
          </cell>
          <cell r="G1213">
            <v>0</v>
          </cell>
          <cell r="N1213">
            <v>0</v>
          </cell>
          <cell r="P1213">
            <v>0</v>
          </cell>
        </row>
        <row r="1214">
          <cell r="B1214">
            <v>0</v>
          </cell>
          <cell r="D1214">
            <v>0</v>
          </cell>
          <cell r="E1214">
            <v>0</v>
          </cell>
          <cell r="F1214">
            <v>0</v>
          </cell>
          <cell r="G1214">
            <v>0</v>
          </cell>
          <cell r="N1214">
            <v>0</v>
          </cell>
          <cell r="P1214">
            <v>0</v>
          </cell>
        </row>
        <row r="1215">
          <cell r="B1215">
            <v>0</v>
          </cell>
          <cell r="D1215">
            <v>0</v>
          </cell>
          <cell r="E1215">
            <v>0</v>
          </cell>
          <cell r="F1215">
            <v>0</v>
          </cell>
          <cell r="G1215">
            <v>0</v>
          </cell>
          <cell r="N1215">
            <v>0</v>
          </cell>
          <cell r="P1215">
            <v>0</v>
          </cell>
        </row>
        <row r="1216">
          <cell r="B1216">
            <v>0</v>
          </cell>
          <cell r="D1216">
            <v>0</v>
          </cell>
          <cell r="E1216">
            <v>0</v>
          </cell>
          <cell r="F1216">
            <v>0</v>
          </cell>
          <cell r="G1216">
            <v>0</v>
          </cell>
          <cell r="N1216">
            <v>0</v>
          </cell>
          <cell r="P1216">
            <v>0</v>
          </cell>
        </row>
        <row r="1217">
          <cell r="B1217">
            <v>0</v>
          </cell>
          <cell r="D1217">
            <v>0</v>
          </cell>
          <cell r="E1217">
            <v>0</v>
          </cell>
          <cell r="F1217">
            <v>0</v>
          </cell>
          <cell r="G1217">
            <v>0</v>
          </cell>
          <cell r="N1217">
            <v>0</v>
          </cell>
          <cell r="P1217">
            <v>0</v>
          </cell>
        </row>
        <row r="1218">
          <cell r="B1218">
            <v>0</v>
          </cell>
          <cell r="D1218">
            <v>0</v>
          </cell>
          <cell r="E1218">
            <v>0</v>
          </cell>
          <cell r="F1218">
            <v>0</v>
          </cell>
          <cell r="G1218">
            <v>0</v>
          </cell>
          <cell r="N1218">
            <v>0</v>
          </cell>
          <cell r="P1218">
            <v>0</v>
          </cell>
        </row>
        <row r="1219">
          <cell r="B1219">
            <v>0</v>
          </cell>
          <cell r="D1219">
            <v>0</v>
          </cell>
          <cell r="E1219">
            <v>0</v>
          </cell>
          <cell r="F1219">
            <v>0</v>
          </cell>
          <cell r="G1219">
            <v>0</v>
          </cell>
          <cell r="N1219">
            <v>0</v>
          </cell>
          <cell r="P1219">
            <v>0</v>
          </cell>
        </row>
        <row r="1220">
          <cell r="B1220">
            <v>0</v>
          </cell>
          <cell r="D1220">
            <v>0</v>
          </cell>
          <cell r="E1220">
            <v>0</v>
          </cell>
          <cell r="F1220">
            <v>0</v>
          </cell>
          <cell r="G1220">
            <v>0</v>
          </cell>
          <cell r="N1220">
            <v>0</v>
          </cell>
          <cell r="P1220">
            <v>0</v>
          </cell>
        </row>
        <row r="1221">
          <cell r="B1221">
            <v>0</v>
          </cell>
          <cell r="D1221">
            <v>0</v>
          </cell>
          <cell r="E1221">
            <v>0</v>
          </cell>
          <cell r="F1221">
            <v>0</v>
          </cell>
          <cell r="G1221">
            <v>0</v>
          </cell>
          <cell r="N1221">
            <v>0</v>
          </cell>
          <cell r="P1221">
            <v>0</v>
          </cell>
        </row>
        <row r="1222">
          <cell r="B1222">
            <v>0</v>
          </cell>
          <cell r="D1222">
            <v>0</v>
          </cell>
          <cell r="E1222">
            <v>0</v>
          </cell>
          <cell r="F1222">
            <v>0</v>
          </cell>
          <cell r="G1222">
            <v>0</v>
          </cell>
          <cell r="N1222">
            <v>0</v>
          </cell>
          <cell r="P1222">
            <v>0</v>
          </cell>
        </row>
        <row r="1223">
          <cell r="B1223">
            <v>0</v>
          </cell>
          <cell r="D1223">
            <v>0</v>
          </cell>
          <cell r="E1223">
            <v>0</v>
          </cell>
          <cell r="F1223">
            <v>0</v>
          </cell>
          <cell r="G1223">
            <v>0</v>
          </cell>
          <cell r="N1223">
            <v>0</v>
          </cell>
          <cell r="P1223">
            <v>0</v>
          </cell>
        </row>
        <row r="1224">
          <cell r="B1224">
            <v>0</v>
          </cell>
          <cell r="D1224">
            <v>0</v>
          </cell>
          <cell r="E1224">
            <v>0</v>
          </cell>
          <cell r="F1224">
            <v>0</v>
          </cell>
          <cell r="G1224">
            <v>0</v>
          </cell>
          <cell r="N1224">
            <v>0</v>
          </cell>
          <cell r="P1224">
            <v>0</v>
          </cell>
        </row>
        <row r="1225">
          <cell r="B1225">
            <v>0</v>
          </cell>
          <cell r="D1225">
            <v>0</v>
          </cell>
          <cell r="E1225">
            <v>0</v>
          </cell>
          <cell r="F1225">
            <v>0</v>
          </cell>
          <cell r="G1225">
            <v>0</v>
          </cell>
          <cell r="N1225">
            <v>0</v>
          </cell>
          <cell r="P1225">
            <v>0</v>
          </cell>
        </row>
        <row r="1226">
          <cell r="B1226">
            <v>0</v>
          </cell>
          <cell r="D1226">
            <v>0</v>
          </cell>
          <cell r="E1226">
            <v>0</v>
          </cell>
          <cell r="F1226">
            <v>0</v>
          </cell>
          <cell r="G1226">
            <v>0</v>
          </cell>
          <cell r="N1226">
            <v>0</v>
          </cell>
          <cell r="P1226">
            <v>0</v>
          </cell>
        </row>
        <row r="1227">
          <cell r="B1227">
            <v>0</v>
          </cell>
          <cell r="D1227">
            <v>0</v>
          </cell>
          <cell r="E1227">
            <v>0</v>
          </cell>
          <cell r="F1227">
            <v>0</v>
          </cell>
          <cell r="G1227">
            <v>0</v>
          </cell>
          <cell r="N1227">
            <v>0</v>
          </cell>
          <cell r="P1227">
            <v>0</v>
          </cell>
        </row>
        <row r="1228">
          <cell r="B1228">
            <v>0</v>
          </cell>
          <cell r="D1228">
            <v>0</v>
          </cell>
          <cell r="E1228">
            <v>0</v>
          </cell>
          <cell r="F1228">
            <v>0</v>
          </cell>
          <cell r="G1228">
            <v>0</v>
          </cell>
          <cell r="N1228">
            <v>0</v>
          </cell>
          <cell r="P1228">
            <v>0</v>
          </cell>
        </row>
        <row r="1229">
          <cell r="B1229">
            <v>0</v>
          </cell>
          <cell r="D1229">
            <v>0</v>
          </cell>
          <cell r="E1229">
            <v>0</v>
          </cell>
          <cell r="F1229">
            <v>0</v>
          </cell>
          <cell r="G1229">
            <v>0</v>
          </cell>
          <cell r="N1229">
            <v>0</v>
          </cell>
          <cell r="P1229">
            <v>0</v>
          </cell>
        </row>
        <row r="1230">
          <cell r="B1230">
            <v>0</v>
          </cell>
          <cell r="D1230">
            <v>0</v>
          </cell>
          <cell r="E1230">
            <v>0</v>
          </cell>
          <cell r="F1230">
            <v>0</v>
          </cell>
          <cell r="G1230">
            <v>0</v>
          </cell>
          <cell r="N1230">
            <v>0</v>
          </cell>
          <cell r="P1230">
            <v>0</v>
          </cell>
        </row>
        <row r="1231">
          <cell r="B1231">
            <v>0</v>
          </cell>
          <cell r="D1231">
            <v>0</v>
          </cell>
          <cell r="E1231">
            <v>0</v>
          </cell>
          <cell r="F1231">
            <v>0</v>
          </cell>
          <cell r="G1231">
            <v>0</v>
          </cell>
          <cell r="N1231">
            <v>0</v>
          </cell>
          <cell r="P1231">
            <v>0</v>
          </cell>
        </row>
        <row r="1232">
          <cell r="B1232">
            <v>0</v>
          </cell>
          <cell r="D1232">
            <v>0</v>
          </cell>
          <cell r="E1232">
            <v>0</v>
          </cell>
          <cell r="F1232">
            <v>0</v>
          </cell>
          <cell r="G1232">
            <v>0</v>
          </cell>
          <cell r="N1232">
            <v>0</v>
          </cell>
          <cell r="P1232">
            <v>0</v>
          </cell>
        </row>
        <row r="1233">
          <cell r="B1233">
            <v>0</v>
          </cell>
          <cell r="D1233">
            <v>0</v>
          </cell>
          <cell r="E1233">
            <v>0</v>
          </cell>
          <cell r="F1233">
            <v>0</v>
          </cell>
          <cell r="G1233">
            <v>0</v>
          </cell>
          <cell r="N1233">
            <v>0</v>
          </cell>
          <cell r="P1233">
            <v>0</v>
          </cell>
        </row>
        <row r="1234">
          <cell r="B1234">
            <v>0</v>
          </cell>
          <cell r="D1234">
            <v>0</v>
          </cell>
          <cell r="E1234">
            <v>0</v>
          </cell>
          <cell r="F1234">
            <v>0</v>
          </cell>
          <cell r="G1234">
            <v>0</v>
          </cell>
          <cell r="N1234">
            <v>0</v>
          </cell>
          <cell r="P1234">
            <v>0</v>
          </cell>
        </row>
        <row r="1235">
          <cell r="B1235">
            <v>0</v>
          </cell>
          <cell r="D1235">
            <v>0</v>
          </cell>
          <cell r="E1235">
            <v>0</v>
          </cell>
          <cell r="F1235">
            <v>0</v>
          </cell>
          <cell r="G1235">
            <v>0</v>
          </cell>
          <cell r="N1235">
            <v>0</v>
          </cell>
          <cell r="P1235">
            <v>0</v>
          </cell>
        </row>
        <row r="1236">
          <cell r="B1236">
            <v>0</v>
          </cell>
          <cell r="D1236">
            <v>0</v>
          </cell>
          <cell r="E1236">
            <v>0</v>
          </cell>
          <cell r="F1236">
            <v>0</v>
          </cell>
          <cell r="G1236">
            <v>0</v>
          </cell>
          <cell r="N1236">
            <v>0</v>
          </cell>
          <cell r="P1236">
            <v>0</v>
          </cell>
        </row>
        <row r="1237">
          <cell r="B1237">
            <v>0</v>
          </cell>
          <cell r="D1237">
            <v>0</v>
          </cell>
          <cell r="E1237">
            <v>0</v>
          </cell>
          <cell r="F1237">
            <v>0</v>
          </cell>
          <cell r="G1237">
            <v>0</v>
          </cell>
          <cell r="N1237">
            <v>0</v>
          </cell>
          <cell r="P1237">
            <v>0</v>
          </cell>
        </row>
        <row r="1238">
          <cell r="B1238">
            <v>0</v>
          </cell>
          <cell r="D1238">
            <v>0</v>
          </cell>
          <cell r="E1238">
            <v>0</v>
          </cell>
          <cell r="F1238">
            <v>0</v>
          </cell>
          <cell r="G1238">
            <v>0</v>
          </cell>
          <cell r="N1238">
            <v>0</v>
          </cell>
          <cell r="P1238">
            <v>0</v>
          </cell>
        </row>
        <row r="1239">
          <cell r="B1239">
            <v>0</v>
          </cell>
          <cell r="D1239">
            <v>0</v>
          </cell>
          <cell r="E1239">
            <v>0</v>
          </cell>
          <cell r="F1239">
            <v>0</v>
          </cell>
          <cell r="G1239">
            <v>0</v>
          </cell>
          <cell r="N1239">
            <v>0</v>
          </cell>
          <cell r="P1239">
            <v>0</v>
          </cell>
        </row>
        <row r="1240">
          <cell r="B1240">
            <v>0</v>
          </cell>
          <cell r="D1240">
            <v>0</v>
          </cell>
          <cell r="E1240">
            <v>0</v>
          </cell>
          <cell r="F1240">
            <v>0</v>
          </cell>
          <cell r="G1240">
            <v>0</v>
          </cell>
          <cell r="N1240">
            <v>0</v>
          </cell>
          <cell r="P1240">
            <v>0</v>
          </cell>
        </row>
        <row r="1241">
          <cell r="B1241">
            <v>0</v>
          </cell>
          <cell r="D1241">
            <v>0</v>
          </cell>
          <cell r="E1241">
            <v>0</v>
          </cell>
          <cell r="F1241">
            <v>0</v>
          </cell>
          <cell r="G1241">
            <v>0</v>
          </cell>
          <cell r="N1241">
            <v>0</v>
          </cell>
          <cell r="P1241">
            <v>0</v>
          </cell>
        </row>
        <row r="1242">
          <cell r="B1242">
            <v>0</v>
          </cell>
          <cell r="D1242">
            <v>0</v>
          </cell>
          <cell r="E1242">
            <v>0</v>
          </cell>
          <cell r="F1242">
            <v>0</v>
          </cell>
          <cell r="G1242">
            <v>0</v>
          </cell>
          <cell r="N1242">
            <v>0</v>
          </cell>
          <cell r="P1242">
            <v>0</v>
          </cell>
        </row>
        <row r="1243">
          <cell r="B1243">
            <v>0</v>
          </cell>
          <cell r="D1243">
            <v>0</v>
          </cell>
          <cell r="E1243">
            <v>0</v>
          </cell>
          <cell r="F1243">
            <v>0</v>
          </cell>
          <cell r="G1243">
            <v>0</v>
          </cell>
          <cell r="N1243">
            <v>0</v>
          </cell>
          <cell r="P1243">
            <v>0</v>
          </cell>
        </row>
        <row r="1244">
          <cell r="B1244">
            <v>0</v>
          </cell>
          <cell r="D1244">
            <v>0</v>
          </cell>
          <cell r="E1244">
            <v>0</v>
          </cell>
          <cell r="F1244">
            <v>0</v>
          </cell>
          <cell r="G1244">
            <v>0</v>
          </cell>
          <cell r="N1244">
            <v>0</v>
          </cell>
          <cell r="P1244">
            <v>0</v>
          </cell>
        </row>
        <row r="1245">
          <cell r="B1245">
            <v>0</v>
          </cell>
          <cell r="D1245">
            <v>0</v>
          </cell>
          <cell r="E1245">
            <v>0</v>
          </cell>
          <cell r="F1245">
            <v>0</v>
          </cell>
          <cell r="G1245">
            <v>0</v>
          </cell>
          <cell r="N1245">
            <v>0</v>
          </cell>
          <cell r="P1245">
            <v>0</v>
          </cell>
        </row>
        <row r="1246">
          <cell r="B1246">
            <v>0</v>
          </cell>
          <cell r="D1246">
            <v>0</v>
          </cell>
          <cell r="E1246">
            <v>0</v>
          </cell>
          <cell r="F1246">
            <v>0</v>
          </cell>
          <cell r="G1246">
            <v>0</v>
          </cell>
          <cell r="N1246">
            <v>0</v>
          </cell>
          <cell r="P1246">
            <v>0</v>
          </cell>
        </row>
        <row r="1247">
          <cell r="B1247">
            <v>0</v>
          </cell>
          <cell r="D1247">
            <v>0</v>
          </cell>
          <cell r="E1247">
            <v>0</v>
          </cell>
          <cell r="F1247">
            <v>0</v>
          </cell>
          <cell r="G1247">
            <v>0</v>
          </cell>
          <cell r="N1247">
            <v>0</v>
          </cell>
          <cell r="P1247">
            <v>0</v>
          </cell>
        </row>
        <row r="1248">
          <cell r="B1248">
            <v>0</v>
          </cell>
          <cell r="D1248">
            <v>0</v>
          </cell>
          <cell r="E1248">
            <v>0</v>
          </cell>
          <cell r="F1248">
            <v>0</v>
          </cell>
          <cell r="G1248">
            <v>0</v>
          </cell>
          <cell r="N1248">
            <v>0</v>
          </cell>
          <cell r="P1248">
            <v>0</v>
          </cell>
        </row>
        <row r="1249">
          <cell r="B1249">
            <v>0</v>
          </cell>
          <cell r="D1249">
            <v>0</v>
          </cell>
          <cell r="E1249">
            <v>0</v>
          </cell>
          <cell r="F1249">
            <v>0</v>
          </cell>
          <cell r="G1249">
            <v>0</v>
          </cell>
          <cell r="N1249">
            <v>0</v>
          </cell>
          <cell r="P1249">
            <v>0</v>
          </cell>
        </row>
        <row r="1250">
          <cell r="B1250">
            <v>0</v>
          </cell>
          <cell r="D1250">
            <v>0</v>
          </cell>
          <cell r="E1250">
            <v>0</v>
          </cell>
          <cell r="F1250">
            <v>0</v>
          </cell>
          <cell r="G1250">
            <v>0</v>
          </cell>
          <cell r="N1250">
            <v>0</v>
          </cell>
          <cell r="P1250">
            <v>0</v>
          </cell>
        </row>
        <row r="1251">
          <cell r="B1251">
            <v>0</v>
          </cell>
          <cell r="D1251">
            <v>0</v>
          </cell>
          <cell r="E1251">
            <v>0</v>
          </cell>
          <cell r="F1251">
            <v>0</v>
          </cell>
          <cell r="G1251">
            <v>0</v>
          </cell>
          <cell r="N1251">
            <v>0</v>
          </cell>
          <cell r="P1251">
            <v>0</v>
          </cell>
        </row>
        <row r="1252">
          <cell r="B1252">
            <v>0</v>
          </cell>
          <cell r="D1252">
            <v>0</v>
          </cell>
          <cell r="E1252">
            <v>0</v>
          </cell>
          <cell r="F1252">
            <v>0</v>
          </cell>
          <cell r="G1252">
            <v>0</v>
          </cell>
          <cell r="N1252">
            <v>0</v>
          </cell>
          <cell r="P1252">
            <v>0</v>
          </cell>
        </row>
        <row r="1253">
          <cell r="B1253">
            <v>0</v>
          </cell>
          <cell r="D1253">
            <v>0</v>
          </cell>
          <cell r="E1253">
            <v>0</v>
          </cell>
          <cell r="F1253">
            <v>0</v>
          </cell>
          <cell r="G1253">
            <v>0</v>
          </cell>
          <cell r="N1253">
            <v>0</v>
          </cell>
          <cell r="P1253">
            <v>0</v>
          </cell>
        </row>
        <row r="1254">
          <cell r="B1254">
            <v>0</v>
          </cell>
          <cell r="D1254">
            <v>0</v>
          </cell>
          <cell r="E1254">
            <v>0</v>
          </cell>
          <cell r="F1254">
            <v>0</v>
          </cell>
          <cell r="G1254">
            <v>0</v>
          </cell>
          <cell r="N1254">
            <v>0</v>
          </cell>
          <cell r="P1254">
            <v>0</v>
          </cell>
        </row>
        <row r="1255">
          <cell r="B1255">
            <v>0</v>
          </cell>
          <cell r="D1255">
            <v>0</v>
          </cell>
          <cell r="E1255">
            <v>0</v>
          </cell>
          <cell r="F1255">
            <v>0</v>
          </cell>
          <cell r="G1255">
            <v>0</v>
          </cell>
          <cell r="N1255">
            <v>0</v>
          </cell>
          <cell r="P1255">
            <v>0</v>
          </cell>
        </row>
        <row r="1256">
          <cell r="B1256">
            <v>0</v>
          </cell>
          <cell r="D1256">
            <v>0</v>
          </cell>
          <cell r="E1256">
            <v>0</v>
          </cell>
          <cell r="F1256">
            <v>0</v>
          </cell>
          <cell r="G1256">
            <v>0</v>
          </cell>
          <cell r="N1256">
            <v>0</v>
          </cell>
          <cell r="P1256">
            <v>0</v>
          </cell>
        </row>
        <row r="1257">
          <cell r="B1257">
            <v>0</v>
          </cell>
          <cell r="D1257">
            <v>0</v>
          </cell>
          <cell r="E1257">
            <v>0</v>
          </cell>
          <cell r="F1257">
            <v>0</v>
          </cell>
          <cell r="G1257">
            <v>0</v>
          </cell>
          <cell r="N1257">
            <v>0</v>
          </cell>
          <cell r="P1257">
            <v>0</v>
          </cell>
        </row>
        <row r="1258">
          <cell r="B1258">
            <v>0</v>
          </cell>
          <cell r="D1258">
            <v>0</v>
          </cell>
          <cell r="E1258">
            <v>0</v>
          </cell>
          <cell r="F1258">
            <v>0</v>
          </cell>
          <cell r="G1258">
            <v>0</v>
          </cell>
          <cell r="N1258">
            <v>0</v>
          </cell>
          <cell r="P1258">
            <v>0</v>
          </cell>
        </row>
        <row r="1259">
          <cell r="B1259">
            <v>0</v>
          </cell>
          <cell r="D1259">
            <v>0</v>
          </cell>
          <cell r="E1259">
            <v>0</v>
          </cell>
          <cell r="F1259">
            <v>0</v>
          </cell>
          <cell r="G1259">
            <v>0</v>
          </cell>
          <cell r="N1259">
            <v>0</v>
          </cell>
          <cell r="P1259">
            <v>0</v>
          </cell>
        </row>
        <row r="1260">
          <cell r="B1260">
            <v>0</v>
          </cell>
          <cell r="D1260">
            <v>0</v>
          </cell>
          <cell r="E1260">
            <v>0</v>
          </cell>
          <cell r="F1260">
            <v>0</v>
          </cell>
          <cell r="G1260">
            <v>0</v>
          </cell>
          <cell r="N1260">
            <v>0</v>
          </cell>
          <cell r="P1260">
            <v>0</v>
          </cell>
        </row>
        <row r="1261">
          <cell r="B1261">
            <v>0</v>
          </cell>
          <cell r="D1261">
            <v>0</v>
          </cell>
          <cell r="E1261">
            <v>0</v>
          </cell>
          <cell r="F1261">
            <v>0</v>
          </cell>
          <cell r="G1261">
            <v>0</v>
          </cell>
          <cell r="N1261">
            <v>0</v>
          </cell>
          <cell r="P1261">
            <v>0</v>
          </cell>
        </row>
        <row r="1262">
          <cell r="B1262">
            <v>0</v>
          </cell>
          <cell r="D1262">
            <v>0</v>
          </cell>
          <cell r="E1262">
            <v>0</v>
          </cell>
          <cell r="F1262">
            <v>0</v>
          </cell>
          <cell r="G1262">
            <v>0</v>
          </cell>
          <cell r="N1262">
            <v>0</v>
          </cell>
          <cell r="P1262">
            <v>0</v>
          </cell>
        </row>
        <row r="1263">
          <cell r="B1263">
            <v>0</v>
          </cell>
          <cell r="D1263">
            <v>0</v>
          </cell>
          <cell r="E1263">
            <v>0</v>
          </cell>
          <cell r="F1263">
            <v>0</v>
          </cell>
          <cell r="G1263">
            <v>0</v>
          </cell>
          <cell r="N1263">
            <v>0</v>
          </cell>
          <cell r="P1263">
            <v>0</v>
          </cell>
        </row>
        <row r="1264">
          <cell r="B1264">
            <v>0</v>
          </cell>
          <cell r="D1264">
            <v>0</v>
          </cell>
          <cell r="E1264">
            <v>0</v>
          </cell>
          <cell r="F1264">
            <v>0</v>
          </cell>
          <cell r="G1264">
            <v>0</v>
          </cell>
          <cell r="N1264">
            <v>0</v>
          </cell>
          <cell r="P1264">
            <v>0</v>
          </cell>
        </row>
        <row r="1265">
          <cell r="B1265">
            <v>0</v>
          </cell>
          <cell r="D1265">
            <v>0</v>
          </cell>
          <cell r="E1265">
            <v>0</v>
          </cell>
          <cell r="F1265">
            <v>0</v>
          </cell>
          <cell r="G1265">
            <v>0</v>
          </cell>
          <cell r="N1265">
            <v>0</v>
          </cell>
          <cell r="P1265">
            <v>0</v>
          </cell>
        </row>
        <row r="1266">
          <cell r="B1266">
            <v>0</v>
          </cell>
          <cell r="D1266">
            <v>0</v>
          </cell>
          <cell r="E1266">
            <v>0</v>
          </cell>
          <cell r="F1266">
            <v>0</v>
          </cell>
          <cell r="G1266">
            <v>0</v>
          </cell>
          <cell r="N1266">
            <v>0</v>
          </cell>
          <cell r="P1266">
            <v>0</v>
          </cell>
        </row>
        <row r="1267">
          <cell r="B1267">
            <v>0</v>
          </cell>
          <cell r="D1267">
            <v>0</v>
          </cell>
          <cell r="E1267">
            <v>0</v>
          </cell>
          <cell r="F1267">
            <v>0</v>
          </cell>
          <cell r="G1267">
            <v>0</v>
          </cell>
          <cell r="N1267">
            <v>0</v>
          </cell>
          <cell r="P1267">
            <v>0</v>
          </cell>
        </row>
        <row r="1268">
          <cell r="B1268">
            <v>0</v>
          </cell>
          <cell r="D1268">
            <v>0</v>
          </cell>
          <cell r="E1268">
            <v>0</v>
          </cell>
          <cell r="F1268">
            <v>0</v>
          </cell>
          <cell r="G1268">
            <v>0</v>
          </cell>
          <cell r="N1268">
            <v>0</v>
          </cell>
          <cell r="P1268">
            <v>0</v>
          </cell>
        </row>
        <row r="1269">
          <cell r="B1269">
            <v>0</v>
          </cell>
          <cell r="D1269">
            <v>0</v>
          </cell>
          <cell r="E1269">
            <v>0</v>
          </cell>
          <cell r="F1269">
            <v>0</v>
          </cell>
          <cell r="G1269">
            <v>0</v>
          </cell>
          <cell r="N1269">
            <v>0</v>
          </cell>
          <cell r="P1269">
            <v>0</v>
          </cell>
        </row>
        <row r="1270">
          <cell r="B1270">
            <v>0</v>
          </cell>
          <cell r="D1270">
            <v>0</v>
          </cell>
          <cell r="E1270">
            <v>0</v>
          </cell>
          <cell r="F1270">
            <v>0</v>
          </cell>
          <cell r="G1270">
            <v>0</v>
          </cell>
          <cell r="N1270">
            <v>0</v>
          </cell>
          <cell r="P1270">
            <v>0</v>
          </cell>
        </row>
        <row r="1271">
          <cell r="B1271">
            <v>0</v>
          </cell>
          <cell r="D1271">
            <v>0</v>
          </cell>
          <cell r="E1271">
            <v>0</v>
          </cell>
          <cell r="F1271">
            <v>0</v>
          </cell>
          <cell r="G1271">
            <v>0</v>
          </cell>
          <cell r="N1271">
            <v>0</v>
          </cell>
          <cell r="P1271">
            <v>0</v>
          </cell>
        </row>
        <row r="1272">
          <cell r="B1272">
            <v>0</v>
          </cell>
          <cell r="D1272">
            <v>0</v>
          </cell>
          <cell r="E1272">
            <v>0</v>
          </cell>
          <cell r="F1272">
            <v>0</v>
          </cell>
          <cell r="G1272">
            <v>0</v>
          </cell>
          <cell r="N1272">
            <v>0</v>
          </cell>
          <cell r="P1272">
            <v>0</v>
          </cell>
        </row>
        <row r="1273">
          <cell r="B1273">
            <v>0</v>
          </cell>
          <cell r="D1273">
            <v>0</v>
          </cell>
          <cell r="E1273">
            <v>0</v>
          </cell>
          <cell r="F1273">
            <v>0</v>
          </cell>
          <cell r="G1273">
            <v>0</v>
          </cell>
          <cell r="N1273">
            <v>0</v>
          </cell>
          <cell r="P1273">
            <v>0</v>
          </cell>
        </row>
        <row r="1274">
          <cell r="B1274">
            <v>0</v>
          </cell>
          <cell r="D1274">
            <v>0</v>
          </cell>
          <cell r="E1274">
            <v>0</v>
          </cell>
          <cell r="F1274">
            <v>0</v>
          </cell>
          <cell r="G1274">
            <v>0</v>
          </cell>
          <cell r="N1274">
            <v>0</v>
          </cell>
          <cell r="P1274">
            <v>0</v>
          </cell>
        </row>
        <row r="1275">
          <cell r="B1275">
            <v>0</v>
          </cell>
          <cell r="D1275">
            <v>0</v>
          </cell>
          <cell r="E1275">
            <v>0</v>
          </cell>
          <cell r="F1275">
            <v>0</v>
          </cell>
          <cell r="G1275">
            <v>0</v>
          </cell>
          <cell r="N1275">
            <v>0</v>
          </cell>
          <cell r="P1275">
            <v>0</v>
          </cell>
        </row>
        <row r="1276">
          <cell r="B1276">
            <v>0</v>
          </cell>
          <cell r="D1276">
            <v>0</v>
          </cell>
          <cell r="E1276">
            <v>0</v>
          </cell>
          <cell r="F1276">
            <v>0</v>
          </cell>
          <cell r="G1276">
            <v>0</v>
          </cell>
          <cell r="N1276">
            <v>0</v>
          </cell>
          <cell r="P1276">
            <v>0</v>
          </cell>
        </row>
        <row r="1277">
          <cell r="B1277">
            <v>0</v>
          </cell>
          <cell r="D1277">
            <v>0</v>
          </cell>
          <cell r="E1277">
            <v>0</v>
          </cell>
          <cell r="F1277">
            <v>0</v>
          </cell>
          <cell r="G1277">
            <v>0</v>
          </cell>
          <cell r="N1277">
            <v>0</v>
          </cell>
          <cell r="P1277">
            <v>0</v>
          </cell>
        </row>
        <row r="1278">
          <cell r="B1278">
            <v>0</v>
          </cell>
          <cell r="D1278">
            <v>0</v>
          </cell>
          <cell r="E1278">
            <v>0</v>
          </cell>
          <cell r="F1278">
            <v>0</v>
          </cell>
          <cell r="G1278">
            <v>0</v>
          </cell>
          <cell r="N1278">
            <v>0</v>
          </cell>
          <cell r="P1278">
            <v>0</v>
          </cell>
        </row>
        <row r="1279">
          <cell r="B1279">
            <v>0</v>
          </cell>
          <cell r="D1279">
            <v>0</v>
          </cell>
          <cell r="E1279">
            <v>0</v>
          </cell>
          <cell r="F1279">
            <v>0</v>
          </cell>
          <cell r="G1279">
            <v>0</v>
          </cell>
          <cell r="N1279">
            <v>0</v>
          </cell>
          <cell r="P1279">
            <v>0</v>
          </cell>
        </row>
        <row r="1280">
          <cell r="B1280">
            <v>0</v>
          </cell>
          <cell r="D1280">
            <v>0</v>
          </cell>
          <cell r="E1280">
            <v>0</v>
          </cell>
          <cell r="F1280">
            <v>0</v>
          </cell>
          <cell r="G1280">
            <v>0</v>
          </cell>
          <cell r="N1280">
            <v>0</v>
          </cell>
          <cell r="P1280">
            <v>0</v>
          </cell>
        </row>
        <row r="1281">
          <cell r="B1281">
            <v>0</v>
          </cell>
          <cell r="D1281">
            <v>0</v>
          </cell>
          <cell r="E1281">
            <v>0</v>
          </cell>
          <cell r="F1281">
            <v>0</v>
          </cell>
          <cell r="G1281">
            <v>0</v>
          </cell>
          <cell r="N1281">
            <v>0</v>
          </cell>
          <cell r="P1281">
            <v>0</v>
          </cell>
        </row>
        <row r="1282">
          <cell r="B1282">
            <v>0</v>
          </cell>
          <cell r="D1282">
            <v>0</v>
          </cell>
          <cell r="E1282">
            <v>0</v>
          </cell>
          <cell r="F1282">
            <v>0</v>
          </cell>
          <cell r="G1282">
            <v>0</v>
          </cell>
          <cell r="N1282">
            <v>0</v>
          </cell>
          <cell r="P1282">
            <v>0</v>
          </cell>
        </row>
        <row r="1283">
          <cell r="B1283">
            <v>0</v>
          </cell>
          <cell r="D1283">
            <v>0</v>
          </cell>
          <cell r="E1283">
            <v>0</v>
          </cell>
          <cell r="F1283">
            <v>0</v>
          </cell>
          <cell r="G1283">
            <v>0</v>
          </cell>
          <cell r="N1283">
            <v>0</v>
          </cell>
          <cell r="P1283">
            <v>0</v>
          </cell>
        </row>
        <row r="1284">
          <cell r="B1284">
            <v>0</v>
          </cell>
          <cell r="D1284">
            <v>0</v>
          </cell>
          <cell r="E1284">
            <v>0</v>
          </cell>
          <cell r="F1284">
            <v>0</v>
          </cell>
          <cell r="G1284">
            <v>0</v>
          </cell>
          <cell r="N1284">
            <v>0</v>
          </cell>
          <cell r="P1284">
            <v>0</v>
          </cell>
        </row>
        <row r="1285">
          <cell r="B1285">
            <v>0</v>
          </cell>
          <cell r="D1285">
            <v>0</v>
          </cell>
          <cell r="E1285">
            <v>0</v>
          </cell>
          <cell r="F1285">
            <v>0</v>
          </cell>
          <cell r="G1285">
            <v>0</v>
          </cell>
          <cell r="N1285">
            <v>0</v>
          </cell>
          <cell r="P1285">
            <v>0</v>
          </cell>
        </row>
        <row r="1286">
          <cell r="B1286">
            <v>0</v>
          </cell>
          <cell r="D1286">
            <v>0</v>
          </cell>
          <cell r="E1286">
            <v>0</v>
          </cell>
          <cell r="F1286">
            <v>0</v>
          </cell>
          <cell r="G1286">
            <v>0</v>
          </cell>
          <cell r="N1286">
            <v>0</v>
          </cell>
          <cell r="P1286">
            <v>0</v>
          </cell>
        </row>
        <row r="1287">
          <cell r="B1287">
            <v>0</v>
          </cell>
          <cell r="D1287">
            <v>0</v>
          </cell>
          <cell r="E1287">
            <v>0</v>
          </cell>
          <cell r="F1287">
            <v>0</v>
          </cell>
          <cell r="G1287">
            <v>0</v>
          </cell>
          <cell r="N1287">
            <v>0</v>
          </cell>
          <cell r="P1287">
            <v>0</v>
          </cell>
        </row>
        <row r="1288">
          <cell r="B1288">
            <v>0</v>
          </cell>
          <cell r="D1288">
            <v>0</v>
          </cell>
          <cell r="E1288">
            <v>0</v>
          </cell>
          <cell r="F1288">
            <v>0</v>
          </cell>
          <cell r="G1288">
            <v>0</v>
          </cell>
          <cell r="N1288">
            <v>0</v>
          </cell>
          <cell r="P1288">
            <v>0</v>
          </cell>
        </row>
        <row r="1289">
          <cell r="B1289">
            <v>0</v>
          </cell>
          <cell r="D1289">
            <v>0</v>
          </cell>
          <cell r="E1289">
            <v>0</v>
          </cell>
          <cell r="F1289">
            <v>0</v>
          </cell>
          <cell r="G1289">
            <v>0</v>
          </cell>
          <cell r="N1289">
            <v>0</v>
          </cell>
          <cell r="P1289">
            <v>0</v>
          </cell>
        </row>
        <row r="1290">
          <cell r="B1290">
            <v>0</v>
          </cell>
          <cell r="D1290">
            <v>0</v>
          </cell>
          <cell r="E1290">
            <v>0</v>
          </cell>
          <cell r="F1290">
            <v>0</v>
          </cell>
          <cell r="G1290">
            <v>0</v>
          </cell>
          <cell r="N1290">
            <v>0</v>
          </cell>
          <cell r="P1290">
            <v>0</v>
          </cell>
        </row>
        <row r="1291">
          <cell r="B1291">
            <v>0</v>
          </cell>
          <cell r="D1291">
            <v>0</v>
          </cell>
          <cell r="E1291">
            <v>0</v>
          </cell>
          <cell r="F1291">
            <v>0</v>
          </cell>
          <cell r="G1291">
            <v>0</v>
          </cell>
          <cell r="N1291">
            <v>0</v>
          </cell>
          <cell r="P1291">
            <v>0</v>
          </cell>
        </row>
        <row r="1292">
          <cell r="B1292">
            <v>0</v>
          </cell>
          <cell r="D1292">
            <v>0</v>
          </cell>
          <cell r="E1292">
            <v>0</v>
          </cell>
          <cell r="F1292">
            <v>0</v>
          </cell>
          <cell r="G1292">
            <v>0</v>
          </cell>
          <cell r="N1292">
            <v>0</v>
          </cell>
          <cell r="P1292">
            <v>0</v>
          </cell>
        </row>
        <row r="1293">
          <cell r="B1293">
            <v>0</v>
          </cell>
          <cell r="D1293">
            <v>0</v>
          </cell>
          <cell r="E1293">
            <v>0</v>
          </cell>
          <cell r="F1293">
            <v>0</v>
          </cell>
          <cell r="G1293">
            <v>0</v>
          </cell>
          <cell r="N1293">
            <v>0</v>
          </cell>
          <cell r="P1293">
            <v>0</v>
          </cell>
        </row>
        <row r="1294">
          <cell r="B1294">
            <v>0</v>
          </cell>
          <cell r="D1294">
            <v>0</v>
          </cell>
          <cell r="E1294">
            <v>0</v>
          </cell>
          <cell r="F1294">
            <v>0</v>
          </cell>
          <cell r="G1294">
            <v>0</v>
          </cell>
          <cell r="N1294">
            <v>0</v>
          </cell>
          <cell r="P1294">
            <v>0</v>
          </cell>
        </row>
        <row r="1295">
          <cell r="B1295">
            <v>0</v>
          </cell>
          <cell r="D1295">
            <v>0</v>
          </cell>
          <cell r="E1295">
            <v>0</v>
          </cell>
          <cell r="F1295">
            <v>0</v>
          </cell>
          <cell r="G1295">
            <v>0</v>
          </cell>
          <cell r="N1295">
            <v>0</v>
          </cell>
          <cell r="P1295">
            <v>0</v>
          </cell>
        </row>
        <row r="1296">
          <cell r="B1296">
            <v>0</v>
          </cell>
          <cell r="D1296">
            <v>0</v>
          </cell>
          <cell r="E1296">
            <v>0</v>
          </cell>
          <cell r="F1296">
            <v>0</v>
          </cell>
          <cell r="G1296">
            <v>0</v>
          </cell>
          <cell r="N1296">
            <v>0</v>
          </cell>
          <cell r="P1296">
            <v>0</v>
          </cell>
        </row>
        <row r="1297">
          <cell r="B1297">
            <v>0</v>
          </cell>
          <cell r="D1297">
            <v>0</v>
          </cell>
          <cell r="E1297">
            <v>0</v>
          </cell>
          <cell r="F1297">
            <v>0</v>
          </cell>
          <cell r="G1297">
            <v>0</v>
          </cell>
          <cell r="N1297">
            <v>0</v>
          </cell>
          <cell r="P1297">
            <v>0</v>
          </cell>
        </row>
        <row r="1298">
          <cell r="B1298">
            <v>0</v>
          </cell>
          <cell r="D1298">
            <v>0</v>
          </cell>
          <cell r="E1298">
            <v>0</v>
          </cell>
          <cell r="F1298">
            <v>0</v>
          </cell>
          <cell r="G1298">
            <v>0</v>
          </cell>
          <cell r="N1298">
            <v>0</v>
          </cell>
          <cell r="P1298">
            <v>0</v>
          </cell>
        </row>
        <row r="1299">
          <cell r="B1299">
            <v>0</v>
          </cell>
          <cell r="D1299">
            <v>0</v>
          </cell>
          <cell r="E1299">
            <v>0</v>
          </cell>
          <cell r="F1299">
            <v>0</v>
          </cell>
          <cell r="G1299">
            <v>0</v>
          </cell>
          <cell r="N1299">
            <v>0</v>
          </cell>
          <cell r="P1299">
            <v>0</v>
          </cell>
        </row>
        <row r="1300">
          <cell r="B1300">
            <v>0</v>
          </cell>
          <cell r="D1300">
            <v>0</v>
          </cell>
          <cell r="E1300">
            <v>0</v>
          </cell>
          <cell r="F1300">
            <v>0</v>
          </cell>
          <cell r="G1300">
            <v>0</v>
          </cell>
          <cell r="N1300">
            <v>0</v>
          </cell>
          <cell r="P1300">
            <v>0</v>
          </cell>
        </row>
        <row r="1301">
          <cell r="B1301">
            <v>0</v>
          </cell>
          <cell r="D1301">
            <v>0</v>
          </cell>
          <cell r="E1301">
            <v>0</v>
          </cell>
          <cell r="F1301">
            <v>0</v>
          </cell>
          <cell r="G1301">
            <v>0</v>
          </cell>
          <cell r="N1301">
            <v>0</v>
          </cell>
          <cell r="P1301">
            <v>0</v>
          </cell>
        </row>
        <row r="1302">
          <cell r="B1302">
            <v>0</v>
          </cell>
          <cell r="D1302">
            <v>0</v>
          </cell>
          <cell r="E1302">
            <v>0</v>
          </cell>
          <cell r="F1302">
            <v>0</v>
          </cell>
          <cell r="G1302">
            <v>0</v>
          </cell>
          <cell r="N1302">
            <v>0</v>
          </cell>
          <cell r="P1302">
            <v>0</v>
          </cell>
        </row>
        <row r="1303">
          <cell r="B1303">
            <v>0</v>
          </cell>
          <cell r="D1303">
            <v>0</v>
          </cell>
          <cell r="E1303">
            <v>0</v>
          </cell>
          <cell r="F1303">
            <v>0</v>
          </cell>
          <cell r="G1303">
            <v>0</v>
          </cell>
          <cell r="N1303">
            <v>0</v>
          </cell>
          <cell r="P1303">
            <v>0</v>
          </cell>
        </row>
        <row r="1304">
          <cell r="B1304">
            <v>0</v>
          </cell>
          <cell r="D1304">
            <v>0</v>
          </cell>
          <cell r="E1304">
            <v>0</v>
          </cell>
          <cell r="F1304">
            <v>0</v>
          </cell>
          <cell r="G1304">
            <v>0</v>
          </cell>
          <cell r="N1304">
            <v>0</v>
          </cell>
          <cell r="P1304">
            <v>0</v>
          </cell>
        </row>
        <row r="1305">
          <cell r="B1305">
            <v>0</v>
          </cell>
          <cell r="D1305">
            <v>0</v>
          </cell>
          <cell r="E1305">
            <v>0</v>
          </cell>
          <cell r="F1305">
            <v>0</v>
          </cell>
          <cell r="G1305">
            <v>0</v>
          </cell>
          <cell r="N1305">
            <v>0</v>
          </cell>
          <cell r="P1305">
            <v>0</v>
          </cell>
        </row>
        <row r="1306">
          <cell r="B1306">
            <v>0</v>
          </cell>
          <cell r="D1306">
            <v>0</v>
          </cell>
          <cell r="E1306">
            <v>0</v>
          </cell>
          <cell r="F1306">
            <v>0</v>
          </cell>
          <cell r="G1306">
            <v>0</v>
          </cell>
          <cell r="N1306">
            <v>0</v>
          </cell>
          <cell r="P1306">
            <v>0</v>
          </cell>
        </row>
        <row r="1307">
          <cell r="B1307">
            <v>0</v>
          </cell>
          <cell r="D1307">
            <v>0</v>
          </cell>
          <cell r="E1307">
            <v>0</v>
          </cell>
          <cell r="F1307">
            <v>0</v>
          </cell>
          <cell r="G1307">
            <v>0</v>
          </cell>
          <cell r="N1307">
            <v>0</v>
          </cell>
          <cell r="P1307">
            <v>0</v>
          </cell>
        </row>
        <row r="1308">
          <cell r="B1308">
            <v>0</v>
          </cell>
          <cell r="D1308">
            <v>0</v>
          </cell>
          <cell r="E1308">
            <v>0</v>
          </cell>
          <cell r="F1308">
            <v>0</v>
          </cell>
          <cell r="G1308">
            <v>0</v>
          </cell>
          <cell r="N1308">
            <v>0</v>
          </cell>
          <cell r="P1308">
            <v>0</v>
          </cell>
        </row>
        <row r="1309">
          <cell r="B1309">
            <v>0</v>
          </cell>
          <cell r="D1309">
            <v>0</v>
          </cell>
          <cell r="E1309">
            <v>0</v>
          </cell>
          <cell r="F1309">
            <v>0</v>
          </cell>
          <cell r="G1309">
            <v>0</v>
          </cell>
          <cell r="N1309">
            <v>0</v>
          </cell>
          <cell r="P1309">
            <v>0</v>
          </cell>
        </row>
        <row r="1310">
          <cell r="B1310">
            <v>0</v>
          </cell>
          <cell r="D1310">
            <v>0</v>
          </cell>
          <cell r="E1310">
            <v>0</v>
          </cell>
          <cell r="F1310">
            <v>0</v>
          </cell>
          <cell r="G1310">
            <v>0</v>
          </cell>
          <cell r="N1310">
            <v>0</v>
          </cell>
          <cell r="P1310">
            <v>0</v>
          </cell>
        </row>
        <row r="1311">
          <cell r="B1311">
            <v>0</v>
          </cell>
          <cell r="D1311">
            <v>0</v>
          </cell>
          <cell r="E1311">
            <v>0</v>
          </cell>
          <cell r="F1311">
            <v>0</v>
          </cell>
          <cell r="G1311">
            <v>0</v>
          </cell>
          <cell r="N1311">
            <v>0</v>
          </cell>
          <cell r="P1311">
            <v>0</v>
          </cell>
        </row>
        <row r="1312">
          <cell r="B1312">
            <v>0</v>
          </cell>
          <cell r="D1312">
            <v>0</v>
          </cell>
          <cell r="E1312">
            <v>0</v>
          </cell>
          <cell r="F1312">
            <v>0</v>
          </cell>
          <cell r="G1312">
            <v>0</v>
          </cell>
          <cell r="N1312">
            <v>0</v>
          </cell>
          <cell r="P1312">
            <v>0</v>
          </cell>
        </row>
        <row r="1313">
          <cell r="B1313">
            <v>0</v>
          </cell>
          <cell r="D1313">
            <v>0</v>
          </cell>
          <cell r="E1313">
            <v>0</v>
          </cell>
          <cell r="F1313">
            <v>0</v>
          </cell>
          <cell r="G1313">
            <v>0</v>
          </cell>
          <cell r="N1313">
            <v>0</v>
          </cell>
          <cell r="P1313">
            <v>0</v>
          </cell>
        </row>
        <row r="1314">
          <cell r="B1314">
            <v>0</v>
          </cell>
          <cell r="D1314">
            <v>0</v>
          </cell>
          <cell r="E1314">
            <v>0</v>
          </cell>
          <cell r="F1314">
            <v>0</v>
          </cell>
          <cell r="G1314">
            <v>0</v>
          </cell>
          <cell r="N1314">
            <v>0</v>
          </cell>
          <cell r="P1314">
            <v>0</v>
          </cell>
        </row>
        <row r="1315">
          <cell r="B1315">
            <v>0</v>
          </cell>
          <cell r="D1315">
            <v>0</v>
          </cell>
          <cell r="E1315">
            <v>0</v>
          </cell>
          <cell r="F1315">
            <v>0</v>
          </cell>
          <cell r="G1315">
            <v>0</v>
          </cell>
          <cell r="N1315">
            <v>0</v>
          </cell>
          <cell r="P1315">
            <v>0</v>
          </cell>
        </row>
        <row r="1316">
          <cell r="B1316">
            <v>0</v>
          </cell>
          <cell r="D1316">
            <v>0</v>
          </cell>
          <cell r="E1316">
            <v>0</v>
          </cell>
          <cell r="F1316">
            <v>0</v>
          </cell>
          <cell r="G1316">
            <v>0</v>
          </cell>
          <cell r="N1316">
            <v>0</v>
          </cell>
          <cell r="P1316">
            <v>0</v>
          </cell>
        </row>
        <row r="1317">
          <cell r="B1317">
            <v>0</v>
          </cell>
          <cell r="D1317">
            <v>0</v>
          </cell>
          <cell r="E1317">
            <v>0</v>
          </cell>
          <cell r="F1317">
            <v>0</v>
          </cell>
          <cell r="G1317">
            <v>0</v>
          </cell>
          <cell r="N1317">
            <v>0</v>
          </cell>
          <cell r="P1317">
            <v>0</v>
          </cell>
        </row>
        <row r="1318">
          <cell r="B1318">
            <v>0</v>
          </cell>
          <cell r="D1318">
            <v>0</v>
          </cell>
          <cell r="E1318">
            <v>0</v>
          </cell>
          <cell r="F1318">
            <v>0</v>
          </cell>
          <cell r="G1318">
            <v>0</v>
          </cell>
          <cell r="N1318">
            <v>0</v>
          </cell>
          <cell r="P1318">
            <v>0</v>
          </cell>
        </row>
        <row r="1319">
          <cell r="B1319">
            <v>0</v>
          </cell>
          <cell r="D1319">
            <v>0</v>
          </cell>
          <cell r="E1319">
            <v>0</v>
          </cell>
          <cell r="F1319">
            <v>0</v>
          </cell>
          <cell r="G1319">
            <v>0</v>
          </cell>
          <cell r="N1319">
            <v>0</v>
          </cell>
          <cell r="P1319">
            <v>0</v>
          </cell>
        </row>
        <row r="1320">
          <cell r="B1320">
            <v>0</v>
          </cell>
          <cell r="D1320">
            <v>0</v>
          </cell>
          <cell r="E1320">
            <v>0</v>
          </cell>
          <cell r="F1320">
            <v>0</v>
          </cell>
          <cell r="G1320">
            <v>0</v>
          </cell>
          <cell r="N1320">
            <v>0</v>
          </cell>
          <cell r="P1320">
            <v>0</v>
          </cell>
        </row>
        <row r="1321">
          <cell r="B1321">
            <v>0</v>
          </cell>
          <cell r="D1321">
            <v>0</v>
          </cell>
          <cell r="E1321">
            <v>0</v>
          </cell>
          <cell r="F1321">
            <v>0</v>
          </cell>
          <cell r="G1321">
            <v>0</v>
          </cell>
          <cell r="N1321">
            <v>0</v>
          </cell>
          <cell r="P1321">
            <v>0</v>
          </cell>
        </row>
        <row r="1322">
          <cell r="B1322">
            <v>0</v>
          </cell>
          <cell r="D1322">
            <v>0</v>
          </cell>
          <cell r="E1322">
            <v>0</v>
          </cell>
          <cell r="F1322">
            <v>0</v>
          </cell>
          <cell r="G1322">
            <v>0</v>
          </cell>
          <cell r="N1322">
            <v>0</v>
          </cell>
          <cell r="P1322">
            <v>0</v>
          </cell>
        </row>
        <row r="1323">
          <cell r="B1323">
            <v>0</v>
          </cell>
          <cell r="D1323">
            <v>0</v>
          </cell>
          <cell r="E1323">
            <v>0</v>
          </cell>
          <cell r="F1323">
            <v>0</v>
          </cell>
          <cell r="G1323">
            <v>0</v>
          </cell>
          <cell r="N1323">
            <v>0</v>
          </cell>
          <cell r="P1323">
            <v>0</v>
          </cell>
        </row>
        <row r="1324">
          <cell r="B1324">
            <v>0</v>
          </cell>
          <cell r="D1324">
            <v>0</v>
          </cell>
          <cell r="E1324">
            <v>0</v>
          </cell>
          <cell r="F1324">
            <v>0</v>
          </cell>
          <cell r="G1324">
            <v>0</v>
          </cell>
          <cell r="N1324">
            <v>0</v>
          </cell>
          <cell r="P1324">
            <v>0</v>
          </cell>
        </row>
        <row r="1325">
          <cell r="B1325">
            <v>0</v>
          </cell>
          <cell r="D1325">
            <v>0</v>
          </cell>
          <cell r="E1325">
            <v>0</v>
          </cell>
          <cell r="F1325">
            <v>0</v>
          </cell>
          <cell r="G1325">
            <v>0</v>
          </cell>
          <cell r="N1325">
            <v>0</v>
          </cell>
          <cell r="P1325">
            <v>0</v>
          </cell>
        </row>
        <row r="1326">
          <cell r="B1326">
            <v>0</v>
          </cell>
          <cell r="D1326">
            <v>0</v>
          </cell>
          <cell r="E1326">
            <v>0</v>
          </cell>
          <cell r="F1326">
            <v>0</v>
          </cell>
          <cell r="G1326">
            <v>0</v>
          </cell>
          <cell r="N1326">
            <v>0</v>
          </cell>
          <cell r="P1326">
            <v>0</v>
          </cell>
        </row>
        <row r="1327">
          <cell r="B1327">
            <v>0</v>
          </cell>
          <cell r="D1327">
            <v>0</v>
          </cell>
          <cell r="E1327">
            <v>0</v>
          </cell>
          <cell r="F1327">
            <v>0</v>
          </cell>
          <cell r="G1327">
            <v>0</v>
          </cell>
          <cell r="N1327">
            <v>0</v>
          </cell>
          <cell r="P1327">
            <v>0</v>
          </cell>
        </row>
        <row r="1328">
          <cell r="B1328">
            <v>0</v>
          </cell>
          <cell r="D1328">
            <v>0</v>
          </cell>
          <cell r="E1328">
            <v>0</v>
          </cell>
          <cell r="F1328">
            <v>0</v>
          </cell>
          <cell r="G1328">
            <v>0</v>
          </cell>
          <cell r="N1328">
            <v>0</v>
          </cell>
          <cell r="P1328">
            <v>0</v>
          </cell>
        </row>
        <row r="1329">
          <cell r="B1329">
            <v>0</v>
          </cell>
          <cell r="D1329">
            <v>0</v>
          </cell>
          <cell r="E1329">
            <v>0</v>
          </cell>
          <cell r="F1329">
            <v>0</v>
          </cell>
          <cell r="G1329">
            <v>0</v>
          </cell>
          <cell r="N1329">
            <v>0</v>
          </cell>
          <cell r="P1329">
            <v>0</v>
          </cell>
        </row>
        <row r="1330">
          <cell r="B1330">
            <v>0</v>
          </cell>
          <cell r="D1330">
            <v>0</v>
          </cell>
          <cell r="E1330">
            <v>0</v>
          </cell>
          <cell r="F1330">
            <v>0</v>
          </cell>
          <cell r="G1330">
            <v>0</v>
          </cell>
          <cell r="N1330">
            <v>0</v>
          </cell>
          <cell r="P1330">
            <v>0</v>
          </cell>
        </row>
        <row r="1331">
          <cell r="B1331">
            <v>0</v>
          </cell>
          <cell r="D1331">
            <v>0</v>
          </cell>
          <cell r="E1331">
            <v>0</v>
          </cell>
          <cell r="F1331">
            <v>0</v>
          </cell>
          <cell r="G1331">
            <v>0</v>
          </cell>
          <cell r="N1331">
            <v>0</v>
          </cell>
          <cell r="P1331">
            <v>0</v>
          </cell>
        </row>
        <row r="1332">
          <cell r="B1332">
            <v>0</v>
          </cell>
          <cell r="D1332">
            <v>0</v>
          </cell>
          <cell r="E1332">
            <v>0</v>
          </cell>
          <cell r="F1332">
            <v>0</v>
          </cell>
          <cell r="G1332">
            <v>0</v>
          </cell>
          <cell r="N1332">
            <v>0</v>
          </cell>
          <cell r="P1332">
            <v>0</v>
          </cell>
        </row>
        <row r="1333">
          <cell r="B1333">
            <v>0</v>
          </cell>
          <cell r="D1333">
            <v>0</v>
          </cell>
          <cell r="E1333">
            <v>0</v>
          </cell>
          <cell r="F1333">
            <v>0</v>
          </cell>
          <cell r="G1333">
            <v>0</v>
          </cell>
          <cell r="N1333">
            <v>0</v>
          </cell>
          <cell r="P1333">
            <v>0</v>
          </cell>
        </row>
        <row r="1334">
          <cell r="B1334">
            <v>0</v>
          </cell>
          <cell r="D1334">
            <v>0</v>
          </cell>
          <cell r="E1334">
            <v>0</v>
          </cell>
          <cell r="F1334">
            <v>0</v>
          </cell>
          <cell r="G1334">
            <v>0</v>
          </cell>
          <cell r="N1334">
            <v>0</v>
          </cell>
          <cell r="P1334">
            <v>0</v>
          </cell>
        </row>
        <row r="1335">
          <cell r="B1335">
            <v>0</v>
          </cell>
          <cell r="D1335">
            <v>0</v>
          </cell>
          <cell r="E1335">
            <v>0</v>
          </cell>
          <cell r="F1335">
            <v>0</v>
          </cell>
          <cell r="G1335">
            <v>0</v>
          </cell>
          <cell r="N1335">
            <v>0</v>
          </cell>
          <cell r="P1335">
            <v>0</v>
          </cell>
        </row>
        <row r="1336">
          <cell r="B1336">
            <v>0</v>
          </cell>
          <cell r="D1336">
            <v>0</v>
          </cell>
          <cell r="E1336">
            <v>0</v>
          </cell>
          <cell r="F1336">
            <v>0</v>
          </cell>
          <cell r="G1336">
            <v>0</v>
          </cell>
          <cell r="N1336">
            <v>0</v>
          </cell>
          <cell r="P1336">
            <v>0</v>
          </cell>
        </row>
        <row r="1337">
          <cell r="B1337">
            <v>0</v>
          </cell>
          <cell r="D1337">
            <v>0</v>
          </cell>
          <cell r="E1337">
            <v>0</v>
          </cell>
          <cell r="F1337">
            <v>0</v>
          </cell>
          <cell r="G1337">
            <v>0</v>
          </cell>
          <cell r="N1337">
            <v>0</v>
          </cell>
          <cell r="P1337">
            <v>0</v>
          </cell>
        </row>
        <row r="1338">
          <cell r="B1338">
            <v>0</v>
          </cell>
          <cell r="D1338">
            <v>0</v>
          </cell>
          <cell r="E1338">
            <v>0</v>
          </cell>
          <cell r="F1338">
            <v>0</v>
          </cell>
          <cell r="G1338">
            <v>0</v>
          </cell>
          <cell r="N1338">
            <v>0</v>
          </cell>
          <cell r="P1338">
            <v>0</v>
          </cell>
        </row>
        <row r="1339">
          <cell r="B1339">
            <v>0</v>
          </cell>
          <cell r="D1339">
            <v>0</v>
          </cell>
          <cell r="E1339">
            <v>0</v>
          </cell>
          <cell r="F1339">
            <v>0</v>
          </cell>
          <cell r="G1339">
            <v>0</v>
          </cell>
          <cell r="N1339">
            <v>0</v>
          </cell>
          <cell r="P1339">
            <v>0</v>
          </cell>
        </row>
        <row r="1340">
          <cell r="B1340">
            <v>0</v>
          </cell>
          <cell r="D1340">
            <v>0</v>
          </cell>
          <cell r="E1340">
            <v>0</v>
          </cell>
          <cell r="F1340">
            <v>0</v>
          </cell>
          <cell r="G1340">
            <v>0</v>
          </cell>
          <cell r="N1340">
            <v>0</v>
          </cell>
          <cell r="P1340">
            <v>0</v>
          </cell>
        </row>
        <row r="1341">
          <cell r="B1341">
            <v>0</v>
          </cell>
          <cell r="D1341">
            <v>0</v>
          </cell>
          <cell r="E1341">
            <v>0</v>
          </cell>
          <cell r="F1341">
            <v>0</v>
          </cell>
          <cell r="G1341">
            <v>0</v>
          </cell>
          <cell r="N1341">
            <v>0</v>
          </cell>
          <cell r="P1341">
            <v>0</v>
          </cell>
        </row>
        <row r="1342">
          <cell r="B1342">
            <v>0</v>
          </cell>
          <cell r="D1342">
            <v>0</v>
          </cell>
          <cell r="E1342">
            <v>0</v>
          </cell>
          <cell r="F1342">
            <v>0</v>
          </cell>
          <cell r="G1342">
            <v>0</v>
          </cell>
          <cell r="N1342">
            <v>0</v>
          </cell>
          <cell r="P1342">
            <v>0</v>
          </cell>
        </row>
        <row r="1343">
          <cell r="B1343">
            <v>0</v>
          </cell>
          <cell r="D1343">
            <v>0</v>
          </cell>
          <cell r="E1343">
            <v>0</v>
          </cell>
          <cell r="F1343">
            <v>0</v>
          </cell>
          <cell r="G1343">
            <v>0</v>
          </cell>
          <cell r="N1343">
            <v>0</v>
          </cell>
          <cell r="P1343">
            <v>0</v>
          </cell>
        </row>
        <row r="1344">
          <cell r="B1344">
            <v>0</v>
          </cell>
          <cell r="D1344">
            <v>0</v>
          </cell>
          <cell r="E1344">
            <v>0</v>
          </cell>
          <cell r="F1344">
            <v>0</v>
          </cell>
          <cell r="G1344">
            <v>0</v>
          </cell>
          <cell r="N1344">
            <v>0</v>
          </cell>
          <cell r="P1344">
            <v>0</v>
          </cell>
        </row>
        <row r="1345">
          <cell r="B1345">
            <v>0</v>
          </cell>
          <cell r="D1345">
            <v>0</v>
          </cell>
          <cell r="E1345">
            <v>0</v>
          </cell>
          <cell r="F1345">
            <v>0</v>
          </cell>
          <cell r="G1345">
            <v>0</v>
          </cell>
          <cell r="N1345">
            <v>0</v>
          </cell>
          <cell r="P1345">
            <v>0</v>
          </cell>
        </row>
        <row r="1346">
          <cell r="B1346">
            <v>0</v>
          </cell>
          <cell r="D1346">
            <v>0</v>
          </cell>
          <cell r="E1346">
            <v>0</v>
          </cell>
          <cell r="F1346">
            <v>0</v>
          </cell>
          <cell r="G1346">
            <v>0</v>
          </cell>
          <cell r="N1346">
            <v>0</v>
          </cell>
          <cell r="P1346">
            <v>0</v>
          </cell>
        </row>
        <row r="1347">
          <cell r="B1347">
            <v>0</v>
          </cell>
          <cell r="D1347">
            <v>0</v>
          </cell>
          <cell r="E1347">
            <v>0</v>
          </cell>
          <cell r="F1347">
            <v>0</v>
          </cell>
          <cell r="G1347">
            <v>0</v>
          </cell>
          <cell r="N1347">
            <v>0</v>
          </cell>
          <cell r="P1347">
            <v>0</v>
          </cell>
        </row>
        <row r="1348">
          <cell r="B1348">
            <v>0</v>
          </cell>
          <cell r="D1348">
            <v>0</v>
          </cell>
          <cell r="E1348">
            <v>0</v>
          </cell>
          <cell r="F1348">
            <v>0</v>
          </cell>
          <cell r="G1348">
            <v>0</v>
          </cell>
          <cell r="N1348">
            <v>0</v>
          </cell>
          <cell r="P1348">
            <v>0</v>
          </cell>
        </row>
        <row r="1349">
          <cell r="B1349">
            <v>0</v>
          </cell>
          <cell r="D1349">
            <v>0</v>
          </cell>
          <cell r="E1349">
            <v>0</v>
          </cell>
          <cell r="F1349">
            <v>0</v>
          </cell>
          <cell r="G1349">
            <v>0</v>
          </cell>
          <cell r="N1349">
            <v>0</v>
          </cell>
          <cell r="P1349">
            <v>0</v>
          </cell>
        </row>
        <row r="1350">
          <cell r="B1350">
            <v>0</v>
          </cell>
          <cell r="D1350">
            <v>0</v>
          </cell>
          <cell r="E1350">
            <v>0</v>
          </cell>
          <cell r="F1350">
            <v>0</v>
          </cell>
          <cell r="G1350">
            <v>0</v>
          </cell>
          <cell r="N1350">
            <v>0</v>
          </cell>
          <cell r="P1350">
            <v>0</v>
          </cell>
        </row>
        <row r="1351">
          <cell r="B1351">
            <v>0</v>
          </cell>
          <cell r="D1351">
            <v>0</v>
          </cell>
          <cell r="E1351">
            <v>0</v>
          </cell>
          <cell r="F1351">
            <v>0</v>
          </cell>
          <cell r="G1351">
            <v>0</v>
          </cell>
          <cell r="N1351">
            <v>0</v>
          </cell>
          <cell r="P1351">
            <v>0</v>
          </cell>
        </row>
        <row r="1352">
          <cell r="B1352">
            <v>0</v>
          </cell>
          <cell r="D1352">
            <v>0</v>
          </cell>
          <cell r="E1352">
            <v>0</v>
          </cell>
          <cell r="F1352">
            <v>0</v>
          </cell>
          <cell r="G1352">
            <v>0</v>
          </cell>
          <cell r="N1352">
            <v>0</v>
          </cell>
          <cell r="P1352">
            <v>0</v>
          </cell>
        </row>
        <row r="1353">
          <cell r="B1353">
            <v>0</v>
          </cell>
          <cell r="D1353">
            <v>0</v>
          </cell>
          <cell r="E1353">
            <v>0</v>
          </cell>
          <cell r="F1353">
            <v>0</v>
          </cell>
          <cell r="G1353">
            <v>0</v>
          </cell>
          <cell r="N1353">
            <v>0</v>
          </cell>
          <cell r="P1353">
            <v>0</v>
          </cell>
        </row>
        <row r="1354">
          <cell r="B1354">
            <v>0</v>
          </cell>
          <cell r="D1354">
            <v>0</v>
          </cell>
          <cell r="E1354">
            <v>0</v>
          </cell>
          <cell r="F1354">
            <v>0</v>
          </cell>
          <cell r="G1354">
            <v>0</v>
          </cell>
          <cell r="N1354">
            <v>0</v>
          </cell>
          <cell r="P1354">
            <v>0</v>
          </cell>
        </row>
        <row r="1355">
          <cell r="B1355">
            <v>0</v>
          </cell>
          <cell r="D1355">
            <v>0</v>
          </cell>
          <cell r="E1355">
            <v>0</v>
          </cell>
          <cell r="F1355">
            <v>0</v>
          </cell>
          <cell r="G1355">
            <v>0</v>
          </cell>
          <cell r="N1355">
            <v>0</v>
          </cell>
          <cell r="P1355">
            <v>0</v>
          </cell>
        </row>
        <row r="1356">
          <cell r="B1356">
            <v>0</v>
          </cell>
          <cell r="D1356">
            <v>0</v>
          </cell>
          <cell r="E1356">
            <v>0</v>
          </cell>
          <cell r="F1356">
            <v>0</v>
          </cell>
          <cell r="G1356">
            <v>0</v>
          </cell>
          <cell r="N1356">
            <v>0</v>
          </cell>
          <cell r="P1356">
            <v>0</v>
          </cell>
        </row>
        <row r="1357">
          <cell r="B1357">
            <v>0</v>
          </cell>
          <cell r="D1357">
            <v>0</v>
          </cell>
          <cell r="E1357">
            <v>0</v>
          </cell>
          <cell r="F1357">
            <v>0</v>
          </cell>
          <cell r="G1357">
            <v>0</v>
          </cell>
          <cell r="N1357">
            <v>0</v>
          </cell>
          <cell r="P1357">
            <v>0</v>
          </cell>
        </row>
        <row r="1358">
          <cell r="B1358">
            <v>0</v>
          </cell>
          <cell r="D1358">
            <v>0</v>
          </cell>
          <cell r="E1358">
            <v>0</v>
          </cell>
          <cell r="F1358">
            <v>0</v>
          </cell>
          <cell r="G1358">
            <v>0</v>
          </cell>
          <cell r="N1358">
            <v>0</v>
          </cell>
          <cell r="P1358">
            <v>0</v>
          </cell>
        </row>
        <row r="1359">
          <cell r="B1359">
            <v>0</v>
          </cell>
          <cell r="D1359">
            <v>0</v>
          </cell>
          <cell r="E1359">
            <v>0</v>
          </cell>
          <cell r="F1359">
            <v>0</v>
          </cell>
          <cell r="G1359">
            <v>0</v>
          </cell>
          <cell r="N1359">
            <v>0</v>
          </cell>
          <cell r="P1359">
            <v>0</v>
          </cell>
        </row>
        <row r="1360">
          <cell r="B1360">
            <v>0</v>
          </cell>
          <cell r="D1360">
            <v>0</v>
          </cell>
          <cell r="E1360">
            <v>0</v>
          </cell>
          <cell r="F1360">
            <v>0</v>
          </cell>
          <cell r="G1360">
            <v>0</v>
          </cell>
          <cell r="N1360">
            <v>0</v>
          </cell>
          <cell r="P1360">
            <v>0</v>
          </cell>
        </row>
        <row r="1361">
          <cell r="B1361">
            <v>0</v>
          </cell>
          <cell r="D1361">
            <v>0</v>
          </cell>
          <cell r="E1361">
            <v>0</v>
          </cell>
          <cell r="F1361">
            <v>0</v>
          </cell>
          <cell r="G1361">
            <v>0</v>
          </cell>
          <cell r="N1361">
            <v>0</v>
          </cell>
          <cell r="P1361">
            <v>0</v>
          </cell>
        </row>
        <row r="1362">
          <cell r="B1362">
            <v>0</v>
          </cell>
          <cell r="D1362">
            <v>0</v>
          </cell>
          <cell r="E1362">
            <v>0</v>
          </cell>
          <cell r="F1362">
            <v>0</v>
          </cell>
          <cell r="G1362">
            <v>0</v>
          </cell>
          <cell r="N1362">
            <v>0</v>
          </cell>
          <cell r="P1362">
            <v>0</v>
          </cell>
        </row>
        <row r="1363">
          <cell r="B1363">
            <v>0</v>
          </cell>
          <cell r="D1363">
            <v>0</v>
          </cell>
          <cell r="E1363">
            <v>0</v>
          </cell>
          <cell r="F1363">
            <v>0</v>
          </cell>
          <cell r="G1363">
            <v>0</v>
          </cell>
          <cell r="N1363">
            <v>0</v>
          </cell>
          <cell r="P1363">
            <v>0</v>
          </cell>
        </row>
        <row r="1364">
          <cell r="B1364">
            <v>0</v>
          </cell>
          <cell r="D1364">
            <v>0</v>
          </cell>
          <cell r="E1364">
            <v>0</v>
          </cell>
          <cell r="F1364">
            <v>0</v>
          </cell>
          <cell r="G1364">
            <v>0</v>
          </cell>
          <cell r="N1364">
            <v>0</v>
          </cell>
          <cell r="P1364">
            <v>0</v>
          </cell>
        </row>
        <row r="1365">
          <cell r="B1365">
            <v>0</v>
          </cell>
          <cell r="D1365">
            <v>0</v>
          </cell>
          <cell r="E1365">
            <v>0</v>
          </cell>
          <cell r="F1365">
            <v>0</v>
          </cell>
          <cell r="G1365">
            <v>0</v>
          </cell>
          <cell r="N1365">
            <v>0</v>
          </cell>
          <cell r="P1365">
            <v>0</v>
          </cell>
        </row>
        <row r="1366">
          <cell r="B1366">
            <v>0</v>
          </cell>
          <cell r="D1366">
            <v>0</v>
          </cell>
          <cell r="E1366">
            <v>0</v>
          </cell>
          <cell r="F1366">
            <v>0</v>
          </cell>
          <cell r="G1366">
            <v>0</v>
          </cell>
          <cell r="N1366">
            <v>0</v>
          </cell>
          <cell r="P1366">
            <v>0</v>
          </cell>
        </row>
        <row r="1367">
          <cell r="B1367">
            <v>0</v>
          </cell>
          <cell r="D1367">
            <v>0</v>
          </cell>
          <cell r="E1367">
            <v>0</v>
          </cell>
          <cell r="F1367">
            <v>0</v>
          </cell>
          <cell r="G1367">
            <v>0</v>
          </cell>
          <cell r="N1367">
            <v>0</v>
          </cell>
          <cell r="P1367">
            <v>0</v>
          </cell>
        </row>
        <row r="1368">
          <cell r="B1368">
            <v>0</v>
          </cell>
          <cell r="D1368">
            <v>0</v>
          </cell>
          <cell r="E1368">
            <v>0</v>
          </cell>
          <cell r="F1368">
            <v>0</v>
          </cell>
          <cell r="G1368">
            <v>0</v>
          </cell>
          <cell r="N1368">
            <v>0</v>
          </cell>
          <cell r="P1368">
            <v>0</v>
          </cell>
        </row>
        <row r="1369">
          <cell r="B1369">
            <v>0</v>
          </cell>
          <cell r="D1369">
            <v>0</v>
          </cell>
          <cell r="E1369">
            <v>0</v>
          </cell>
          <cell r="F1369">
            <v>0</v>
          </cell>
          <cell r="G1369">
            <v>0</v>
          </cell>
          <cell r="N1369">
            <v>0</v>
          </cell>
          <cell r="P1369">
            <v>0</v>
          </cell>
        </row>
        <row r="1370">
          <cell r="B1370">
            <v>0</v>
          </cell>
          <cell r="D1370">
            <v>0</v>
          </cell>
          <cell r="E1370">
            <v>0</v>
          </cell>
          <cell r="F1370">
            <v>0</v>
          </cell>
          <cell r="G1370">
            <v>0</v>
          </cell>
          <cell r="N1370">
            <v>0</v>
          </cell>
          <cell r="P1370">
            <v>0</v>
          </cell>
        </row>
        <row r="1371">
          <cell r="B1371">
            <v>0</v>
          </cell>
          <cell r="D1371">
            <v>0</v>
          </cell>
          <cell r="E1371">
            <v>0</v>
          </cell>
          <cell r="F1371">
            <v>0</v>
          </cell>
          <cell r="G1371">
            <v>0</v>
          </cell>
          <cell r="N1371">
            <v>0</v>
          </cell>
          <cell r="P1371">
            <v>0</v>
          </cell>
        </row>
        <row r="1372">
          <cell r="B1372">
            <v>0</v>
          </cell>
          <cell r="D1372">
            <v>0</v>
          </cell>
          <cell r="E1372">
            <v>0</v>
          </cell>
          <cell r="F1372">
            <v>0</v>
          </cell>
          <cell r="G1372">
            <v>0</v>
          </cell>
          <cell r="N1372">
            <v>0</v>
          </cell>
          <cell r="P1372">
            <v>0</v>
          </cell>
        </row>
        <row r="1373">
          <cell r="B1373">
            <v>0</v>
          </cell>
          <cell r="D1373">
            <v>0</v>
          </cell>
          <cell r="E1373">
            <v>0</v>
          </cell>
          <cell r="F1373">
            <v>0</v>
          </cell>
          <cell r="G1373">
            <v>0</v>
          </cell>
          <cell r="N1373">
            <v>0</v>
          </cell>
          <cell r="P1373">
            <v>0</v>
          </cell>
        </row>
        <row r="1374">
          <cell r="B1374">
            <v>0</v>
          </cell>
          <cell r="D1374">
            <v>0</v>
          </cell>
          <cell r="E1374">
            <v>0</v>
          </cell>
          <cell r="F1374">
            <v>0</v>
          </cell>
          <cell r="G1374">
            <v>0</v>
          </cell>
          <cell r="N1374">
            <v>0</v>
          </cell>
          <cell r="P1374">
            <v>0</v>
          </cell>
        </row>
        <row r="1375">
          <cell r="B1375">
            <v>0</v>
          </cell>
          <cell r="D1375">
            <v>0</v>
          </cell>
          <cell r="E1375">
            <v>0</v>
          </cell>
          <cell r="F1375">
            <v>0</v>
          </cell>
          <cell r="G1375">
            <v>0</v>
          </cell>
          <cell r="N1375">
            <v>0</v>
          </cell>
          <cell r="P1375">
            <v>0</v>
          </cell>
        </row>
        <row r="1376">
          <cell r="B1376">
            <v>0</v>
          </cell>
          <cell r="D1376">
            <v>0</v>
          </cell>
          <cell r="E1376">
            <v>0</v>
          </cell>
          <cell r="F1376">
            <v>0</v>
          </cell>
          <cell r="G1376">
            <v>0</v>
          </cell>
          <cell r="N1376">
            <v>0</v>
          </cell>
          <cell r="P1376">
            <v>0</v>
          </cell>
        </row>
        <row r="1377">
          <cell r="B1377">
            <v>0</v>
          </cell>
          <cell r="D1377">
            <v>0</v>
          </cell>
          <cell r="E1377">
            <v>0</v>
          </cell>
          <cell r="F1377">
            <v>0</v>
          </cell>
          <cell r="G1377">
            <v>0</v>
          </cell>
          <cell r="N1377">
            <v>0</v>
          </cell>
          <cell r="P1377">
            <v>0</v>
          </cell>
        </row>
        <row r="1378">
          <cell r="B1378">
            <v>0</v>
          </cell>
          <cell r="D1378">
            <v>0</v>
          </cell>
          <cell r="E1378">
            <v>0</v>
          </cell>
          <cell r="F1378">
            <v>0</v>
          </cell>
          <cell r="G1378">
            <v>0</v>
          </cell>
          <cell r="N1378">
            <v>0</v>
          </cell>
          <cell r="P1378">
            <v>0</v>
          </cell>
        </row>
        <row r="1379">
          <cell r="B1379">
            <v>0</v>
          </cell>
          <cell r="D1379">
            <v>0</v>
          </cell>
          <cell r="E1379">
            <v>0</v>
          </cell>
          <cell r="F1379">
            <v>0</v>
          </cell>
          <cell r="G1379">
            <v>0</v>
          </cell>
          <cell r="N1379">
            <v>0</v>
          </cell>
          <cell r="P1379">
            <v>0</v>
          </cell>
        </row>
        <row r="1380">
          <cell r="B1380">
            <v>0</v>
          </cell>
          <cell r="D1380">
            <v>0</v>
          </cell>
          <cell r="E1380">
            <v>0</v>
          </cell>
          <cell r="F1380">
            <v>0</v>
          </cell>
          <cell r="G1380">
            <v>0</v>
          </cell>
          <cell r="N1380">
            <v>0</v>
          </cell>
          <cell r="P1380">
            <v>0</v>
          </cell>
        </row>
        <row r="1381">
          <cell r="B1381">
            <v>0</v>
          </cell>
          <cell r="D1381">
            <v>0</v>
          </cell>
          <cell r="E1381">
            <v>0</v>
          </cell>
          <cell r="F1381">
            <v>0</v>
          </cell>
          <cell r="G1381">
            <v>0</v>
          </cell>
          <cell r="N1381">
            <v>0</v>
          </cell>
          <cell r="P1381">
            <v>0</v>
          </cell>
        </row>
        <row r="1382">
          <cell r="B1382">
            <v>0</v>
          </cell>
          <cell r="D1382">
            <v>0</v>
          </cell>
          <cell r="E1382">
            <v>0</v>
          </cell>
          <cell r="F1382">
            <v>0</v>
          </cell>
          <cell r="G1382">
            <v>0</v>
          </cell>
          <cell r="N1382">
            <v>0</v>
          </cell>
          <cell r="P1382">
            <v>0</v>
          </cell>
        </row>
        <row r="1383">
          <cell r="B1383">
            <v>0</v>
          </cell>
          <cell r="D1383">
            <v>0</v>
          </cell>
          <cell r="E1383">
            <v>0</v>
          </cell>
          <cell r="F1383">
            <v>0</v>
          </cell>
          <cell r="G1383">
            <v>0</v>
          </cell>
          <cell r="N1383">
            <v>0</v>
          </cell>
          <cell r="P1383">
            <v>0</v>
          </cell>
        </row>
        <row r="1384">
          <cell r="B1384">
            <v>0</v>
          </cell>
          <cell r="D1384">
            <v>0</v>
          </cell>
          <cell r="E1384">
            <v>0</v>
          </cell>
          <cell r="F1384">
            <v>0</v>
          </cell>
          <cell r="G1384">
            <v>0</v>
          </cell>
          <cell r="N1384">
            <v>0</v>
          </cell>
          <cell r="P1384">
            <v>0</v>
          </cell>
        </row>
        <row r="1385">
          <cell r="B1385">
            <v>0</v>
          </cell>
          <cell r="D1385">
            <v>0</v>
          </cell>
          <cell r="E1385">
            <v>0</v>
          </cell>
          <cell r="F1385">
            <v>0</v>
          </cell>
          <cell r="G1385">
            <v>0</v>
          </cell>
          <cell r="N1385">
            <v>0</v>
          </cell>
          <cell r="P1385">
            <v>0</v>
          </cell>
        </row>
        <row r="1386">
          <cell r="B1386">
            <v>0</v>
          </cell>
          <cell r="D1386">
            <v>0</v>
          </cell>
          <cell r="E1386">
            <v>0</v>
          </cell>
          <cell r="F1386">
            <v>0</v>
          </cell>
          <cell r="G1386">
            <v>0</v>
          </cell>
          <cell r="N1386">
            <v>0</v>
          </cell>
          <cell r="P1386">
            <v>0</v>
          </cell>
        </row>
        <row r="1387">
          <cell r="B1387">
            <v>0</v>
          </cell>
          <cell r="D1387">
            <v>0</v>
          </cell>
          <cell r="E1387">
            <v>0</v>
          </cell>
          <cell r="F1387">
            <v>0</v>
          </cell>
          <cell r="G1387">
            <v>0</v>
          </cell>
          <cell r="N1387">
            <v>0</v>
          </cell>
          <cell r="P1387">
            <v>0</v>
          </cell>
        </row>
        <row r="1388">
          <cell r="B1388">
            <v>0</v>
          </cell>
          <cell r="D1388">
            <v>0</v>
          </cell>
          <cell r="E1388">
            <v>0</v>
          </cell>
          <cell r="F1388">
            <v>0</v>
          </cell>
          <cell r="G1388">
            <v>0</v>
          </cell>
          <cell r="N1388">
            <v>0</v>
          </cell>
          <cell r="P1388">
            <v>0</v>
          </cell>
        </row>
        <row r="1389">
          <cell r="B1389">
            <v>0</v>
          </cell>
          <cell r="D1389">
            <v>0</v>
          </cell>
          <cell r="E1389">
            <v>0</v>
          </cell>
          <cell r="F1389">
            <v>0</v>
          </cell>
          <cell r="G1389">
            <v>0</v>
          </cell>
          <cell r="N1389">
            <v>0</v>
          </cell>
          <cell r="P1389">
            <v>0</v>
          </cell>
        </row>
        <row r="1390">
          <cell r="B1390">
            <v>0</v>
          </cell>
          <cell r="D1390">
            <v>0</v>
          </cell>
          <cell r="E1390">
            <v>0</v>
          </cell>
          <cell r="F1390">
            <v>0</v>
          </cell>
          <cell r="G1390">
            <v>0</v>
          </cell>
          <cell r="N1390">
            <v>0</v>
          </cell>
          <cell r="P1390">
            <v>0</v>
          </cell>
        </row>
        <row r="1391">
          <cell r="B1391">
            <v>0</v>
          </cell>
          <cell r="D1391">
            <v>0</v>
          </cell>
          <cell r="E1391">
            <v>0</v>
          </cell>
          <cell r="F1391">
            <v>0</v>
          </cell>
          <cell r="G1391">
            <v>0</v>
          </cell>
          <cell r="N1391">
            <v>0</v>
          </cell>
          <cell r="P1391">
            <v>0</v>
          </cell>
        </row>
        <row r="1392">
          <cell r="B1392">
            <v>0</v>
          </cell>
          <cell r="D1392">
            <v>0</v>
          </cell>
          <cell r="E1392">
            <v>0</v>
          </cell>
          <cell r="F1392">
            <v>0</v>
          </cell>
          <cell r="G1392">
            <v>0</v>
          </cell>
          <cell r="N1392">
            <v>0</v>
          </cell>
          <cell r="P1392">
            <v>0</v>
          </cell>
        </row>
        <row r="1393">
          <cell r="B1393">
            <v>0</v>
          </cell>
          <cell r="D1393">
            <v>0</v>
          </cell>
          <cell r="E1393">
            <v>0</v>
          </cell>
          <cell r="F1393">
            <v>0</v>
          </cell>
          <cell r="G1393">
            <v>0</v>
          </cell>
          <cell r="N1393">
            <v>0</v>
          </cell>
          <cell r="P1393">
            <v>0</v>
          </cell>
        </row>
        <row r="1394">
          <cell r="B1394">
            <v>0</v>
          </cell>
          <cell r="D1394">
            <v>0</v>
          </cell>
          <cell r="E1394">
            <v>0</v>
          </cell>
          <cell r="F1394">
            <v>0</v>
          </cell>
          <cell r="G1394">
            <v>0</v>
          </cell>
          <cell r="N1394">
            <v>0</v>
          </cell>
          <cell r="P1394">
            <v>0</v>
          </cell>
        </row>
        <row r="1395">
          <cell r="B1395">
            <v>0</v>
          </cell>
          <cell r="D1395">
            <v>0</v>
          </cell>
          <cell r="E1395">
            <v>0</v>
          </cell>
          <cell r="F1395">
            <v>0</v>
          </cell>
          <cell r="G1395">
            <v>0</v>
          </cell>
          <cell r="N1395">
            <v>0</v>
          </cell>
          <cell r="P1395">
            <v>0</v>
          </cell>
        </row>
        <row r="1396">
          <cell r="B1396">
            <v>0</v>
          </cell>
          <cell r="D1396">
            <v>0</v>
          </cell>
          <cell r="E1396">
            <v>0</v>
          </cell>
          <cell r="F1396">
            <v>0</v>
          </cell>
          <cell r="G1396">
            <v>0</v>
          </cell>
          <cell r="N1396">
            <v>0</v>
          </cell>
          <cell r="P1396">
            <v>0</v>
          </cell>
        </row>
        <row r="1397">
          <cell r="B1397">
            <v>0</v>
          </cell>
          <cell r="D1397">
            <v>0</v>
          </cell>
          <cell r="E1397">
            <v>0</v>
          </cell>
          <cell r="F1397">
            <v>0</v>
          </cell>
          <cell r="G1397">
            <v>0</v>
          </cell>
          <cell r="N1397">
            <v>0</v>
          </cell>
          <cell r="P1397">
            <v>0</v>
          </cell>
        </row>
        <row r="1398">
          <cell r="B1398">
            <v>0</v>
          </cell>
          <cell r="D1398">
            <v>0</v>
          </cell>
          <cell r="E1398">
            <v>0</v>
          </cell>
          <cell r="F1398">
            <v>0</v>
          </cell>
          <cell r="G1398">
            <v>0</v>
          </cell>
          <cell r="N1398">
            <v>0</v>
          </cell>
          <cell r="P1398">
            <v>0</v>
          </cell>
        </row>
        <row r="1399">
          <cell r="B1399">
            <v>0</v>
          </cell>
          <cell r="D1399">
            <v>0</v>
          </cell>
          <cell r="E1399">
            <v>0</v>
          </cell>
          <cell r="F1399">
            <v>0</v>
          </cell>
          <cell r="G1399">
            <v>0</v>
          </cell>
          <cell r="N1399">
            <v>0</v>
          </cell>
          <cell r="P1399">
            <v>0</v>
          </cell>
        </row>
        <row r="1400">
          <cell r="B1400">
            <v>0</v>
          </cell>
          <cell r="D1400">
            <v>0</v>
          </cell>
          <cell r="E1400">
            <v>0</v>
          </cell>
          <cell r="F1400">
            <v>0</v>
          </cell>
          <cell r="G1400">
            <v>0</v>
          </cell>
          <cell r="N1400">
            <v>0</v>
          </cell>
          <cell r="P1400">
            <v>0</v>
          </cell>
        </row>
        <row r="1401">
          <cell r="B1401">
            <v>0</v>
          </cell>
          <cell r="D1401">
            <v>0</v>
          </cell>
          <cell r="E1401">
            <v>0</v>
          </cell>
          <cell r="F1401">
            <v>0</v>
          </cell>
          <cell r="G1401">
            <v>0</v>
          </cell>
          <cell r="N1401">
            <v>0</v>
          </cell>
          <cell r="P1401">
            <v>0</v>
          </cell>
        </row>
        <row r="1402">
          <cell r="B1402">
            <v>0</v>
          </cell>
          <cell r="D1402">
            <v>0</v>
          </cell>
          <cell r="E1402">
            <v>0</v>
          </cell>
          <cell r="F1402">
            <v>0</v>
          </cell>
          <cell r="G1402">
            <v>0</v>
          </cell>
          <cell r="N1402">
            <v>0</v>
          </cell>
          <cell r="P1402">
            <v>0</v>
          </cell>
        </row>
        <row r="1403">
          <cell r="B1403">
            <v>0</v>
          </cell>
          <cell r="D1403">
            <v>0</v>
          </cell>
          <cell r="E1403">
            <v>0</v>
          </cell>
          <cell r="F1403">
            <v>0</v>
          </cell>
          <cell r="G1403">
            <v>0</v>
          </cell>
          <cell r="N1403">
            <v>0</v>
          </cell>
          <cell r="P1403">
            <v>0</v>
          </cell>
        </row>
        <row r="1404">
          <cell r="B1404">
            <v>0</v>
          </cell>
          <cell r="D1404">
            <v>0</v>
          </cell>
          <cell r="E1404">
            <v>0</v>
          </cell>
          <cell r="F1404">
            <v>0</v>
          </cell>
          <cell r="G1404">
            <v>0</v>
          </cell>
          <cell r="N1404">
            <v>0</v>
          </cell>
          <cell r="P1404">
            <v>0</v>
          </cell>
        </row>
        <row r="1405">
          <cell r="B1405">
            <v>0</v>
          </cell>
          <cell r="D1405">
            <v>0</v>
          </cell>
          <cell r="E1405">
            <v>0</v>
          </cell>
          <cell r="F1405">
            <v>0</v>
          </cell>
          <cell r="G1405">
            <v>0</v>
          </cell>
          <cell r="N1405">
            <v>0</v>
          </cell>
          <cell r="P1405">
            <v>0</v>
          </cell>
        </row>
        <row r="1406">
          <cell r="B1406">
            <v>0</v>
          </cell>
          <cell r="D1406">
            <v>0</v>
          </cell>
          <cell r="E1406">
            <v>0</v>
          </cell>
          <cell r="F1406">
            <v>0</v>
          </cell>
          <cell r="G1406">
            <v>0</v>
          </cell>
          <cell r="N1406">
            <v>0</v>
          </cell>
          <cell r="P1406">
            <v>0</v>
          </cell>
        </row>
        <row r="1407">
          <cell r="B1407">
            <v>0</v>
          </cell>
          <cell r="D1407">
            <v>0</v>
          </cell>
          <cell r="E1407">
            <v>0</v>
          </cell>
          <cell r="F1407">
            <v>0</v>
          </cell>
          <cell r="G1407">
            <v>0</v>
          </cell>
          <cell r="N1407">
            <v>0</v>
          </cell>
          <cell r="P1407">
            <v>0</v>
          </cell>
        </row>
        <row r="1408">
          <cell r="B1408">
            <v>0</v>
          </cell>
          <cell r="D1408">
            <v>0</v>
          </cell>
          <cell r="E1408">
            <v>0</v>
          </cell>
          <cell r="F1408">
            <v>0</v>
          </cell>
          <cell r="G1408">
            <v>0</v>
          </cell>
          <cell r="N1408">
            <v>0</v>
          </cell>
          <cell r="P1408">
            <v>0</v>
          </cell>
        </row>
        <row r="1409">
          <cell r="B1409">
            <v>0</v>
          </cell>
          <cell r="D1409">
            <v>0</v>
          </cell>
          <cell r="E1409">
            <v>0</v>
          </cell>
          <cell r="F1409">
            <v>0</v>
          </cell>
          <cell r="G1409">
            <v>0</v>
          </cell>
          <cell r="N1409">
            <v>0</v>
          </cell>
          <cell r="P1409">
            <v>0</v>
          </cell>
        </row>
        <row r="1410">
          <cell r="B1410">
            <v>0</v>
          </cell>
          <cell r="D1410">
            <v>0</v>
          </cell>
          <cell r="E1410">
            <v>0</v>
          </cell>
          <cell r="F1410">
            <v>0</v>
          </cell>
          <cell r="G1410">
            <v>0</v>
          </cell>
          <cell r="N1410">
            <v>0</v>
          </cell>
          <cell r="P1410">
            <v>0</v>
          </cell>
        </row>
        <row r="1411">
          <cell r="B1411">
            <v>0</v>
          </cell>
          <cell r="D1411">
            <v>0</v>
          </cell>
          <cell r="E1411">
            <v>0</v>
          </cell>
          <cell r="F1411">
            <v>0</v>
          </cell>
          <cell r="G1411">
            <v>0</v>
          </cell>
          <cell r="N1411">
            <v>0</v>
          </cell>
          <cell r="P1411">
            <v>0</v>
          </cell>
        </row>
        <row r="1412">
          <cell r="B1412">
            <v>0</v>
          </cell>
          <cell r="D1412">
            <v>0</v>
          </cell>
          <cell r="E1412">
            <v>0</v>
          </cell>
          <cell r="F1412">
            <v>0</v>
          </cell>
          <cell r="G1412">
            <v>0</v>
          </cell>
          <cell r="N1412">
            <v>0</v>
          </cell>
          <cell r="P1412">
            <v>0</v>
          </cell>
        </row>
        <row r="1413">
          <cell r="B1413">
            <v>0</v>
          </cell>
          <cell r="D1413">
            <v>0</v>
          </cell>
          <cell r="E1413">
            <v>0</v>
          </cell>
          <cell r="F1413">
            <v>0</v>
          </cell>
          <cell r="G1413">
            <v>0</v>
          </cell>
          <cell r="N1413">
            <v>0</v>
          </cell>
          <cell r="P1413">
            <v>0</v>
          </cell>
        </row>
        <row r="1414">
          <cell r="B1414">
            <v>0</v>
          </cell>
          <cell r="D1414">
            <v>0</v>
          </cell>
          <cell r="E1414">
            <v>0</v>
          </cell>
          <cell r="F1414">
            <v>0</v>
          </cell>
          <cell r="G1414">
            <v>0</v>
          </cell>
          <cell r="N1414">
            <v>0</v>
          </cell>
          <cell r="P1414">
            <v>0</v>
          </cell>
        </row>
        <row r="1415">
          <cell r="B1415">
            <v>0</v>
          </cell>
          <cell r="D1415">
            <v>0</v>
          </cell>
          <cell r="E1415">
            <v>0</v>
          </cell>
          <cell r="F1415">
            <v>0</v>
          </cell>
          <cell r="G1415">
            <v>0</v>
          </cell>
          <cell r="N1415">
            <v>0</v>
          </cell>
          <cell r="P1415">
            <v>0</v>
          </cell>
        </row>
        <row r="1416">
          <cell r="B1416">
            <v>0</v>
          </cell>
          <cell r="D1416">
            <v>0</v>
          </cell>
          <cell r="E1416">
            <v>0</v>
          </cell>
          <cell r="F1416">
            <v>0</v>
          </cell>
          <cell r="G1416">
            <v>0</v>
          </cell>
          <cell r="N1416">
            <v>0</v>
          </cell>
          <cell r="P1416">
            <v>0</v>
          </cell>
        </row>
        <row r="1417">
          <cell r="B1417">
            <v>0</v>
          </cell>
          <cell r="D1417">
            <v>0</v>
          </cell>
          <cell r="E1417">
            <v>0</v>
          </cell>
          <cell r="F1417">
            <v>0</v>
          </cell>
          <cell r="G1417">
            <v>0</v>
          </cell>
          <cell r="N1417">
            <v>0</v>
          </cell>
          <cell r="P1417">
            <v>0</v>
          </cell>
        </row>
        <row r="1418">
          <cell r="B1418">
            <v>0</v>
          </cell>
          <cell r="D1418">
            <v>0</v>
          </cell>
          <cell r="E1418">
            <v>0</v>
          </cell>
          <cell r="F1418">
            <v>0</v>
          </cell>
          <cell r="G1418">
            <v>0</v>
          </cell>
          <cell r="N1418">
            <v>0</v>
          </cell>
          <cell r="P1418">
            <v>0</v>
          </cell>
        </row>
        <row r="1419">
          <cell r="B1419">
            <v>0</v>
          </cell>
          <cell r="D1419">
            <v>0</v>
          </cell>
          <cell r="E1419">
            <v>0</v>
          </cell>
          <cell r="F1419">
            <v>0</v>
          </cell>
          <cell r="G1419">
            <v>0</v>
          </cell>
          <cell r="N1419">
            <v>0</v>
          </cell>
          <cell r="P1419">
            <v>0</v>
          </cell>
        </row>
        <row r="1420">
          <cell r="B1420">
            <v>0</v>
          </cell>
          <cell r="D1420">
            <v>0</v>
          </cell>
          <cell r="E1420">
            <v>0</v>
          </cell>
          <cell r="F1420">
            <v>0</v>
          </cell>
          <cell r="G1420">
            <v>0</v>
          </cell>
          <cell r="N1420">
            <v>0</v>
          </cell>
          <cell r="P1420">
            <v>0</v>
          </cell>
        </row>
        <row r="1421">
          <cell r="B1421">
            <v>0</v>
          </cell>
          <cell r="D1421">
            <v>0</v>
          </cell>
          <cell r="E1421">
            <v>0</v>
          </cell>
          <cell r="F1421">
            <v>0</v>
          </cell>
          <cell r="G1421">
            <v>0</v>
          </cell>
          <cell r="N1421">
            <v>0</v>
          </cell>
          <cell r="P1421">
            <v>0</v>
          </cell>
        </row>
        <row r="1422">
          <cell r="B1422">
            <v>0</v>
          </cell>
          <cell r="D1422">
            <v>0</v>
          </cell>
          <cell r="E1422">
            <v>0</v>
          </cell>
          <cell r="F1422">
            <v>0</v>
          </cell>
          <cell r="G1422">
            <v>0</v>
          </cell>
          <cell r="N1422">
            <v>0</v>
          </cell>
          <cell r="P1422">
            <v>0</v>
          </cell>
        </row>
        <row r="1423">
          <cell r="B1423">
            <v>0</v>
          </cell>
          <cell r="D1423">
            <v>0</v>
          </cell>
          <cell r="E1423">
            <v>0</v>
          </cell>
          <cell r="F1423">
            <v>0</v>
          </cell>
          <cell r="G1423">
            <v>0</v>
          </cell>
          <cell r="N1423">
            <v>0</v>
          </cell>
          <cell r="P1423">
            <v>0</v>
          </cell>
        </row>
        <row r="1424">
          <cell r="B1424">
            <v>0</v>
          </cell>
          <cell r="D1424">
            <v>0</v>
          </cell>
          <cell r="E1424">
            <v>0</v>
          </cell>
          <cell r="F1424">
            <v>0</v>
          </cell>
          <cell r="G1424">
            <v>0</v>
          </cell>
          <cell r="N1424">
            <v>0</v>
          </cell>
          <cell r="P1424">
            <v>0</v>
          </cell>
        </row>
        <row r="1425">
          <cell r="B1425">
            <v>0</v>
          </cell>
          <cell r="D1425">
            <v>0</v>
          </cell>
          <cell r="E1425">
            <v>0</v>
          </cell>
          <cell r="F1425">
            <v>0</v>
          </cell>
          <cell r="G1425">
            <v>0</v>
          </cell>
          <cell r="N1425">
            <v>0</v>
          </cell>
          <cell r="P1425">
            <v>0</v>
          </cell>
        </row>
        <row r="1426">
          <cell r="B1426">
            <v>0</v>
          </cell>
          <cell r="D1426">
            <v>0</v>
          </cell>
          <cell r="E1426">
            <v>0</v>
          </cell>
          <cell r="F1426">
            <v>0</v>
          </cell>
          <cell r="G1426">
            <v>0</v>
          </cell>
          <cell r="N1426">
            <v>0</v>
          </cell>
          <cell r="P1426">
            <v>0</v>
          </cell>
        </row>
        <row r="1427">
          <cell r="B1427">
            <v>0</v>
          </cell>
          <cell r="D1427">
            <v>0</v>
          </cell>
          <cell r="E1427">
            <v>0</v>
          </cell>
          <cell r="F1427">
            <v>0</v>
          </cell>
          <cell r="G1427">
            <v>0</v>
          </cell>
          <cell r="N1427">
            <v>0</v>
          </cell>
          <cell r="P1427">
            <v>0</v>
          </cell>
        </row>
        <row r="1428">
          <cell r="B1428">
            <v>0</v>
          </cell>
          <cell r="D1428">
            <v>0</v>
          </cell>
          <cell r="E1428">
            <v>0</v>
          </cell>
          <cell r="F1428">
            <v>0</v>
          </cell>
          <cell r="G1428">
            <v>0</v>
          </cell>
          <cell r="N1428">
            <v>0</v>
          </cell>
          <cell r="P1428">
            <v>0</v>
          </cell>
        </row>
        <row r="1429">
          <cell r="B1429">
            <v>0</v>
          </cell>
          <cell r="D1429">
            <v>0</v>
          </cell>
          <cell r="E1429">
            <v>0</v>
          </cell>
          <cell r="F1429">
            <v>0</v>
          </cell>
          <cell r="G1429">
            <v>0</v>
          </cell>
          <cell r="N1429">
            <v>0</v>
          </cell>
          <cell r="P1429">
            <v>0</v>
          </cell>
        </row>
        <row r="1430">
          <cell r="B1430">
            <v>0</v>
          </cell>
          <cell r="D1430">
            <v>0</v>
          </cell>
          <cell r="E1430">
            <v>0</v>
          </cell>
          <cell r="F1430">
            <v>0</v>
          </cell>
          <cell r="G1430">
            <v>0</v>
          </cell>
          <cell r="N1430">
            <v>0</v>
          </cell>
          <cell r="P1430">
            <v>0</v>
          </cell>
        </row>
        <row r="1431">
          <cell r="B1431">
            <v>0</v>
          </cell>
          <cell r="D1431">
            <v>0</v>
          </cell>
          <cell r="E1431">
            <v>0</v>
          </cell>
          <cell r="F1431">
            <v>0</v>
          </cell>
          <cell r="G1431">
            <v>0</v>
          </cell>
          <cell r="N1431">
            <v>0</v>
          </cell>
          <cell r="P1431">
            <v>0</v>
          </cell>
        </row>
        <row r="1432">
          <cell r="B1432">
            <v>0</v>
          </cell>
          <cell r="D1432">
            <v>0</v>
          </cell>
          <cell r="E1432">
            <v>0</v>
          </cell>
          <cell r="F1432">
            <v>0</v>
          </cell>
          <cell r="G1432">
            <v>0</v>
          </cell>
          <cell r="N1432">
            <v>0</v>
          </cell>
          <cell r="P1432">
            <v>0</v>
          </cell>
        </row>
        <row r="1433">
          <cell r="B1433">
            <v>0</v>
          </cell>
          <cell r="D1433">
            <v>0</v>
          </cell>
          <cell r="E1433">
            <v>0</v>
          </cell>
          <cell r="F1433">
            <v>0</v>
          </cell>
          <cell r="G1433">
            <v>0</v>
          </cell>
          <cell r="N1433">
            <v>0</v>
          </cell>
          <cell r="P1433">
            <v>0</v>
          </cell>
        </row>
        <row r="1434">
          <cell r="B1434">
            <v>0</v>
          </cell>
          <cell r="D1434">
            <v>0</v>
          </cell>
          <cell r="E1434">
            <v>0</v>
          </cell>
          <cell r="F1434">
            <v>0</v>
          </cell>
          <cell r="G1434">
            <v>0</v>
          </cell>
          <cell r="N1434">
            <v>0</v>
          </cell>
          <cell r="P1434">
            <v>0</v>
          </cell>
        </row>
        <row r="1435">
          <cell r="B1435">
            <v>0</v>
          </cell>
          <cell r="D1435">
            <v>0</v>
          </cell>
          <cell r="E1435">
            <v>0</v>
          </cell>
          <cell r="F1435">
            <v>0</v>
          </cell>
          <cell r="G1435">
            <v>0</v>
          </cell>
          <cell r="N1435">
            <v>0</v>
          </cell>
          <cell r="P1435">
            <v>0</v>
          </cell>
        </row>
        <row r="1436">
          <cell r="B1436">
            <v>0</v>
          </cell>
          <cell r="D1436">
            <v>0</v>
          </cell>
          <cell r="E1436">
            <v>0</v>
          </cell>
          <cell r="F1436">
            <v>0</v>
          </cell>
          <cell r="G1436">
            <v>0</v>
          </cell>
          <cell r="N1436">
            <v>0</v>
          </cell>
          <cell r="P1436">
            <v>0</v>
          </cell>
        </row>
        <row r="1437">
          <cell r="B1437">
            <v>0</v>
          </cell>
          <cell r="D1437">
            <v>0</v>
          </cell>
          <cell r="E1437">
            <v>0</v>
          </cell>
          <cell r="F1437">
            <v>0</v>
          </cell>
          <cell r="G1437">
            <v>0</v>
          </cell>
          <cell r="N1437">
            <v>0</v>
          </cell>
          <cell r="P1437">
            <v>0</v>
          </cell>
        </row>
        <row r="1438">
          <cell r="B1438">
            <v>0</v>
          </cell>
          <cell r="D1438">
            <v>0</v>
          </cell>
          <cell r="E1438">
            <v>0</v>
          </cell>
          <cell r="F1438">
            <v>0</v>
          </cell>
          <cell r="G1438">
            <v>0</v>
          </cell>
          <cell r="N1438">
            <v>0</v>
          </cell>
          <cell r="P1438">
            <v>0</v>
          </cell>
        </row>
        <row r="1439">
          <cell r="B1439">
            <v>0</v>
          </cell>
          <cell r="D1439">
            <v>0</v>
          </cell>
          <cell r="E1439">
            <v>0</v>
          </cell>
          <cell r="F1439">
            <v>0</v>
          </cell>
          <cell r="G1439">
            <v>0</v>
          </cell>
          <cell r="N1439">
            <v>0</v>
          </cell>
          <cell r="P1439">
            <v>0</v>
          </cell>
        </row>
        <row r="1440">
          <cell r="B1440">
            <v>0</v>
          </cell>
          <cell r="D1440">
            <v>0</v>
          </cell>
          <cell r="E1440">
            <v>0</v>
          </cell>
          <cell r="F1440">
            <v>0</v>
          </cell>
          <cell r="G1440">
            <v>0</v>
          </cell>
          <cell r="N1440">
            <v>0</v>
          </cell>
          <cell r="P1440">
            <v>0</v>
          </cell>
        </row>
        <row r="1441">
          <cell r="B1441">
            <v>0</v>
          </cell>
          <cell r="D1441">
            <v>0</v>
          </cell>
          <cell r="E1441">
            <v>0</v>
          </cell>
          <cell r="F1441">
            <v>0</v>
          </cell>
          <cell r="G1441">
            <v>0</v>
          </cell>
          <cell r="N1441">
            <v>0</v>
          </cell>
          <cell r="P1441">
            <v>0</v>
          </cell>
        </row>
        <row r="1442">
          <cell r="B1442">
            <v>0</v>
          </cell>
          <cell r="D1442">
            <v>0</v>
          </cell>
          <cell r="E1442">
            <v>0</v>
          </cell>
          <cell r="F1442">
            <v>0</v>
          </cell>
          <cell r="G1442">
            <v>0</v>
          </cell>
          <cell r="N1442">
            <v>0</v>
          </cell>
          <cell r="P1442">
            <v>0</v>
          </cell>
        </row>
        <row r="1443">
          <cell r="B1443">
            <v>0</v>
          </cell>
          <cell r="D1443">
            <v>0</v>
          </cell>
          <cell r="E1443">
            <v>0</v>
          </cell>
          <cell r="F1443">
            <v>0</v>
          </cell>
          <cell r="G1443">
            <v>0</v>
          </cell>
          <cell r="N1443">
            <v>0</v>
          </cell>
          <cell r="P1443">
            <v>0</v>
          </cell>
        </row>
        <row r="1444">
          <cell r="B1444">
            <v>0</v>
          </cell>
          <cell r="D1444">
            <v>0</v>
          </cell>
          <cell r="E1444">
            <v>0</v>
          </cell>
          <cell r="F1444">
            <v>0</v>
          </cell>
          <cell r="G1444">
            <v>0</v>
          </cell>
          <cell r="N1444">
            <v>0</v>
          </cell>
          <cell r="P1444">
            <v>0</v>
          </cell>
        </row>
        <row r="1445">
          <cell r="B1445">
            <v>0</v>
          </cell>
          <cell r="D1445">
            <v>0</v>
          </cell>
          <cell r="E1445">
            <v>0</v>
          </cell>
          <cell r="F1445">
            <v>0</v>
          </cell>
          <cell r="G1445">
            <v>0</v>
          </cell>
          <cell r="N1445">
            <v>0</v>
          </cell>
          <cell r="P1445">
            <v>0</v>
          </cell>
        </row>
        <row r="1446">
          <cell r="B1446">
            <v>0</v>
          </cell>
          <cell r="D1446">
            <v>0</v>
          </cell>
          <cell r="E1446">
            <v>0</v>
          </cell>
          <cell r="F1446">
            <v>0</v>
          </cell>
          <cell r="G1446">
            <v>0</v>
          </cell>
          <cell r="N1446">
            <v>0</v>
          </cell>
          <cell r="P1446">
            <v>0</v>
          </cell>
        </row>
        <row r="1447">
          <cell r="B1447">
            <v>0</v>
          </cell>
          <cell r="D1447">
            <v>0</v>
          </cell>
          <cell r="E1447">
            <v>0</v>
          </cell>
          <cell r="F1447">
            <v>0</v>
          </cell>
          <cell r="G1447">
            <v>0</v>
          </cell>
          <cell r="N1447">
            <v>0</v>
          </cell>
          <cell r="P1447">
            <v>0</v>
          </cell>
        </row>
        <row r="1448">
          <cell r="B1448">
            <v>0</v>
          </cell>
          <cell r="D1448">
            <v>0</v>
          </cell>
          <cell r="E1448">
            <v>0</v>
          </cell>
          <cell r="F1448">
            <v>0</v>
          </cell>
          <cell r="G1448">
            <v>0</v>
          </cell>
          <cell r="N1448">
            <v>0</v>
          </cell>
          <cell r="P1448">
            <v>0</v>
          </cell>
        </row>
        <row r="1449">
          <cell r="B1449">
            <v>0</v>
          </cell>
          <cell r="D1449">
            <v>0</v>
          </cell>
          <cell r="E1449">
            <v>0</v>
          </cell>
          <cell r="F1449">
            <v>0</v>
          </cell>
          <cell r="G1449">
            <v>0</v>
          </cell>
          <cell r="N1449">
            <v>0</v>
          </cell>
          <cell r="P1449">
            <v>0</v>
          </cell>
        </row>
        <row r="1450">
          <cell r="B1450">
            <v>0</v>
          </cell>
          <cell r="D1450">
            <v>0</v>
          </cell>
          <cell r="E1450">
            <v>0</v>
          </cell>
          <cell r="F1450">
            <v>0</v>
          </cell>
          <cell r="G1450">
            <v>0</v>
          </cell>
          <cell r="N1450">
            <v>0</v>
          </cell>
          <cell r="P1450">
            <v>0</v>
          </cell>
        </row>
        <row r="1451">
          <cell r="B1451">
            <v>0</v>
          </cell>
          <cell r="D1451">
            <v>0</v>
          </cell>
          <cell r="E1451">
            <v>0</v>
          </cell>
          <cell r="F1451">
            <v>0</v>
          </cell>
          <cell r="G1451">
            <v>0</v>
          </cell>
          <cell r="N1451">
            <v>0</v>
          </cell>
          <cell r="P1451">
            <v>0</v>
          </cell>
        </row>
        <row r="1452">
          <cell r="B1452">
            <v>0</v>
          </cell>
          <cell r="D1452">
            <v>0</v>
          </cell>
          <cell r="E1452">
            <v>0</v>
          </cell>
          <cell r="F1452">
            <v>0</v>
          </cell>
          <cell r="G1452">
            <v>0</v>
          </cell>
          <cell r="N1452">
            <v>0</v>
          </cell>
          <cell r="P1452">
            <v>0</v>
          </cell>
        </row>
        <row r="1453">
          <cell r="B1453">
            <v>0</v>
          </cell>
          <cell r="D1453">
            <v>0</v>
          </cell>
          <cell r="E1453">
            <v>0</v>
          </cell>
          <cell r="F1453">
            <v>0</v>
          </cell>
          <cell r="G1453">
            <v>0</v>
          </cell>
          <cell r="N1453">
            <v>0</v>
          </cell>
          <cell r="P1453">
            <v>0</v>
          </cell>
        </row>
        <row r="1454">
          <cell r="B1454">
            <v>0</v>
          </cell>
          <cell r="D1454">
            <v>0</v>
          </cell>
          <cell r="E1454">
            <v>0</v>
          </cell>
          <cell r="F1454">
            <v>0</v>
          </cell>
          <cell r="G1454">
            <v>0</v>
          </cell>
          <cell r="N1454">
            <v>0</v>
          </cell>
          <cell r="P1454">
            <v>0</v>
          </cell>
        </row>
        <row r="1455">
          <cell r="B1455">
            <v>0</v>
          </cell>
          <cell r="D1455">
            <v>0</v>
          </cell>
          <cell r="E1455">
            <v>0</v>
          </cell>
          <cell r="F1455">
            <v>0</v>
          </cell>
          <cell r="G1455">
            <v>0</v>
          </cell>
          <cell r="N1455">
            <v>0</v>
          </cell>
          <cell r="P1455">
            <v>0</v>
          </cell>
        </row>
        <row r="1456">
          <cell r="B1456">
            <v>0</v>
          </cell>
          <cell r="D1456">
            <v>0</v>
          </cell>
          <cell r="E1456">
            <v>0</v>
          </cell>
          <cell r="F1456">
            <v>0</v>
          </cell>
          <cell r="G1456">
            <v>0</v>
          </cell>
          <cell r="N1456">
            <v>0</v>
          </cell>
          <cell r="P1456">
            <v>0</v>
          </cell>
        </row>
        <row r="1457">
          <cell r="B1457">
            <v>0</v>
          </cell>
          <cell r="D1457">
            <v>0</v>
          </cell>
          <cell r="E1457">
            <v>0</v>
          </cell>
          <cell r="F1457">
            <v>0</v>
          </cell>
          <cell r="G1457">
            <v>0</v>
          </cell>
          <cell r="N1457">
            <v>0</v>
          </cell>
          <cell r="P1457">
            <v>0</v>
          </cell>
        </row>
        <row r="1458">
          <cell r="B1458">
            <v>0</v>
          </cell>
          <cell r="D1458">
            <v>0</v>
          </cell>
          <cell r="E1458">
            <v>0</v>
          </cell>
          <cell r="F1458">
            <v>0</v>
          </cell>
          <cell r="G1458">
            <v>0</v>
          </cell>
          <cell r="N1458">
            <v>0</v>
          </cell>
          <cell r="P1458">
            <v>0</v>
          </cell>
        </row>
        <row r="1459">
          <cell r="B1459">
            <v>0</v>
          </cell>
          <cell r="D1459">
            <v>0</v>
          </cell>
          <cell r="E1459">
            <v>0</v>
          </cell>
          <cell r="F1459">
            <v>0</v>
          </cell>
          <cell r="G1459">
            <v>0</v>
          </cell>
          <cell r="N1459">
            <v>0</v>
          </cell>
          <cell r="P1459">
            <v>0</v>
          </cell>
        </row>
        <row r="1460">
          <cell r="B1460">
            <v>0</v>
          </cell>
          <cell r="D1460">
            <v>0</v>
          </cell>
          <cell r="E1460">
            <v>0</v>
          </cell>
          <cell r="F1460">
            <v>0</v>
          </cell>
          <cell r="G1460">
            <v>0</v>
          </cell>
          <cell r="N1460">
            <v>0</v>
          </cell>
          <cell r="P1460">
            <v>0</v>
          </cell>
        </row>
        <row r="1461">
          <cell r="B1461">
            <v>0</v>
          </cell>
          <cell r="D1461">
            <v>0</v>
          </cell>
          <cell r="E1461">
            <v>0</v>
          </cell>
          <cell r="F1461">
            <v>0</v>
          </cell>
          <cell r="G1461">
            <v>0</v>
          </cell>
          <cell r="N1461">
            <v>0</v>
          </cell>
          <cell r="P1461">
            <v>0</v>
          </cell>
        </row>
        <row r="1462">
          <cell r="B1462">
            <v>0</v>
          </cell>
          <cell r="D1462">
            <v>0</v>
          </cell>
          <cell r="E1462">
            <v>0</v>
          </cell>
          <cell r="F1462">
            <v>0</v>
          </cell>
          <cell r="G1462">
            <v>0</v>
          </cell>
          <cell r="N1462">
            <v>0</v>
          </cell>
          <cell r="P1462">
            <v>0</v>
          </cell>
        </row>
        <row r="1463">
          <cell r="B1463">
            <v>0</v>
          </cell>
          <cell r="D1463">
            <v>0</v>
          </cell>
          <cell r="E1463">
            <v>0</v>
          </cell>
          <cell r="F1463">
            <v>0</v>
          </cell>
          <cell r="G1463">
            <v>0</v>
          </cell>
          <cell r="N1463">
            <v>0</v>
          </cell>
          <cell r="P1463">
            <v>0</v>
          </cell>
        </row>
        <row r="1464">
          <cell r="B1464">
            <v>0</v>
          </cell>
          <cell r="D1464">
            <v>0</v>
          </cell>
          <cell r="E1464">
            <v>0</v>
          </cell>
          <cell r="F1464">
            <v>0</v>
          </cell>
          <cell r="G1464">
            <v>0</v>
          </cell>
          <cell r="N1464">
            <v>0</v>
          </cell>
          <cell r="P1464">
            <v>0</v>
          </cell>
        </row>
        <row r="1465">
          <cell r="B1465">
            <v>0</v>
          </cell>
          <cell r="D1465">
            <v>0</v>
          </cell>
          <cell r="E1465">
            <v>0</v>
          </cell>
          <cell r="F1465">
            <v>0</v>
          </cell>
          <cell r="G1465">
            <v>0</v>
          </cell>
          <cell r="N1465">
            <v>0</v>
          </cell>
          <cell r="P1465">
            <v>0</v>
          </cell>
        </row>
        <row r="1466">
          <cell r="B1466">
            <v>0</v>
          </cell>
          <cell r="D1466">
            <v>0</v>
          </cell>
          <cell r="E1466">
            <v>0</v>
          </cell>
          <cell r="F1466">
            <v>0</v>
          </cell>
          <cell r="G1466">
            <v>0</v>
          </cell>
          <cell r="N1466">
            <v>0</v>
          </cell>
          <cell r="P1466">
            <v>0</v>
          </cell>
        </row>
        <row r="1467">
          <cell r="B1467">
            <v>0</v>
          </cell>
          <cell r="D1467">
            <v>0</v>
          </cell>
          <cell r="E1467">
            <v>0</v>
          </cell>
          <cell r="F1467">
            <v>0</v>
          </cell>
          <cell r="G1467">
            <v>0</v>
          </cell>
          <cell r="N1467">
            <v>0</v>
          </cell>
          <cell r="P1467">
            <v>0</v>
          </cell>
        </row>
        <row r="1468">
          <cell r="B1468">
            <v>0</v>
          </cell>
          <cell r="D1468">
            <v>0</v>
          </cell>
          <cell r="E1468">
            <v>0</v>
          </cell>
          <cell r="F1468">
            <v>0</v>
          </cell>
          <cell r="G1468">
            <v>0</v>
          </cell>
          <cell r="N1468">
            <v>0</v>
          </cell>
          <cell r="P1468">
            <v>0</v>
          </cell>
        </row>
        <row r="1469">
          <cell r="B1469">
            <v>0</v>
          </cell>
          <cell r="D1469">
            <v>0</v>
          </cell>
          <cell r="E1469">
            <v>0</v>
          </cell>
          <cell r="F1469">
            <v>0</v>
          </cell>
          <cell r="G1469">
            <v>0</v>
          </cell>
          <cell r="N1469">
            <v>0</v>
          </cell>
          <cell r="P1469">
            <v>0</v>
          </cell>
        </row>
        <row r="1470">
          <cell r="B1470">
            <v>0</v>
          </cell>
          <cell r="D1470">
            <v>0</v>
          </cell>
          <cell r="E1470">
            <v>0</v>
          </cell>
          <cell r="F1470">
            <v>0</v>
          </cell>
          <cell r="G1470">
            <v>0</v>
          </cell>
          <cell r="N1470">
            <v>0</v>
          </cell>
          <cell r="P1470">
            <v>0</v>
          </cell>
        </row>
        <row r="1471">
          <cell r="B1471">
            <v>0</v>
          </cell>
          <cell r="D1471">
            <v>0</v>
          </cell>
          <cell r="E1471">
            <v>0</v>
          </cell>
          <cell r="F1471">
            <v>0</v>
          </cell>
          <cell r="G1471">
            <v>0</v>
          </cell>
          <cell r="N1471">
            <v>0</v>
          </cell>
          <cell r="P1471">
            <v>0</v>
          </cell>
        </row>
        <row r="1472">
          <cell r="B1472">
            <v>0</v>
          </cell>
          <cell r="D1472">
            <v>0</v>
          </cell>
          <cell r="E1472">
            <v>0</v>
          </cell>
          <cell r="F1472">
            <v>0</v>
          </cell>
          <cell r="G1472">
            <v>0</v>
          </cell>
          <cell r="N1472">
            <v>0</v>
          </cell>
          <cell r="P1472">
            <v>0</v>
          </cell>
        </row>
        <row r="1473">
          <cell r="B1473">
            <v>0</v>
          </cell>
          <cell r="D1473">
            <v>0</v>
          </cell>
          <cell r="E1473">
            <v>0</v>
          </cell>
          <cell r="F1473">
            <v>0</v>
          </cell>
          <cell r="G1473">
            <v>0</v>
          </cell>
          <cell r="N1473">
            <v>0</v>
          </cell>
          <cell r="P1473">
            <v>0</v>
          </cell>
        </row>
        <row r="1474">
          <cell r="B1474">
            <v>0</v>
          </cell>
          <cell r="D1474">
            <v>0</v>
          </cell>
          <cell r="E1474">
            <v>0</v>
          </cell>
          <cell r="F1474">
            <v>0</v>
          </cell>
          <cell r="G1474">
            <v>0</v>
          </cell>
          <cell r="N1474">
            <v>0</v>
          </cell>
          <cell r="P1474">
            <v>0</v>
          </cell>
        </row>
        <row r="1475">
          <cell r="B1475">
            <v>0</v>
          </cell>
          <cell r="D1475">
            <v>0</v>
          </cell>
          <cell r="E1475">
            <v>0</v>
          </cell>
          <cell r="F1475">
            <v>0</v>
          </cell>
          <cell r="G1475">
            <v>0</v>
          </cell>
          <cell r="N1475">
            <v>0</v>
          </cell>
          <cell r="P1475">
            <v>0</v>
          </cell>
        </row>
        <row r="1476">
          <cell r="B1476">
            <v>0</v>
          </cell>
          <cell r="D1476">
            <v>0</v>
          </cell>
          <cell r="E1476">
            <v>0</v>
          </cell>
          <cell r="F1476">
            <v>0</v>
          </cell>
          <cell r="G1476">
            <v>0</v>
          </cell>
          <cell r="N1476">
            <v>0</v>
          </cell>
          <cell r="P1476">
            <v>0</v>
          </cell>
        </row>
        <row r="1477">
          <cell r="B1477">
            <v>0</v>
          </cell>
          <cell r="D1477">
            <v>0</v>
          </cell>
          <cell r="E1477">
            <v>0</v>
          </cell>
          <cell r="F1477">
            <v>0</v>
          </cell>
          <cell r="G1477">
            <v>0</v>
          </cell>
          <cell r="N1477">
            <v>0</v>
          </cell>
          <cell r="P1477">
            <v>0</v>
          </cell>
        </row>
        <row r="1478">
          <cell r="B1478">
            <v>0</v>
          </cell>
          <cell r="D1478">
            <v>0</v>
          </cell>
          <cell r="E1478">
            <v>0</v>
          </cell>
          <cell r="F1478">
            <v>0</v>
          </cell>
          <cell r="G1478">
            <v>0</v>
          </cell>
          <cell r="N1478">
            <v>0</v>
          </cell>
          <cell r="P1478">
            <v>0</v>
          </cell>
        </row>
        <row r="1479">
          <cell r="B1479">
            <v>0</v>
          </cell>
          <cell r="D1479">
            <v>0</v>
          </cell>
          <cell r="E1479">
            <v>0</v>
          </cell>
          <cell r="F1479">
            <v>0</v>
          </cell>
          <cell r="G1479">
            <v>0</v>
          </cell>
          <cell r="N1479">
            <v>0</v>
          </cell>
          <cell r="P1479">
            <v>0</v>
          </cell>
        </row>
        <row r="1480">
          <cell r="B1480">
            <v>0</v>
          </cell>
          <cell r="D1480">
            <v>0</v>
          </cell>
          <cell r="E1480">
            <v>0</v>
          </cell>
          <cell r="F1480">
            <v>0</v>
          </cell>
          <cell r="G1480">
            <v>0</v>
          </cell>
          <cell r="N1480">
            <v>0</v>
          </cell>
          <cell r="P1480">
            <v>0</v>
          </cell>
        </row>
        <row r="1481">
          <cell r="B1481">
            <v>0</v>
          </cell>
          <cell r="D1481">
            <v>0</v>
          </cell>
          <cell r="E1481">
            <v>0</v>
          </cell>
          <cell r="F1481">
            <v>0</v>
          </cell>
          <cell r="G1481">
            <v>0</v>
          </cell>
          <cell r="N1481">
            <v>0</v>
          </cell>
          <cell r="P1481">
            <v>0</v>
          </cell>
        </row>
        <row r="1482">
          <cell r="B1482">
            <v>0</v>
          </cell>
          <cell r="D1482">
            <v>0</v>
          </cell>
          <cell r="E1482">
            <v>0</v>
          </cell>
          <cell r="F1482">
            <v>0</v>
          </cell>
          <cell r="G1482">
            <v>0</v>
          </cell>
          <cell r="N1482">
            <v>0</v>
          </cell>
          <cell r="P1482">
            <v>0</v>
          </cell>
        </row>
        <row r="1483">
          <cell r="B1483">
            <v>0</v>
          </cell>
          <cell r="D1483">
            <v>0</v>
          </cell>
          <cell r="E1483">
            <v>0</v>
          </cell>
          <cell r="F1483">
            <v>0</v>
          </cell>
          <cell r="G1483">
            <v>0</v>
          </cell>
          <cell r="N1483">
            <v>0</v>
          </cell>
          <cell r="P1483">
            <v>0</v>
          </cell>
        </row>
        <row r="1484">
          <cell r="B1484">
            <v>0</v>
          </cell>
          <cell r="D1484">
            <v>0</v>
          </cell>
          <cell r="E1484">
            <v>0</v>
          </cell>
          <cell r="F1484">
            <v>0</v>
          </cell>
          <cell r="G1484">
            <v>0</v>
          </cell>
          <cell r="N1484">
            <v>0</v>
          </cell>
          <cell r="P1484">
            <v>0</v>
          </cell>
        </row>
        <row r="1485">
          <cell r="B1485">
            <v>0</v>
          </cell>
          <cell r="D1485">
            <v>0</v>
          </cell>
          <cell r="E1485">
            <v>0</v>
          </cell>
          <cell r="F1485">
            <v>0</v>
          </cell>
          <cell r="G1485">
            <v>0</v>
          </cell>
          <cell r="N1485">
            <v>0</v>
          </cell>
          <cell r="P1485">
            <v>0</v>
          </cell>
        </row>
        <row r="1486">
          <cell r="B1486">
            <v>0</v>
          </cell>
          <cell r="D1486">
            <v>0</v>
          </cell>
          <cell r="E1486">
            <v>0</v>
          </cell>
          <cell r="F1486">
            <v>0</v>
          </cell>
          <cell r="G1486">
            <v>0</v>
          </cell>
          <cell r="N1486">
            <v>0</v>
          </cell>
          <cell r="P1486">
            <v>0</v>
          </cell>
        </row>
        <row r="1487">
          <cell r="B1487">
            <v>0</v>
          </cell>
          <cell r="D1487">
            <v>0</v>
          </cell>
          <cell r="E1487">
            <v>0</v>
          </cell>
          <cell r="F1487">
            <v>0</v>
          </cell>
          <cell r="G1487">
            <v>0</v>
          </cell>
          <cell r="N1487">
            <v>0</v>
          </cell>
          <cell r="P1487">
            <v>0</v>
          </cell>
        </row>
        <row r="1488">
          <cell r="B1488">
            <v>0</v>
          </cell>
          <cell r="D1488">
            <v>0</v>
          </cell>
          <cell r="E1488">
            <v>0</v>
          </cell>
          <cell r="F1488">
            <v>0</v>
          </cell>
          <cell r="G1488">
            <v>0</v>
          </cell>
          <cell r="N1488">
            <v>0</v>
          </cell>
          <cell r="P1488">
            <v>0</v>
          </cell>
        </row>
        <row r="1489">
          <cell r="B1489">
            <v>0</v>
          </cell>
          <cell r="D1489">
            <v>0</v>
          </cell>
          <cell r="E1489">
            <v>0</v>
          </cell>
          <cell r="F1489">
            <v>0</v>
          </cell>
          <cell r="G1489">
            <v>0</v>
          </cell>
          <cell r="N1489">
            <v>0</v>
          </cell>
          <cell r="P1489">
            <v>0</v>
          </cell>
        </row>
        <row r="1490">
          <cell r="B1490">
            <v>0</v>
          </cell>
          <cell r="D1490">
            <v>0</v>
          </cell>
          <cell r="E1490">
            <v>0</v>
          </cell>
          <cell r="F1490">
            <v>0</v>
          </cell>
          <cell r="G1490">
            <v>0</v>
          </cell>
          <cell r="N1490">
            <v>0</v>
          </cell>
          <cell r="P1490">
            <v>0</v>
          </cell>
        </row>
        <row r="1491">
          <cell r="B1491">
            <v>0</v>
          </cell>
          <cell r="D1491">
            <v>0</v>
          </cell>
          <cell r="E1491">
            <v>0</v>
          </cell>
          <cell r="F1491">
            <v>0</v>
          </cell>
          <cell r="G1491">
            <v>0</v>
          </cell>
          <cell r="N1491">
            <v>0</v>
          </cell>
          <cell r="P1491">
            <v>0</v>
          </cell>
        </row>
        <row r="1492">
          <cell r="B1492">
            <v>0</v>
          </cell>
          <cell r="D1492">
            <v>0</v>
          </cell>
          <cell r="E1492">
            <v>0</v>
          </cell>
          <cell r="F1492">
            <v>0</v>
          </cell>
          <cell r="G1492">
            <v>0</v>
          </cell>
          <cell r="N1492">
            <v>0</v>
          </cell>
          <cell r="P1492">
            <v>0</v>
          </cell>
        </row>
        <row r="1493">
          <cell r="B1493">
            <v>0</v>
          </cell>
          <cell r="D1493">
            <v>0</v>
          </cell>
          <cell r="E1493">
            <v>0</v>
          </cell>
          <cell r="F1493">
            <v>0</v>
          </cell>
          <cell r="G1493">
            <v>0</v>
          </cell>
          <cell r="N1493">
            <v>0</v>
          </cell>
          <cell r="P1493">
            <v>0</v>
          </cell>
        </row>
        <row r="1494">
          <cell r="B1494">
            <v>0</v>
          </cell>
          <cell r="D1494">
            <v>0</v>
          </cell>
          <cell r="E1494">
            <v>0</v>
          </cell>
          <cell r="F1494">
            <v>0</v>
          </cell>
          <cell r="G1494">
            <v>0</v>
          </cell>
          <cell r="N1494">
            <v>0</v>
          </cell>
          <cell r="P1494">
            <v>0</v>
          </cell>
        </row>
        <row r="1495">
          <cell r="B1495">
            <v>0</v>
          </cell>
          <cell r="D1495">
            <v>0</v>
          </cell>
          <cell r="E1495">
            <v>0</v>
          </cell>
          <cell r="F1495">
            <v>0</v>
          </cell>
          <cell r="G1495">
            <v>0</v>
          </cell>
          <cell r="N1495">
            <v>0</v>
          </cell>
          <cell r="P1495">
            <v>0</v>
          </cell>
        </row>
        <row r="1496">
          <cell r="B1496">
            <v>0</v>
          </cell>
          <cell r="D1496">
            <v>0</v>
          </cell>
          <cell r="E1496">
            <v>0</v>
          </cell>
          <cell r="F1496">
            <v>0</v>
          </cell>
          <cell r="G1496">
            <v>0</v>
          </cell>
          <cell r="N1496">
            <v>0</v>
          </cell>
          <cell r="P1496">
            <v>0</v>
          </cell>
        </row>
        <row r="1497">
          <cell r="B1497">
            <v>0</v>
          </cell>
          <cell r="D1497">
            <v>0</v>
          </cell>
          <cell r="E1497">
            <v>0</v>
          </cell>
          <cell r="F1497">
            <v>0</v>
          </cell>
          <cell r="G1497">
            <v>0</v>
          </cell>
          <cell r="N1497">
            <v>0</v>
          </cell>
          <cell r="P1497">
            <v>0</v>
          </cell>
        </row>
        <row r="1498">
          <cell r="B1498">
            <v>0</v>
          </cell>
          <cell r="D1498">
            <v>0</v>
          </cell>
          <cell r="E1498">
            <v>0</v>
          </cell>
          <cell r="F1498">
            <v>0</v>
          </cell>
          <cell r="G1498">
            <v>0</v>
          </cell>
          <cell r="N1498">
            <v>0</v>
          </cell>
          <cell r="P1498">
            <v>0</v>
          </cell>
        </row>
        <row r="1499">
          <cell r="B1499">
            <v>0</v>
          </cell>
          <cell r="D1499">
            <v>0</v>
          </cell>
          <cell r="E1499">
            <v>0</v>
          </cell>
          <cell r="F1499">
            <v>0</v>
          </cell>
          <cell r="G1499">
            <v>0</v>
          </cell>
          <cell r="N1499">
            <v>0</v>
          </cell>
          <cell r="P1499">
            <v>0</v>
          </cell>
        </row>
        <row r="1500">
          <cell r="B1500">
            <v>0</v>
          </cell>
          <cell r="D1500">
            <v>0</v>
          </cell>
          <cell r="E1500">
            <v>0</v>
          </cell>
          <cell r="F1500">
            <v>0</v>
          </cell>
          <cell r="G1500">
            <v>0</v>
          </cell>
          <cell r="N1500">
            <v>0</v>
          </cell>
          <cell r="P1500">
            <v>0</v>
          </cell>
        </row>
        <row r="1501">
          <cell r="B1501">
            <v>0</v>
          </cell>
          <cell r="D1501">
            <v>0</v>
          </cell>
          <cell r="E1501">
            <v>0</v>
          </cell>
          <cell r="F1501">
            <v>0</v>
          </cell>
          <cell r="G1501">
            <v>0</v>
          </cell>
          <cell r="N1501">
            <v>0</v>
          </cell>
          <cell r="P1501">
            <v>0</v>
          </cell>
        </row>
        <row r="1502">
          <cell r="B1502">
            <v>0</v>
          </cell>
          <cell r="D1502">
            <v>0</v>
          </cell>
          <cell r="E1502">
            <v>0</v>
          </cell>
          <cell r="F1502">
            <v>0</v>
          </cell>
          <cell r="G1502">
            <v>0</v>
          </cell>
          <cell r="N1502">
            <v>0</v>
          </cell>
          <cell r="P1502">
            <v>0</v>
          </cell>
        </row>
        <row r="1503">
          <cell r="B1503">
            <v>0</v>
          </cell>
          <cell r="D1503">
            <v>0</v>
          </cell>
          <cell r="E1503">
            <v>0</v>
          </cell>
          <cell r="F1503">
            <v>0</v>
          </cell>
          <cell r="G1503">
            <v>0</v>
          </cell>
          <cell r="N1503">
            <v>0</v>
          </cell>
          <cell r="P1503">
            <v>0</v>
          </cell>
        </row>
        <row r="1504">
          <cell r="B1504">
            <v>0</v>
          </cell>
          <cell r="D1504">
            <v>0</v>
          </cell>
          <cell r="E1504">
            <v>0</v>
          </cell>
          <cell r="F1504">
            <v>0</v>
          </cell>
          <cell r="G1504">
            <v>0</v>
          </cell>
          <cell r="N1504">
            <v>0</v>
          </cell>
          <cell r="P1504">
            <v>0</v>
          </cell>
        </row>
        <row r="1505">
          <cell r="B1505">
            <v>0</v>
          </cell>
          <cell r="D1505">
            <v>0</v>
          </cell>
          <cell r="E1505">
            <v>0</v>
          </cell>
          <cell r="F1505">
            <v>0</v>
          </cell>
          <cell r="G1505">
            <v>0</v>
          </cell>
          <cell r="N1505">
            <v>0</v>
          </cell>
          <cell r="P1505">
            <v>0</v>
          </cell>
        </row>
        <row r="1506">
          <cell r="B1506">
            <v>0</v>
          </cell>
          <cell r="D1506">
            <v>0</v>
          </cell>
          <cell r="E1506">
            <v>0</v>
          </cell>
          <cell r="F1506">
            <v>0</v>
          </cell>
          <cell r="G1506">
            <v>0</v>
          </cell>
          <cell r="N1506">
            <v>0</v>
          </cell>
          <cell r="P1506">
            <v>0</v>
          </cell>
        </row>
        <row r="1507">
          <cell r="B1507">
            <v>0</v>
          </cell>
          <cell r="D1507">
            <v>0</v>
          </cell>
          <cell r="E1507">
            <v>0</v>
          </cell>
          <cell r="F1507">
            <v>0</v>
          </cell>
          <cell r="G1507">
            <v>0</v>
          </cell>
          <cell r="N1507">
            <v>0</v>
          </cell>
          <cell r="P1507">
            <v>0</v>
          </cell>
        </row>
        <row r="1508">
          <cell r="B1508">
            <v>0</v>
          </cell>
          <cell r="D1508">
            <v>0</v>
          </cell>
          <cell r="E1508">
            <v>0</v>
          </cell>
          <cell r="F1508">
            <v>0</v>
          </cell>
          <cell r="G1508">
            <v>0</v>
          </cell>
          <cell r="N1508">
            <v>0</v>
          </cell>
          <cell r="P1508">
            <v>0</v>
          </cell>
        </row>
        <row r="1509">
          <cell r="B1509">
            <v>0</v>
          </cell>
          <cell r="D1509">
            <v>0</v>
          </cell>
          <cell r="E1509">
            <v>0</v>
          </cell>
          <cell r="F1509">
            <v>0</v>
          </cell>
          <cell r="G1509">
            <v>0</v>
          </cell>
          <cell r="N1509">
            <v>0</v>
          </cell>
          <cell r="P1509">
            <v>0</v>
          </cell>
        </row>
        <row r="1510">
          <cell r="B1510">
            <v>0</v>
          </cell>
          <cell r="D1510">
            <v>0</v>
          </cell>
          <cell r="E1510">
            <v>0</v>
          </cell>
          <cell r="F1510">
            <v>0</v>
          </cell>
          <cell r="G1510">
            <v>0</v>
          </cell>
          <cell r="N1510">
            <v>0</v>
          </cell>
          <cell r="P1510">
            <v>0</v>
          </cell>
        </row>
        <row r="1511">
          <cell r="B1511">
            <v>0</v>
          </cell>
          <cell r="D1511">
            <v>0</v>
          </cell>
          <cell r="E1511">
            <v>0</v>
          </cell>
          <cell r="F1511">
            <v>0</v>
          </cell>
          <cell r="G1511">
            <v>0</v>
          </cell>
          <cell r="N1511">
            <v>0</v>
          </cell>
          <cell r="P1511">
            <v>0</v>
          </cell>
        </row>
        <row r="1512">
          <cell r="B1512">
            <v>0</v>
          </cell>
          <cell r="D1512">
            <v>0</v>
          </cell>
          <cell r="E1512">
            <v>0</v>
          </cell>
          <cell r="F1512">
            <v>0</v>
          </cell>
          <cell r="G1512">
            <v>0</v>
          </cell>
          <cell r="N1512">
            <v>0</v>
          </cell>
          <cell r="P1512">
            <v>0</v>
          </cell>
        </row>
        <row r="1513">
          <cell r="B1513">
            <v>0</v>
          </cell>
          <cell r="D1513">
            <v>0</v>
          </cell>
          <cell r="E1513">
            <v>0</v>
          </cell>
          <cell r="F1513">
            <v>0</v>
          </cell>
          <cell r="G1513">
            <v>0</v>
          </cell>
          <cell r="N1513">
            <v>0</v>
          </cell>
          <cell r="P1513">
            <v>0</v>
          </cell>
        </row>
        <row r="1514">
          <cell r="B1514">
            <v>0</v>
          </cell>
          <cell r="D1514">
            <v>0</v>
          </cell>
          <cell r="E1514">
            <v>0</v>
          </cell>
          <cell r="F1514">
            <v>0</v>
          </cell>
          <cell r="G1514">
            <v>0</v>
          </cell>
          <cell r="N1514">
            <v>0</v>
          </cell>
          <cell r="P1514">
            <v>0</v>
          </cell>
        </row>
        <row r="1515">
          <cell r="B1515">
            <v>0</v>
          </cell>
          <cell r="D1515">
            <v>0</v>
          </cell>
          <cell r="E1515">
            <v>0</v>
          </cell>
          <cell r="F1515">
            <v>0</v>
          </cell>
          <cell r="G1515">
            <v>0</v>
          </cell>
          <cell r="N1515">
            <v>0</v>
          </cell>
          <cell r="P1515">
            <v>0</v>
          </cell>
        </row>
        <row r="1516">
          <cell r="B1516">
            <v>0</v>
          </cell>
          <cell r="D1516">
            <v>0</v>
          </cell>
          <cell r="E1516">
            <v>0</v>
          </cell>
          <cell r="F1516">
            <v>0</v>
          </cell>
          <cell r="G1516">
            <v>0</v>
          </cell>
          <cell r="N1516">
            <v>0</v>
          </cell>
          <cell r="P1516">
            <v>0</v>
          </cell>
        </row>
        <row r="1517">
          <cell r="B1517">
            <v>0</v>
          </cell>
          <cell r="D1517">
            <v>0</v>
          </cell>
          <cell r="E1517">
            <v>0</v>
          </cell>
          <cell r="F1517">
            <v>0</v>
          </cell>
          <cell r="G1517">
            <v>0</v>
          </cell>
          <cell r="N1517">
            <v>0</v>
          </cell>
          <cell r="P1517">
            <v>0</v>
          </cell>
        </row>
        <row r="1518">
          <cell r="B1518">
            <v>0</v>
          </cell>
          <cell r="D1518">
            <v>0</v>
          </cell>
          <cell r="E1518">
            <v>0</v>
          </cell>
          <cell r="F1518">
            <v>0</v>
          </cell>
          <cell r="G1518">
            <v>0</v>
          </cell>
          <cell r="N1518">
            <v>0</v>
          </cell>
          <cell r="P1518">
            <v>0</v>
          </cell>
        </row>
        <row r="1519">
          <cell r="B1519">
            <v>0</v>
          </cell>
          <cell r="D1519">
            <v>0</v>
          </cell>
          <cell r="E1519">
            <v>0</v>
          </cell>
          <cell r="F1519">
            <v>0</v>
          </cell>
          <cell r="G1519">
            <v>0</v>
          </cell>
          <cell r="N1519">
            <v>0</v>
          </cell>
          <cell r="P1519">
            <v>0</v>
          </cell>
        </row>
        <row r="1520">
          <cell r="B1520">
            <v>0</v>
          </cell>
          <cell r="D1520">
            <v>0</v>
          </cell>
          <cell r="E1520">
            <v>0</v>
          </cell>
          <cell r="F1520">
            <v>0</v>
          </cell>
          <cell r="G1520">
            <v>0</v>
          </cell>
          <cell r="N1520">
            <v>0</v>
          </cell>
          <cell r="P1520">
            <v>0</v>
          </cell>
        </row>
        <row r="1521">
          <cell r="B1521">
            <v>0</v>
          </cell>
          <cell r="D1521">
            <v>0</v>
          </cell>
          <cell r="E1521">
            <v>0</v>
          </cell>
          <cell r="F1521">
            <v>0</v>
          </cell>
          <cell r="G1521">
            <v>0</v>
          </cell>
          <cell r="N1521">
            <v>0</v>
          </cell>
          <cell r="P1521">
            <v>0</v>
          </cell>
        </row>
        <row r="1522">
          <cell r="B1522">
            <v>0</v>
          </cell>
          <cell r="D1522">
            <v>0</v>
          </cell>
          <cell r="E1522">
            <v>0</v>
          </cell>
          <cell r="F1522">
            <v>0</v>
          </cell>
          <cell r="G1522">
            <v>0</v>
          </cell>
          <cell r="N1522">
            <v>0</v>
          </cell>
          <cell r="P1522">
            <v>0</v>
          </cell>
        </row>
        <row r="1523">
          <cell r="B1523">
            <v>0</v>
          </cell>
          <cell r="D1523">
            <v>0</v>
          </cell>
          <cell r="E1523">
            <v>0</v>
          </cell>
          <cell r="F1523">
            <v>0</v>
          </cell>
          <cell r="G1523">
            <v>0</v>
          </cell>
          <cell r="N1523">
            <v>0</v>
          </cell>
          <cell r="P1523">
            <v>0</v>
          </cell>
        </row>
        <row r="1524">
          <cell r="B1524">
            <v>0</v>
          </cell>
          <cell r="D1524">
            <v>0</v>
          </cell>
          <cell r="E1524">
            <v>0</v>
          </cell>
          <cell r="F1524">
            <v>0</v>
          </cell>
          <cell r="G1524">
            <v>0</v>
          </cell>
          <cell r="N1524">
            <v>0</v>
          </cell>
          <cell r="P1524">
            <v>0</v>
          </cell>
        </row>
        <row r="1525">
          <cell r="B1525">
            <v>0</v>
          </cell>
          <cell r="D1525">
            <v>0</v>
          </cell>
          <cell r="E1525">
            <v>0</v>
          </cell>
          <cell r="F1525">
            <v>0</v>
          </cell>
          <cell r="G1525">
            <v>0</v>
          </cell>
          <cell r="N1525">
            <v>0</v>
          </cell>
          <cell r="P1525">
            <v>0</v>
          </cell>
        </row>
        <row r="1526">
          <cell r="B1526">
            <v>0</v>
          </cell>
          <cell r="D1526">
            <v>0</v>
          </cell>
          <cell r="E1526">
            <v>0</v>
          </cell>
          <cell r="F1526">
            <v>0</v>
          </cell>
          <cell r="G1526">
            <v>0</v>
          </cell>
          <cell r="N1526">
            <v>0</v>
          </cell>
          <cell r="P1526">
            <v>0</v>
          </cell>
        </row>
        <row r="1527">
          <cell r="B1527">
            <v>0</v>
          </cell>
          <cell r="D1527">
            <v>0</v>
          </cell>
          <cell r="E1527">
            <v>0</v>
          </cell>
          <cell r="F1527">
            <v>0</v>
          </cell>
          <cell r="G1527">
            <v>0</v>
          </cell>
          <cell r="N1527">
            <v>0</v>
          </cell>
          <cell r="P1527">
            <v>0</v>
          </cell>
        </row>
        <row r="1528">
          <cell r="B1528">
            <v>0</v>
          </cell>
          <cell r="D1528">
            <v>0</v>
          </cell>
          <cell r="E1528">
            <v>0</v>
          </cell>
          <cell r="F1528">
            <v>0</v>
          </cell>
          <cell r="G1528">
            <v>0</v>
          </cell>
          <cell r="N1528">
            <v>0</v>
          </cell>
          <cell r="P1528">
            <v>0</v>
          </cell>
        </row>
        <row r="1529">
          <cell r="B1529">
            <v>0</v>
          </cell>
          <cell r="D1529">
            <v>0</v>
          </cell>
          <cell r="E1529">
            <v>0</v>
          </cell>
          <cell r="F1529">
            <v>0</v>
          </cell>
          <cell r="G1529">
            <v>0</v>
          </cell>
          <cell r="N1529">
            <v>0</v>
          </cell>
          <cell r="P1529">
            <v>0</v>
          </cell>
        </row>
        <row r="1530">
          <cell r="B1530">
            <v>0</v>
          </cell>
          <cell r="D1530">
            <v>0</v>
          </cell>
          <cell r="E1530">
            <v>0</v>
          </cell>
          <cell r="F1530">
            <v>0</v>
          </cell>
          <cell r="G1530">
            <v>0</v>
          </cell>
          <cell r="N1530">
            <v>0</v>
          </cell>
          <cell r="P1530">
            <v>0</v>
          </cell>
        </row>
        <row r="1531">
          <cell r="B1531">
            <v>0</v>
          </cell>
          <cell r="D1531">
            <v>0</v>
          </cell>
          <cell r="E1531">
            <v>0</v>
          </cell>
          <cell r="F1531">
            <v>0</v>
          </cell>
          <cell r="G1531">
            <v>0</v>
          </cell>
          <cell r="N1531">
            <v>0</v>
          </cell>
          <cell r="P1531">
            <v>0</v>
          </cell>
        </row>
        <row r="1532">
          <cell r="B1532">
            <v>0</v>
          </cell>
          <cell r="D1532">
            <v>0</v>
          </cell>
          <cell r="E1532">
            <v>0</v>
          </cell>
          <cell r="F1532">
            <v>0</v>
          </cell>
          <cell r="G1532">
            <v>0</v>
          </cell>
          <cell r="N1532">
            <v>0</v>
          </cell>
          <cell r="P1532">
            <v>0</v>
          </cell>
        </row>
        <row r="1533">
          <cell r="B1533">
            <v>0</v>
          </cell>
          <cell r="D1533">
            <v>0</v>
          </cell>
          <cell r="E1533">
            <v>0</v>
          </cell>
          <cell r="F1533">
            <v>0</v>
          </cell>
          <cell r="G1533">
            <v>0</v>
          </cell>
          <cell r="N1533">
            <v>0</v>
          </cell>
          <cell r="P1533">
            <v>0</v>
          </cell>
        </row>
        <row r="1534">
          <cell r="B1534">
            <v>0</v>
          </cell>
          <cell r="D1534">
            <v>0</v>
          </cell>
          <cell r="E1534">
            <v>0</v>
          </cell>
          <cell r="F1534">
            <v>0</v>
          </cell>
          <cell r="G1534">
            <v>0</v>
          </cell>
          <cell r="N1534">
            <v>0</v>
          </cell>
          <cell r="P1534">
            <v>0</v>
          </cell>
        </row>
        <row r="1535">
          <cell r="B1535">
            <v>0</v>
          </cell>
          <cell r="D1535">
            <v>0</v>
          </cell>
          <cell r="E1535">
            <v>0</v>
          </cell>
          <cell r="F1535">
            <v>0</v>
          </cell>
          <cell r="G1535">
            <v>0</v>
          </cell>
          <cell r="N1535">
            <v>0</v>
          </cell>
          <cell r="P1535">
            <v>0</v>
          </cell>
        </row>
        <row r="1536">
          <cell r="B1536">
            <v>0</v>
          </cell>
          <cell r="D1536">
            <v>0</v>
          </cell>
          <cell r="E1536">
            <v>0</v>
          </cell>
          <cell r="F1536">
            <v>0</v>
          </cell>
          <cell r="G1536">
            <v>0</v>
          </cell>
          <cell r="N1536">
            <v>0</v>
          </cell>
          <cell r="P1536">
            <v>0</v>
          </cell>
        </row>
        <row r="1537">
          <cell r="B1537">
            <v>0</v>
          </cell>
          <cell r="D1537">
            <v>0</v>
          </cell>
          <cell r="E1537">
            <v>0</v>
          </cell>
          <cell r="F1537">
            <v>0</v>
          </cell>
          <cell r="G1537">
            <v>0</v>
          </cell>
          <cell r="N1537">
            <v>0</v>
          </cell>
          <cell r="P1537">
            <v>0</v>
          </cell>
        </row>
        <row r="1538">
          <cell r="B1538">
            <v>0</v>
          </cell>
          <cell r="D1538">
            <v>0</v>
          </cell>
          <cell r="E1538">
            <v>0</v>
          </cell>
          <cell r="F1538">
            <v>0</v>
          </cell>
          <cell r="G1538">
            <v>0</v>
          </cell>
          <cell r="N1538">
            <v>0</v>
          </cell>
          <cell r="P1538">
            <v>0</v>
          </cell>
        </row>
        <row r="1539">
          <cell r="B1539">
            <v>0</v>
          </cell>
          <cell r="D1539">
            <v>0</v>
          </cell>
          <cell r="E1539">
            <v>0</v>
          </cell>
          <cell r="F1539">
            <v>0</v>
          </cell>
          <cell r="G1539">
            <v>0</v>
          </cell>
          <cell r="N1539">
            <v>0</v>
          </cell>
          <cell r="P1539">
            <v>0</v>
          </cell>
        </row>
        <row r="1540">
          <cell r="B1540">
            <v>0</v>
          </cell>
          <cell r="D1540">
            <v>0</v>
          </cell>
          <cell r="E1540">
            <v>0</v>
          </cell>
          <cell r="F1540">
            <v>0</v>
          </cell>
          <cell r="G1540">
            <v>0</v>
          </cell>
          <cell r="N1540">
            <v>0</v>
          </cell>
          <cell r="P1540">
            <v>0</v>
          </cell>
        </row>
        <row r="1541">
          <cell r="B1541">
            <v>0</v>
          </cell>
          <cell r="D1541">
            <v>0</v>
          </cell>
          <cell r="E1541">
            <v>0</v>
          </cell>
          <cell r="F1541">
            <v>0</v>
          </cell>
          <cell r="G1541">
            <v>0</v>
          </cell>
          <cell r="N1541">
            <v>0</v>
          </cell>
          <cell r="P1541">
            <v>0</v>
          </cell>
        </row>
        <row r="1542">
          <cell r="B1542">
            <v>0</v>
          </cell>
          <cell r="D1542">
            <v>0</v>
          </cell>
          <cell r="E1542">
            <v>0</v>
          </cell>
          <cell r="F1542">
            <v>0</v>
          </cell>
          <cell r="G1542">
            <v>0</v>
          </cell>
          <cell r="N1542">
            <v>0</v>
          </cell>
          <cell r="P1542">
            <v>0</v>
          </cell>
        </row>
        <row r="1543">
          <cell r="B1543">
            <v>0</v>
          </cell>
          <cell r="D1543">
            <v>0</v>
          </cell>
          <cell r="E1543">
            <v>0</v>
          </cell>
          <cell r="F1543">
            <v>0</v>
          </cell>
          <cell r="G1543">
            <v>0</v>
          </cell>
          <cell r="N1543">
            <v>0</v>
          </cell>
          <cell r="P1543">
            <v>0</v>
          </cell>
        </row>
        <row r="1544">
          <cell r="B1544">
            <v>0</v>
          </cell>
          <cell r="D1544">
            <v>0</v>
          </cell>
          <cell r="E1544">
            <v>0</v>
          </cell>
          <cell r="F1544">
            <v>0</v>
          </cell>
          <cell r="G1544">
            <v>0</v>
          </cell>
          <cell r="N1544">
            <v>0</v>
          </cell>
          <cell r="P1544">
            <v>0</v>
          </cell>
        </row>
        <row r="1545">
          <cell r="B1545">
            <v>0</v>
          </cell>
          <cell r="D1545">
            <v>0</v>
          </cell>
          <cell r="E1545">
            <v>0</v>
          </cell>
          <cell r="F1545">
            <v>0</v>
          </cell>
          <cell r="G1545">
            <v>0</v>
          </cell>
          <cell r="N1545">
            <v>0</v>
          </cell>
          <cell r="P1545">
            <v>0</v>
          </cell>
        </row>
        <row r="1546">
          <cell r="B1546">
            <v>0</v>
          </cell>
          <cell r="D1546">
            <v>0</v>
          </cell>
          <cell r="E1546">
            <v>0</v>
          </cell>
          <cell r="F1546">
            <v>0</v>
          </cell>
          <cell r="G1546">
            <v>0</v>
          </cell>
          <cell r="N1546">
            <v>0</v>
          </cell>
          <cell r="P1546">
            <v>0</v>
          </cell>
        </row>
        <row r="1547">
          <cell r="B1547">
            <v>0</v>
          </cell>
          <cell r="D1547">
            <v>0</v>
          </cell>
          <cell r="E1547">
            <v>0</v>
          </cell>
          <cell r="F1547">
            <v>0</v>
          </cell>
          <cell r="G1547">
            <v>0</v>
          </cell>
          <cell r="N1547">
            <v>0</v>
          </cell>
          <cell r="P1547">
            <v>0</v>
          </cell>
        </row>
        <row r="1548">
          <cell r="B1548">
            <v>0</v>
          </cell>
          <cell r="D1548">
            <v>0</v>
          </cell>
          <cell r="E1548">
            <v>0</v>
          </cell>
          <cell r="F1548">
            <v>0</v>
          </cell>
          <cell r="G1548">
            <v>0</v>
          </cell>
          <cell r="N1548">
            <v>0</v>
          </cell>
          <cell r="P1548">
            <v>0</v>
          </cell>
        </row>
        <row r="1549">
          <cell r="B1549">
            <v>0</v>
          </cell>
          <cell r="D1549">
            <v>0</v>
          </cell>
          <cell r="E1549">
            <v>0</v>
          </cell>
          <cell r="F1549">
            <v>0</v>
          </cell>
          <cell r="G1549">
            <v>0</v>
          </cell>
          <cell r="N1549">
            <v>0</v>
          </cell>
          <cell r="P1549">
            <v>0</v>
          </cell>
        </row>
        <row r="1550">
          <cell r="B1550">
            <v>0</v>
          </cell>
          <cell r="D1550">
            <v>0</v>
          </cell>
          <cell r="E1550">
            <v>0</v>
          </cell>
          <cell r="F1550">
            <v>0</v>
          </cell>
          <cell r="G1550">
            <v>0</v>
          </cell>
          <cell r="N1550">
            <v>0</v>
          </cell>
          <cell r="P1550">
            <v>0</v>
          </cell>
        </row>
        <row r="1551">
          <cell r="B1551">
            <v>0</v>
          </cell>
          <cell r="D1551">
            <v>0</v>
          </cell>
          <cell r="E1551">
            <v>0</v>
          </cell>
          <cell r="F1551">
            <v>0</v>
          </cell>
          <cell r="G1551">
            <v>0</v>
          </cell>
          <cell r="N1551">
            <v>0</v>
          </cell>
          <cell r="P1551">
            <v>0</v>
          </cell>
        </row>
        <row r="1552">
          <cell r="B1552">
            <v>0</v>
          </cell>
          <cell r="D1552">
            <v>0</v>
          </cell>
          <cell r="E1552">
            <v>0</v>
          </cell>
          <cell r="F1552">
            <v>0</v>
          </cell>
          <cell r="G1552">
            <v>0</v>
          </cell>
          <cell r="N1552">
            <v>0</v>
          </cell>
          <cell r="P1552">
            <v>0</v>
          </cell>
        </row>
        <row r="1553">
          <cell r="B1553">
            <v>0</v>
          </cell>
          <cell r="D1553">
            <v>0</v>
          </cell>
          <cell r="E1553">
            <v>0</v>
          </cell>
          <cell r="F1553">
            <v>0</v>
          </cell>
          <cell r="G1553">
            <v>0</v>
          </cell>
          <cell r="N1553">
            <v>0</v>
          </cell>
          <cell r="P1553">
            <v>0</v>
          </cell>
        </row>
        <row r="1554">
          <cell r="B1554">
            <v>0</v>
          </cell>
          <cell r="D1554">
            <v>0</v>
          </cell>
          <cell r="E1554">
            <v>0</v>
          </cell>
          <cell r="F1554">
            <v>0</v>
          </cell>
          <cell r="G1554">
            <v>0</v>
          </cell>
          <cell r="N1554">
            <v>0</v>
          </cell>
          <cell r="P1554">
            <v>0</v>
          </cell>
        </row>
        <row r="1555">
          <cell r="B1555">
            <v>0</v>
          </cell>
          <cell r="D1555">
            <v>0</v>
          </cell>
          <cell r="E1555">
            <v>0</v>
          </cell>
          <cell r="F1555">
            <v>0</v>
          </cell>
          <cell r="G1555">
            <v>0</v>
          </cell>
          <cell r="N1555">
            <v>0</v>
          </cell>
          <cell r="P1555">
            <v>0</v>
          </cell>
        </row>
        <row r="1556">
          <cell r="B1556">
            <v>0</v>
          </cell>
          <cell r="D1556">
            <v>0</v>
          </cell>
          <cell r="E1556">
            <v>0</v>
          </cell>
          <cell r="F1556">
            <v>0</v>
          </cell>
          <cell r="G1556">
            <v>0</v>
          </cell>
          <cell r="N1556">
            <v>0</v>
          </cell>
          <cell r="P1556">
            <v>0</v>
          </cell>
        </row>
        <row r="1557">
          <cell r="B1557">
            <v>0</v>
          </cell>
          <cell r="D1557">
            <v>0</v>
          </cell>
          <cell r="E1557">
            <v>0</v>
          </cell>
          <cell r="F1557">
            <v>0</v>
          </cell>
          <cell r="G1557">
            <v>0</v>
          </cell>
          <cell r="N1557">
            <v>0</v>
          </cell>
          <cell r="P1557">
            <v>0</v>
          </cell>
        </row>
        <row r="1558">
          <cell r="B1558">
            <v>0</v>
          </cell>
          <cell r="D1558">
            <v>0</v>
          </cell>
          <cell r="E1558">
            <v>0</v>
          </cell>
          <cell r="F1558">
            <v>0</v>
          </cell>
          <cell r="G1558">
            <v>0</v>
          </cell>
          <cell r="N1558">
            <v>0</v>
          </cell>
          <cell r="P1558">
            <v>0</v>
          </cell>
        </row>
        <row r="1559">
          <cell r="B1559">
            <v>0</v>
          </cell>
          <cell r="D1559">
            <v>0</v>
          </cell>
          <cell r="E1559">
            <v>0</v>
          </cell>
          <cell r="F1559">
            <v>0</v>
          </cell>
          <cell r="G1559">
            <v>0</v>
          </cell>
          <cell r="N1559">
            <v>0</v>
          </cell>
          <cell r="P1559">
            <v>0</v>
          </cell>
        </row>
        <row r="1560">
          <cell r="B1560">
            <v>0</v>
          </cell>
          <cell r="D1560">
            <v>0</v>
          </cell>
          <cell r="E1560">
            <v>0</v>
          </cell>
          <cell r="F1560">
            <v>0</v>
          </cell>
          <cell r="G1560">
            <v>0</v>
          </cell>
          <cell r="N1560">
            <v>0</v>
          </cell>
          <cell r="P1560">
            <v>0</v>
          </cell>
        </row>
        <row r="1561">
          <cell r="B1561">
            <v>0</v>
          </cell>
          <cell r="D1561">
            <v>0</v>
          </cell>
          <cell r="E1561">
            <v>0</v>
          </cell>
          <cell r="F1561">
            <v>0</v>
          </cell>
          <cell r="G1561">
            <v>0</v>
          </cell>
          <cell r="N1561">
            <v>0</v>
          </cell>
          <cell r="P1561">
            <v>0</v>
          </cell>
        </row>
        <row r="1562">
          <cell r="B1562">
            <v>0</v>
          </cell>
          <cell r="D1562">
            <v>0</v>
          </cell>
          <cell r="E1562">
            <v>0</v>
          </cell>
          <cell r="F1562">
            <v>0</v>
          </cell>
          <cell r="G1562">
            <v>0</v>
          </cell>
          <cell r="N1562">
            <v>0</v>
          </cell>
          <cell r="P1562">
            <v>0</v>
          </cell>
        </row>
        <row r="1563">
          <cell r="B1563">
            <v>0</v>
          </cell>
          <cell r="D1563">
            <v>0</v>
          </cell>
          <cell r="E1563">
            <v>0</v>
          </cell>
          <cell r="F1563">
            <v>0</v>
          </cell>
          <cell r="G1563">
            <v>0</v>
          </cell>
          <cell r="N1563">
            <v>0</v>
          </cell>
          <cell r="P1563">
            <v>0</v>
          </cell>
        </row>
        <row r="1564">
          <cell r="B1564">
            <v>0</v>
          </cell>
          <cell r="D1564">
            <v>0</v>
          </cell>
          <cell r="E1564">
            <v>0</v>
          </cell>
          <cell r="F1564">
            <v>0</v>
          </cell>
          <cell r="G1564">
            <v>0</v>
          </cell>
          <cell r="N1564">
            <v>0</v>
          </cell>
          <cell r="P1564">
            <v>0</v>
          </cell>
        </row>
        <row r="1565">
          <cell r="B1565">
            <v>0</v>
          </cell>
          <cell r="D1565">
            <v>0</v>
          </cell>
          <cell r="E1565">
            <v>0</v>
          </cell>
          <cell r="F1565">
            <v>0</v>
          </cell>
          <cell r="G1565">
            <v>0</v>
          </cell>
          <cell r="N1565">
            <v>0</v>
          </cell>
          <cell r="P1565">
            <v>0</v>
          </cell>
        </row>
        <row r="1566">
          <cell r="B1566">
            <v>0</v>
          </cell>
          <cell r="D1566">
            <v>0</v>
          </cell>
          <cell r="E1566">
            <v>0</v>
          </cell>
          <cell r="F1566">
            <v>0</v>
          </cell>
          <cell r="G1566">
            <v>0</v>
          </cell>
          <cell r="N1566">
            <v>0</v>
          </cell>
          <cell r="P1566">
            <v>0</v>
          </cell>
        </row>
        <row r="1567">
          <cell r="B1567">
            <v>0</v>
          </cell>
          <cell r="D1567">
            <v>0</v>
          </cell>
          <cell r="E1567">
            <v>0</v>
          </cell>
          <cell r="F1567">
            <v>0</v>
          </cell>
          <cell r="G1567">
            <v>0</v>
          </cell>
          <cell r="N1567">
            <v>0</v>
          </cell>
          <cell r="P1567">
            <v>0</v>
          </cell>
        </row>
        <row r="1568">
          <cell r="B1568">
            <v>0</v>
          </cell>
          <cell r="D1568">
            <v>0</v>
          </cell>
          <cell r="E1568">
            <v>0</v>
          </cell>
          <cell r="F1568">
            <v>0</v>
          </cell>
          <cell r="G1568">
            <v>0</v>
          </cell>
          <cell r="N1568">
            <v>0</v>
          </cell>
          <cell r="P1568">
            <v>0</v>
          </cell>
        </row>
        <row r="1569">
          <cell r="B1569">
            <v>0</v>
          </cell>
          <cell r="D1569">
            <v>0</v>
          </cell>
          <cell r="E1569">
            <v>0</v>
          </cell>
          <cell r="F1569">
            <v>0</v>
          </cell>
          <cell r="G1569">
            <v>0</v>
          </cell>
          <cell r="N1569">
            <v>0</v>
          </cell>
          <cell r="P1569">
            <v>0</v>
          </cell>
        </row>
        <row r="1570">
          <cell r="B1570">
            <v>0</v>
          </cell>
          <cell r="D1570">
            <v>0</v>
          </cell>
          <cell r="E1570">
            <v>0</v>
          </cell>
          <cell r="F1570">
            <v>0</v>
          </cell>
          <cell r="G1570">
            <v>0</v>
          </cell>
          <cell r="N1570">
            <v>0</v>
          </cell>
          <cell r="P1570">
            <v>0</v>
          </cell>
        </row>
        <row r="1571">
          <cell r="B1571">
            <v>0</v>
          </cell>
          <cell r="D1571">
            <v>0</v>
          </cell>
          <cell r="E1571">
            <v>0</v>
          </cell>
          <cell r="F1571">
            <v>0</v>
          </cell>
          <cell r="G1571">
            <v>0</v>
          </cell>
          <cell r="N1571">
            <v>0</v>
          </cell>
          <cell r="P1571">
            <v>0</v>
          </cell>
        </row>
        <row r="1572">
          <cell r="B1572">
            <v>0</v>
          </cell>
          <cell r="D1572">
            <v>0</v>
          </cell>
          <cell r="E1572">
            <v>0</v>
          </cell>
          <cell r="F1572">
            <v>0</v>
          </cell>
          <cell r="G1572">
            <v>0</v>
          </cell>
          <cell r="N1572">
            <v>0</v>
          </cell>
          <cell r="P1572">
            <v>0</v>
          </cell>
        </row>
        <row r="1573">
          <cell r="B1573">
            <v>0</v>
          </cell>
          <cell r="D1573">
            <v>0</v>
          </cell>
          <cell r="E1573">
            <v>0</v>
          </cell>
          <cell r="F1573">
            <v>0</v>
          </cell>
          <cell r="G1573">
            <v>0</v>
          </cell>
          <cell r="N1573">
            <v>0</v>
          </cell>
          <cell r="P1573">
            <v>0</v>
          </cell>
        </row>
        <row r="1574">
          <cell r="B1574">
            <v>0</v>
          </cell>
          <cell r="D1574">
            <v>0</v>
          </cell>
          <cell r="E1574">
            <v>0</v>
          </cell>
          <cell r="F1574">
            <v>0</v>
          </cell>
          <cell r="G1574">
            <v>0</v>
          </cell>
          <cell r="N1574">
            <v>0</v>
          </cell>
          <cell r="P1574">
            <v>0</v>
          </cell>
        </row>
        <row r="1575">
          <cell r="B1575">
            <v>0</v>
          </cell>
          <cell r="D1575">
            <v>0</v>
          </cell>
          <cell r="E1575">
            <v>0</v>
          </cell>
          <cell r="F1575">
            <v>0</v>
          </cell>
          <cell r="G1575">
            <v>0</v>
          </cell>
          <cell r="N1575">
            <v>0</v>
          </cell>
          <cell r="P1575">
            <v>0</v>
          </cell>
        </row>
        <row r="1576">
          <cell r="B1576">
            <v>0</v>
          </cell>
          <cell r="D1576">
            <v>0</v>
          </cell>
          <cell r="E1576">
            <v>0</v>
          </cell>
          <cell r="F1576">
            <v>0</v>
          </cell>
          <cell r="G1576">
            <v>0</v>
          </cell>
          <cell r="N1576">
            <v>0</v>
          </cell>
          <cell r="P1576">
            <v>0</v>
          </cell>
        </row>
        <row r="1577">
          <cell r="B1577">
            <v>0</v>
          </cell>
          <cell r="D1577">
            <v>0</v>
          </cell>
          <cell r="E1577">
            <v>0</v>
          </cell>
          <cell r="F1577">
            <v>0</v>
          </cell>
          <cell r="G1577">
            <v>0</v>
          </cell>
          <cell r="N1577">
            <v>0</v>
          </cell>
          <cell r="P1577">
            <v>0</v>
          </cell>
        </row>
        <row r="1578">
          <cell r="B1578">
            <v>0</v>
          </cell>
          <cell r="D1578">
            <v>0</v>
          </cell>
          <cell r="E1578">
            <v>0</v>
          </cell>
          <cell r="F1578">
            <v>0</v>
          </cell>
          <cell r="G1578">
            <v>0</v>
          </cell>
          <cell r="N1578">
            <v>0</v>
          </cell>
          <cell r="P1578">
            <v>0</v>
          </cell>
        </row>
        <row r="1579">
          <cell r="B1579">
            <v>0</v>
          </cell>
          <cell r="D1579">
            <v>0</v>
          </cell>
          <cell r="E1579">
            <v>0</v>
          </cell>
          <cell r="F1579">
            <v>0</v>
          </cell>
          <cell r="G1579">
            <v>0</v>
          </cell>
          <cell r="N1579">
            <v>0</v>
          </cell>
          <cell r="P1579">
            <v>0</v>
          </cell>
        </row>
        <row r="1580">
          <cell r="B1580">
            <v>0</v>
          </cell>
          <cell r="D1580">
            <v>0</v>
          </cell>
          <cell r="E1580">
            <v>0</v>
          </cell>
          <cell r="F1580">
            <v>0</v>
          </cell>
          <cell r="G1580">
            <v>0</v>
          </cell>
          <cell r="N1580">
            <v>0</v>
          </cell>
          <cell r="P1580">
            <v>0</v>
          </cell>
        </row>
        <row r="1581">
          <cell r="B1581">
            <v>0</v>
          </cell>
          <cell r="D1581">
            <v>0</v>
          </cell>
          <cell r="E1581">
            <v>0</v>
          </cell>
          <cell r="F1581">
            <v>0</v>
          </cell>
          <cell r="G1581">
            <v>0</v>
          </cell>
          <cell r="N1581">
            <v>0</v>
          </cell>
          <cell r="P1581">
            <v>0</v>
          </cell>
        </row>
        <row r="1582">
          <cell r="B1582">
            <v>0</v>
          </cell>
          <cell r="D1582">
            <v>0</v>
          </cell>
          <cell r="E1582">
            <v>0</v>
          </cell>
          <cell r="F1582">
            <v>0</v>
          </cell>
          <cell r="G1582">
            <v>0</v>
          </cell>
          <cell r="N1582">
            <v>0</v>
          </cell>
          <cell r="P1582">
            <v>0</v>
          </cell>
        </row>
        <row r="1583">
          <cell r="B1583">
            <v>0</v>
          </cell>
          <cell r="D1583">
            <v>0</v>
          </cell>
          <cell r="E1583">
            <v>0</v>
          </cell>
          <cell r="F1583">
            <v>0</v>
          </cell>
          <cell r="G1583">
            <v>0</v>
          </cell>
          <cell r="N1583">
            <v>0</v>
          </cell>
          <cell r="P1583">
            <v>0</v>
          </cell>
        </row>
        <row r="1584">
          <cell r="B1584">
            <v>0</v>
          </cell>
          <cell r="D1584">
            <v>0</v>
          </cell>
          <cell r="E1584">
            <v>0</v>
          </cell>
          <cell r="F1584">
            <v>0</v>
          </cell>
          <cell r="G1584">
            <v>0</v>
          </cell>
          <cell r="N1584">
            <v>0</v>
          </cell>
          <cell r="P1584">
            <v>0</v>
          </cell>
        </row>
        <row r="1585">
          <cell r="B1585">
            <v>0</v>
          </cell>
          <cell r="D1585">
            <v>0</v>
          </cell>
          <cell r="E1585">
            <v>0</v>
          </cell>
          <cell r="F1585">
            <v>0</v>
          </cell>
          <cell r="G1585">
            <v>0</v>
          </cell>
          <cell r="N1585">
            <v>0</v>
          </cell>
          <cell r="P1585">
            <v>0</v>
          </cell>
        </row>
        <row r="1586">
          <cell r="B1586">
            <v>0</v>
          </cell>
          <cell r="D1586">
            <v>0</v>
          </cell>
          <cell r="E1586">
            <v>0</v>
          </cell>
          <cell r="F1586">
            <v>0</v>
          </cell>
          <cell r="G1586">
            <v>0</v>
          </cell>
          <cell r="N1586">
            <v>0</v>
          </cell>
          <cell r="P1586">
            <v>0</v>
          </cell>
        </row>
        <row r="1587">
          <cell r="B1587">
            <v>0</v>
          </cell>
          <cell r="D1587">
            <v>0</v>
          </cell>
          <cell r="E1587">
            <v>0</v>
          </cell>
          <cell r="F1587">
            <v>0</v>
          </cell>
          <cell r="G1587">
            <v>0</v>
          </cell>
          <cell r="N1587">
            <v>0</v>
          </cell>
          <cell r="P1587">
            <v>0</v>
          </cell>
        </row>
        <row r="1588">
          <cell r="B1588">
            <v>0</v>
          </cell>
          <cell r="D1588">
            <v>0</v>
          </cell>
          <cell r="E1588">
            <v>0</v>
          </cell>
          <cell r="F1588">
            <v>0</v>
          </cell>
          <cell r="G1588">
            <v>0</v>
          </cell>
          <cell r="N1588">
            <v>0</v>
          </cell>
          <cell r="P1588">
            <v>0</v>
          </cell>
        </row>
        <row r="1589">
          <cell r="B1589">
            <v>0</v>
          </cell>
          <cell r="D1589">
            <v>0</v>
          </cell>
          <cell r="E1589">
            <v>0</v>
          </cell>
          <cell r="F1589">
            <v>0</v>
          </cell>
          <cell r="G1589">
            <v>0</v>
          </cell>
          <cell r="N1589">
            <v>0</v>
          </cell>
          <cell r="P1589">
            <v>0</v>
          </cell>
        </row>
        <row r="1590">
          <cell r="B1590">
            <v>0</v>
          </cell>
          <cell r="D1590">
            <v>0</v>
          </cell>
          <cell r="E1590">
            <v>0</v>
          </cell>
          <cell r="F1590">
            <v>0</v>
          </cell>
          <cell r="G1590">
            <v>0</v>
          </cell>
          <cell r="N1590">
            <v>0</v>
          </cell>
          <cell r="P1590">
            <v>0</v>
          </cell>
        </row>
        <row r="1591">
          <cell r="B1591">
            <v>0</v>
          </cell>
          <cell r="D1591">
            <v>0</v>
          </cell>
          <cell r="E1591">
            <v>0</v>
          </cell>
          <cell r="F1591">
            <v>0</v>
          </cell>
          <cell r="G1591">
            <v>0</v>
          </cell>
          <cell r="N1591">
            <v>0</v>
          </cell>
          <cell r="P1591">
            <v>0</v>
          </cell>
        </row>
        <row r="1592">
          <cell r="B1592">
            <v>0</v>
          </cell>
          <cell r="D1592">
            <v>0</v>
          </cell>
          <cell r="E1592">
            <v>0</v>
          </cell>
          <cell r="F1592">
            <v>0</v>
          </cell>
          <cell r="G1592">
            <v>0</v>
          </cell>
          <cell r="N1592">
            <v>0</v>
          </cell>
          <cell r="P1592">
            <v>0</v>
          </cell>
        </row>
        <row r="1593">
          <cell r="B1593">
            <v>0</v>
          </cell>
          <cell r="D1593">
            <v>0</v>
          </cell>
          <cell r="E1593">
            <v>0</v>
          </cell>
          <cell r="F1593">
            <v>0</v>
          </cell>
          <cell r="G1593">
            <v>0</v>
          </cell>
          <cell r="N1593">
            <v>0</v>
          </cell>
          <cell r="P1593">
            <v>0</v>
          </cell>
        </row>
        <row r="1594">
          <cell r="B1594">
            <v>0</v>
          </cell>
          <cell r="D1594">
            <v>0</v>
          </cell>
          <cell r="E1594">
            <v>0</v>
          </cell>
          <cell r="F1594">
            <v>0</v>
          </cell>
          <cell r="G1594">
            <v>0</v>
          </cell>
          <cell r="N1594">
            <v>0</v>
          </cell>
          <cell r="P1594">
            <v>0</v>
          </cell>
        </row>
        <row r="1595">
          <cell r="B1595">
            <v>0</v>
          </cell>
          <cell r="D1595">
            <v>0</v>
          </cell>
          <cell r="E1595">
            <v>0</v>
          </cell>
          <cell r="F1595">
            <v>0</v>
          </cell>
          <cell r="G1595">
            <v>0</v>
          </cell>
          <cell r="N1595">
            <v>0</v>
          </cell>
          <cell r="P1595">
            <v>0</v>
          </cell>
        </row>
        <row r="1596">
          <cell r="B1596">
            <v>0</v>
          </cell>
          <cell r="D1596">
            <v>0</v>
          </cell>
          <cell r="E1596">
            <v>0</v>
          </cell>
          <cell r="F1596">
            <v>0</v>
          </cell>
          <cell r="G1596">
            <v>0</v>
          </cell>
          <cell r="N1596">
            <v>0</v>
          </cell>
          <cell r="P1596">
            <v>0</v>
          </cell>
        </row>
        <row r="1597">
          <cell r="B1597">
            <v>0</v>
          </cell>
          <cell r="D1597">
            <v>0</v>
          </cell>
          <cell r="E1597">
            <v>0</v>
          </cell>
          <cell r="F1597">
            <v>0</v>
          </cell>
          <cell r="G1597">
            <v>0</v>
          </cell>
          <cell r="N1597">
            <v>0</v>
          </cell>
          <cell r="P1597">
            <v>0</v>
          </cell>
        </row>
        <row r="1598">
          <cell r="B1598">
            <v>0</v>
          </cell>
          <cell r="D1598">
            <v>0</v>
          </cell>
          <cell r="E1598">
            <v>0</v>
          </cell>
          <cell r="F1598">
            <v>0</v>
          </cell>
          <cell r="G1598">
            <v>0</v>
          </cell>
          <cell r="N1598">
            <v>0</v>
          </cell>
          <cell r="P1598">
            <v>0</v>
          </cell>
        </row>
        <row r="1599">
          <cell r="B1599">
            <v>0</v>
          </cell>
          <cell r="D1599">
            <v>0</v>
          </cell>
          <cell r="E1599">
            <v>0</v>
          </cell>
          <cell r="F1599">
            <v>0</v>
          </cell>
          <cell r="G1599">
            <v>0</v>
          </cell>
          <cell r="N1599">
            <v>0</v>
          </cell>
          <cell r="P1599">
            <v>0</v>
          </cell>
        </row>
        <row r="1600">
          <cell r="B1600">
            <v>0</v>
          </cell>
          <cell r="D1600">
            <v>0</v>
          </cell>
          <cell r="E1600">
            <v>0</v>
          </cell>
          <cell r="F1600">
            <v>0</v>
          </cell>
          <cell r="G1600">
            <v>0</v>
          </cell>
          <cell r="N1600">
            <v>0</v>
          </cell>
          <cell r="P1600">
            <v>0</v>
          </cell>
        </row>
        <row r="1601">
          <cell r="B1601">
            <v>0</v>
          </cell>
          <cell r="D1601">
            <v>0</v>
          </cell>
          <cell r="E1601">
            <v>0</v>
          </cell>
          <cell r="F1601">
            <v>0</v>
          </cell>
          <cell r="G1601">
            <v>0</v>
          </cell>
          <cell r="N1601">
            <v>0</v>
          </cell>
          <cell r="P1601">
            <v>0</v>
          </cell>
        </row>
        <row r="1602">
          <cell r="B1602">
            <v>0</v>
          </cell>
          <cell r="D1602">
            <v>0</v>
          </cell>
          <cell r="E1602">
            <v>0</v>
          </cell>
          <cell r="F1602">
            <v>0</v>
          </cell>
          <cell r="G1602">
            <v>0</v>
          </cell>
          <cell r="N1602">
            <v>0</v>
          </cell>
          <cell r="P1602">
            <v>0</v>
          </cell>
        </row>
        <row r="1603">
          <cell r="B1603">
            <v>0</v>
          </cell>
          <cell r="D1603">
            <v>0</v>
          </cell>
          <cell r="E1603">
            <v>0</v>
          </cell>
          <cell r="F1603">
            <v>0</v>
          </cell>
          <cell r="G1603">
            <v>0</v>
          </cell>
          <cell r="N1603">
            <v>0</v>
          </cell>
          <cell r="P1603">
            <v>0</v>
          </cell>
        </row>
        <row r="1604">
          <cell r="B1604">
            <v>0</v>
          </cell>
          <cell r="D1604">
            <v>0</v>
          </cell>
          <cell r="E1604">
            <v>0</v>
          </cell>
          <cell r="F1604">
            <v>0</v>
          </cell>
          <cell r="G1604">
            <v>0</v>
          </cell>
          <cell r="N1604">
            <v>0</v>
          </cell>
          <cell r="P1604">
            <v>0</v>
          </cell>
        </row>
        <row r="1605">
          <cell r="B1605">
            <v>0</v>
          </cell>
          <cell r="D1605">
            <v>0</v>
          </cell>
          <cell r="E1605">
            <v>0</v>
          </cell>
          <cell r="F1605">
            <v>0</v>
          </cell>
          <cell r="G1605">
            <v>0</v>
          </cell>
          <cell r="N1605">
            <v>0</v>
          </cell>
          <cell r="P1605">
            <v>0</v>
          </cell>
        </row>
        <row r="1606">
          <cell r="B1606">
            <v>0</v>
          </cell>
          <cell r="D1606">
            <v>0</v>
          </cell>
          <cell r="E1606">
            <v>0</v>
          </cell>
          <cell r="F1606">
            <v>0</v>
          </cell>
          <cell r="G1606">
            <v>0</v>
          </cell>
          <cell r="N1606">
            <v>0</v>
          </cell>
          <cell r="P1606">
            <v>0</v>
          </cell>
        </row>
        <row r="1607">
          <cell r="B1607">
            <v>0</v>
          </cell>
          <cell r="D1607">
            <v>0</v>
          </cell>
          <cell r="E1607">
            <v>0</v>
          </cell>
          <cell r="F1607">
            <v>0</v>
          </cell>
          <cell r="G1607">
            <v>0</v>
          </cell>
          <cell r="N1607">
            <v>0</v>
          </cell>
          <cell r="P1607">
            <v>0</v>
          </cell>
        </row>
        <row r="1608">
          <cell r="B1608">
            <v>0</v>
          </cell>
          <cell r="D1608">
            <v>0</v>
          </cell>
          <cell r="E1608">
            <v>0</v>
          </cell>
          <cell r="F1608">
            <v>0</v>
          </cell>
          <cell r="G1608">
            <v>0</v>
          </cell>
          <cell r="N1608">
            <v>0</v>
          </cell>
          <cell r="P1608">
            <v>0</v>
          </cell>
        </row>
        <row r="1609">
          <cell r="B1609">
            <v>0</v>
          </cell>
          <cell r="D1609">
            <v>0</v>
          </cell>
          <cell r="E1609">
            <v>0</v>
          </cell>
          <cell r="F1609">
            <v>0</v>
          </cell>
          <cell r="G1609">
            <v>0</v>
          </cell>
          <cell r="N1609">
            <v>0</v>
          </cell>
          <cell r="P1609">
            <v>0</v>
          </cell>
        </row>
        <row r="1610">
          <cell r="B1610">
            <v>0</v>
          </cell>
          <cell r="D1610">
            <v>0</v>
          </cell>
          <cell r="E1610">
            <v>0</v>
          </cell>
          <cell r="F1610">
            <v>0</v>
          </cell>
          <cell r="G1610">
            <v>0</v>
          </cell>
          <cell r="N1610">
            <v>0</v>
          </cell>
          <cell r="P1610">
            <v>0</v>
          </cell>
        </row>
        <row r="1611">
          <cell r="B1611">
            <v>0</v>
          </cell>
          <cell r="D1611">
            <v>0</v>
          </cell>
          <cell r="E1611">
            <v>0</v>
          </cell>
          <cell r="F1611">
            <v>0</v>
          </cell>
          <cell r="G1611">
            <v>0</v>
          </cell>
          <cell r="N1611">
            <v>0</v>
          </cell>
          <cell r="P1611">
            <v>0</v>
          </cell>
        </row>
        <row r="1612">
          <cell r="B1612">
            <v>0</v>
          </cell>
          <cell r="D1612">
            <v>0</v>
          </cell>
          <cell r="E1612">
            <v>0</v>
          </cell>
          <cell r="F1612">
            <v>0</v>
          </cell>
          <cell r="G1612">
            <v>0</v>
          </cell>
          <cell r="N1612">
            <v>0</v>
          </cell>
          <cell r="P1612">
            <v>0</v>
          </cell>
        </row>
        <row r="1613">
          <cell r="B1613">
            <v>0</v>
          </cell>
          <cell r="D1613">
            <v>0</v>
          </cell>
          <cell r="E1613">
            <v>0</v>
          </cell>
          <cell r="F1613">
            <v>0</v>
          </cell>
          <cell r="G1613">
            <v>0</v>
          </cell>
          <cell r="N1613">
            <v>0</v>
          </cell>
          <cell r="P1613">
            <v>0</v>
          </cell>
        </row>
        <row r="1614">
          <cell r="B1614">
            <v>0</v>
          </cell>
          <cell r="D1614">
            <v>0</v>
          </cell>
          <cell r="E1614">
            <v>0</v>
          </cell>
          <cell r="F1614">
            <v>0</v>
          </cell>
          <cell r="G1614">
            <v>0</v>
          </cell>
          <cell r="N1614">
            <v>0</v>
          </cell>
          <cell r="P1614">
            <v>0</v>
          </cell>
        </row>
        <row r="1615">
          <cell r="B1615">
            <v>0</v>
          </cell>
          <cell r="D1615">
            <v>0</v>
          </cell>
          <cell r="E1615">
            <v>0</v>
          </cell>
          <cell r="F1615">
            <v>0</v>
          </cell>
          <cell r="G1615">
            <v>0</v>
          </cell>
          <cell r="N1615">
            <v>0</v>
          </cell>
          <cell r="P1615">
            <v>0</v>
          </cell>
        </row>
        <row r="1616">
          <cell r="B1616">
            <v>0</v>
          </cell>
          <cell r="D1616">
            <v>0</v>
          </cell>
          <cell r="E1616">
            <v>0</v>
          </cell>
          <cell r="F1616">
            <v>0</v>
          </cell>
          <cell r="G1616">
            <v>0</v>
          </cell>
          <cell r="N1616">
            <v>0</v>
          </cell>
          <cell r="P1616">
            <v>0</v>
          </cell>
        </row>
        <row r="1617">
          <cell r="B1617">
            <v>0</v>
          </cell>
          <cell r="D1617">
            <v>0</v>
          </cell>
          <cell r="E1617">
            <v>0</v>
          </cell>
          <cell r="F1617">
            <v>0</v>
          </cell>
          <cell r="G1617">
            <v>0</v>
          </cell>
          <cell r="N1617">
            <v>0</v>
          </cell>
          <cell r="P1617">
            <v>0</v>
          </cell>
        </row>
        <row r="1618">
          <cell r="B1618">
            <v>0</v>
          </cell>
          <cell r="D1618">
            <v>0</v>
          </cell>
          <cell r="E1618">
            <v>0</v>
          </cell>
          <cell r="F1618">
            <v>0</v>
          </cell>
          <cell r="G1618">
            <v>0</v>
          </cell>
          <cell r="N1618">
            <v>0</v>
          </cell>
          <cell r="P1618">
            <v>0</v>
          </cell>
        </row>
        <row r="1619">
          <cell r="B1619">
            <v>0</v>
          </cell>
          <cell r="D1619">
            <v>0</v>
          </cell>
          <cell r="E1619">
            <v>0</v>
          </cell>
          <cell r="F1619">
            <v>0</v>
          </cell>
          <cell r="G1619">
            <v>0</v>
          </cell>
          <cell r="N1619">
            <v>0</v>
          </cell>
          <cell r="P1619">
            <v>0</v>
          </cell>
        </row>
        <row r="1620">
          <cell r="B1620">
            <v>0</v>
          </cell>
          <cell r="D1620">
            <v>0</v>
          </cell>
          <cell r="E1620">
            <v>0</v>
          </cell>
          <cell r="F1620">
            <v>0</v>
          </cell>
          <cell r="G1620">
            <v>0</v>
          </cell>
          <cell r="N1620">
            <v>0</v>
          </cell>
          <cell r="P1620">
            <v>0</v>
          </cell>
        </row>
        <row r="1621">
          <cell r="B1621">
            <v>0</v>
          </cell>
          <cell r="D1621">
            <v>0</v>
          </cell>
          <cell r="E1621">
            <v>0</v>
          </cell>
          <cell r="F1621">
            <v>0</v>
          </cell>
          <cell r="G1621">
            <v>0</v>
          </cell>
          <cell r="N1621">
            <v>0</v>
          </cell>
          <cell r="P1621">
            <v>0</v>
          </cell>
        </row>
        <row r="1622">
          <cell r="B1622">
            <v>0</v>
          </cell>
          <cell r="D1622">
            <v>0</v>
          </cell>
          <cell r="E1622">
            <v>0</v>
          </cell>
          <cell r="F1622">
            <v>0</v>
          </cell>
          <cell r="G1622">
            <v>0</v>
          </cell>
          <cell r="N1622">
            <v>0</v>
          </cell>
          <cell r="P1622">
            <v>0</v>
          </cell>
        </row>
        <row r="1623">
          <cell r="B1623">
            <v>0</v>
          </cell>
          <cell r="D1623">
            <v>0</v>
          </cell>
          <cell r="E1623">
            <v>0</v>
          </cell>
          <cell r="F1623">
            <v>0</v>
          </cell>
          <cell r="G1623">
            <v>0</v>
          </cell>
          <cell r="N1623">
            <v>0</v>
          </cell>
          <cell r="P1623">
            <v>0</v>
          </cell>
        </row>
        <row r="1624">
          <cell r="B1624">
            <v>0</v>
          </cell>
          <cell r="D1624">
            <v>0</v>
          </cell>
          <cell r="E1624">
            <v>0</v>
          </cell>
          <cell r="F1624">
            <v>0</v>
          </cell>
          <cell r="G1624">
            <v>0</v>
          </cell>
          <cell r="N1624">
            <v>0</v>
          </cell>
          <cell r="P1624">
            <v>0</v>
          </cell>
        </row>
        <row r="1625">
          <cell r="B1625">
            <v>0</v>
          </cell>
          <cell r="D1625">
            <v>0</v>
          </cell>
          <cell r="E1625">
            <v>0</v>
          </cell>
          <cell r="F1625">
            <v>0</v>
          </cell>
          <cell r="G1625">
            <v>0</v>
          </cell>
          <cell r="N1625">
            <v>0</v>
          </cell>
          <cell r="P1625">
            <v>0</v>
          </cell>
        </row>
        <row r="1626">
          <cell r="B1626">
            <v>0</v>
          </cell>
          <cell r="D1626">
            <v>0</v>
          </cell>
          <cell r="E1626">
            <v>0</v>
          </cell>
          <cell r="F1626">
            <v>0</v>
          </cell>
          <cell r="G1626">
            <v>0</v>
          </cell>
          <cell r="N1626">
            <v>0</v>
          </cell>
          <cell r="P1626">
            <v>0</v>
          </cell>
        </row>
        <row r="1627">
          <cell r="B1627">
            <v>0</v>
          </cell>
          <cell r="D1627">
            <v>0</v>
          </cell>
          <cell r="E1627">
            <v>0</v>
          </cell>
          <cell r="F1627">
            <v>0</v>
          </cell>
          <cell r="G1627">
            <v>0</v>
          </cell>
          <cell r="N1627">
            <v>0</v>
          </cell>
          <cell r="P1627">
            <v>0</v>
          </cell>
        </row>
        <row r="1628">
          <cell r="B1628">
            <v>0</v>
          </cell>
          <cell r="D1628">
            <v>0</v>
          </cell>
          <cell r="E1628">
            <v>0</v>
          </cell>
          <cell r="F1628">
            <v>0</v>
          </cell>
          <cell r="G1628">
            <v>0</v>
          </cell>
          <cell r="N1628">
            <v>0</v>
          </cell>
          <cell r="P1628">
            <v>0</v>
          </cell>
        </row>
        <row r="1629">
          <cell r="B1629">
            <v>0</v>
          </cell>
          <cell r="D1629">
            <v>0</v>
          </cell>
          <cell r="E1629">
            <v>0</v>
          </cell>
          <cell r="F1629">
            <v>0</v>
          </cell>
          <cell r="G1629">
            <v>0</v>
          </cell>
          <cell r="N1629">
            <v>0</v>
          </cell>
          <cell r="P1629">
            <v>0</v>
          </cell>
        </row>
        <row r="1630">
          <cell r="B1630">
            <v>0</v>
          </cell>
          <cell r="D1630">
            <v>0</v>
          </cell>
          <cell r="E1630">
            <v>0</v>
          </cell>
          <cell r="F1630">
            <v>0</v>
          </cell>
          <cell r="G1630">
            <v>0</v>
          </cell>
          <cell r="N1630">
            <v>0</v>
          </cell>
          <cell r="P1630">
            <v>0</v>
          </cell>
        </row>
        <row r="1631">
          <cell r="B1631">
            <v>0</v>
          </cell>
          <cell r="D1631">
            <v>0</v>
          </cell>
          <cell r="E1631">
            <v>0</v>
          </cell>
          <cell r="F1631">
            <v>0</v>
          </cell>
          <cell r="G1631">
            <v>0</v>
          </cell>
          <cell r="N1631">
            <v>0</v>
          </cell>
          <cell r="P1631">
            <v>0</v>
          </cell>
        </row>
        <row r="1632">
          <cell r="B1632">
            <v>0</v>
          </cell>
          <cell r="D1632">
            <v>0</v>
          </cell>
          <cell r="E1632">
            <v>0</v>
          </cell>
          <cell r="F1632">
            <v>0</v>
          </cell>
          <cell r="G1632">
            <v>0</v>
          </cell>
          <cell r="N1632">
            <v>0</v>
          </cell>
          <cell r="P1632">
            <v>0</v>
          </cell>
        </row>
        <row r="1633">
          <cell r="B1633">
            <v>0</v>
          </cell>
          <cell r="D1633">
            <v>0</v>
          </cell>
          <cell r="E1633">
            <v>0</v>
          </cell>
          <cell r="F1633">
            <v>0</v>
          </cell>
          <cell r="G1633">
            <v>0</v>
          </cell>
          <cell r="N1633">
            <v>0</v>
          </cell>
          <cell r="P1633">
            <v>0</v>
          </cell>
        </row>
        <row r="1634">
          <cell r="B1634">
            <v>0</v>
          </cell>
          <cell r="D1634">
            <v>0</v>
          </cell>
          <cell r="E1634">
            <v>0</v>
          </cell>
          <cell r="F1634">
            <v>0</v>
          </cell>
          <cell r="G1634">
            <v>0</v>
          </cell>
          <cell r="N1634">
            <v>0</v>
          </cell>
          <cell r="P1634">
            <v>0</v>
          </cell>
        </row>
        <row r="1635">
          <cell r="B1635">
            <v>0</v>
          </cell>
          <cell r="D1635">
            <v>0</v>
          </cell>
          <cell r="E1635">
            <v>0</v>
          </cell>
          <cell r="F1635">
            <v>0</v>
          </cell>
          <cell r="G1635">
            <v>0</v>
          </cell>
          <cell r="N1635">
            <v>0</v>
          </cell>
          <cell r="P1635">
            <v>0</v>
          </cell>
        </row>
        <row r="1636">
          <cell r="B1636">
            <v>0</v>
          </cell>
          <cell r="D1636">
            <v>0</v>
          </cell>
          <cell r="E1636">
            <v>0</v>
          </cell>
          <cell r="F1636">
            <v>0</v>
          </cell>
          <cell r="G1636">
            <v>0</v>
          </cell>
          <cell r="N1636">
            <v>0</v>
          </cell>
          <cell r="P1636">
            <v>0</v>
          </cell>
        </row>
        <row r="1637">
          <cell r="B1637">
            <v>0</v>
          </cell>
          <cell r="D1637">
            <v>0</v>
          </cell>
          <cell r="E1637">
            <v>0</v>
          </cell>
          <cell r="F1637">
            <v>0</v>
          </cell>
          <cell r="G1637">
            <v>0</v>
          </cell>
          <cell r="N1637">
            <v>0</v>
          </cell>
          <cell r="P1637">
            <v>0</v>
          </cell>
        </row>
        <row r="1638">
          <cell r="B1638">
            <v>0</v>
          </cell>
          <cell r="D1638">
            <v>0</v>
          </cell>
          <cell r="E1638">
            <v>0</v>
          </cell>
          <cell r="F1638">
            <v>0</v>
          </cell>
          <cell r="G1638">
            <v>0</v>
          </cell>
          <cell r="N1638">
            <v>0</v>
          </cell>
          <cell r="P1638">
            <v>0</v>
          </cell>
        </row>
        <row r="1639">
          <cell r="B1639">
            <v>0</v>
          </cell>
          <cell r="D1639">
            <v>0</v>
          </cell>
          <cell r="E1639">
            <v>0</v>
          </cell>
          <cell r="F1639">
            <v>0</v>
          </cell>
          <cell r="G1639">
            <v>0</v>
          </cell>
          <cell r="N1639">
            <v>0</v>
          </cell>
          <cell r="P1639">
            <v>0</v>
          </cell>
        </row>
        <row r="1640">
          <cell r="B1640">
            <v>0</v>
          </cell>
          <cell r="D1640">
            <v>0</v>
          </cell>
          <cell r="E1640">
            <v>0</v>
          </cell>
          <cell r="F1640">
            <v>0</v>
          </cell>
          <cell r="G1640">
            <v>0</v>
          </cell>
          <cell r="N1640">
            <v>0</v>
          </cell>
          <cell r="P1640">
            <v>0</v>
          </cell>
        </row>
        <row r="1641">
          <cell r="B1641">
            <v>0</v>
          </cell>
          <cell r="D1641">
            <v>0</v>
          </cell>
          <cell r="E1641">
            <v>0</v>
          </cell>
          <cell r="F1641">
            <v>0</v>
          </cell>
          <cell r="G1641">
            <v>0</v>
          </cell>
          <cell r="N1641">
            <v>0</v>
          </cell>
          <cell r="P1641">
            <v>0</v>
          </cell>
        </row>
        <row r="1642">
          <cell r="B1642">
            <v>0</v>
          </cell>
          <cell r="D1642">
            <v>0</v>
          </cell>
          <cell r="E1642">
            <v>0</v>
          </cell>
          <cell r="F1642">
            <v>0</v>
          </cell>
          <cell r="G1642">
            <v>0</v>
          </cell>
          <cell r="N1642">
            <v>0</v>
          </cell>
          <cell r="P1642">
            <v>0</v>
          </cell>
        </row>
        <row r="1643">
          <cell r="B1643">
            <v>0</v>
          </cell>
          <cell r="D1643">
            <v>0</v>
          </cell>
          <cell r="E1643">
            <v>0</v>
          </cell>
          <cell r="F1643">
            <v>0</v>
          </cell>
          <cell r="G1643">
            <v>0</v>
          </cell>
          <cell r="N1643">
            <v>0</v>
          </cell>
          <cell r="P1643">
            <v>0</v>
          </cell>
        </row>
        <row r="1644">
          <cell r="B1644">
            <v>0</v>
          </cell>
          <cell r="D1644">
            <v>0</v>
          </cell>
          <cell r="E1644">
            <v>0</v>
          </cell>
          <cell r="F1644">
            <v>0</v>
          </cell>
          <cell r="G1644">
            <v>0</v>
          </cell>
          <cell r="N1644">
            <v>0</v>
          </cell>
          <cell r="P1644">
            <v>0</v>
          </cell>
        </row>
        <row r="1645">
          <cell r="B1645">
            <v>0</v>
          </cell>
          <cell r="D1645">
            <v>0</v>
          </cell>
          <cell r="E1645">
            <v>0</v>
          </cell>
          <cell r="F1645">
            <v>0</v>
          </cell>
          <cell r="G1645">
            <v>0</v>
          </cell>
          <cell r="N1645">
            <v>0</v>
          </cell>
          <cell r="P1645">
            <v>0</v>
          </cell>
        </row>
        <row r="1646">
          <cell r="B1646">
            <v>0</v>
          </cell>
          <cell r="D1646">
            <v>0</v>
          </cell>
          <cell r="E1646">
            <v>0</v>
          </cell>
          <cell r="F1646">
            <v>0</v>
          </cell>
          <cell r="G1646">
            <v>0</v>
          </cell>
          <cell r="N1646">
            <v>0</v>
          </cell>
          <cell r="P1646">
            <v>0</v>
          </cell>
        </row>
        <row r="1647">
          <cell r="B1647">
            <v>0</v>
          </cell>
          <cell r="D1647">
            <v>0</v>
          </cell>
          <cell r="E1647">
            <v>0</v>
          </cell>
          <cell r="F1647">
            <v>0</v>
          </cell>
          <cell r="G1647">
            <v>0</v>
          </cell>
          <cell r="N1647">
            <v>0</v>
          </cell>
          <cell r="P1647">
            <v>0</v>
          </cell>
        </row>
        <row r="1648">
          <cell r="B1648">
            <v>0</v>
          </cell>
          <cell r="D1648">
            <v>0</v>
          </cell>
          <cell r="E1648">
            <v>0</v>
          </cell>
          <cell r="F1648">
            <v>0</v>
          </cell>
          <cell r="G1648">
            <v>0</v>
          </cell>
          <cell r="N1648">
            <v>0</v>
          </cell>
          <cell r="P1648">
            <v>0</v>
          </cell>
        </row>
        <row r="1649">
          <cell r="B1649">
            <v>0</v>
          </cell>
          <cell r="D1649">
            <v>0</v>
          </cell>
          <cell r="E1649">
            <v>0</v>
          </cell>
          <cell r="F1649">
            <v>0</v>
          </cell>
          <cell r="G1649">
            <v>0</v>
          </cell>
          <cell r="N1649">
            <v>0</v>
          </cell>
          <cell r="P1649">
            <v>0</v>
          </cell>
        </row>
        <row r="1650">
          <cell r="B1650">
            <v>0</v>
          </cell>
          <cell r="D1650">
            <v>0</v>
          </cell>
          <cell r="E1650">
            <v>0</v>
          </cell>
          <cell r="F1650">
            <v>0</v>
          </cell>
          <cell r="G1650">
            <v>0</v>
          </cell>
          <cell r="N1650">
            <v>0</v>
          </cell>
          <cell r="P1650">
            <v>0</v>
          </cell>
        </row>
        <row r="1651">
          <cell r="B1651">
            <v>0</v>
          </cell>
          <cell r="D1651">
            <v>0</v>
          </cell>
          <cell r="E1651">
            <v>0</v>
          </cell>
          <cell r="F1651">
            <v>0</v>
          </cell>
          <cell r="G1651">
            <v>0</v>
          </cell>
          <cell r="N1651">
            <v>0</v>
          </cell>
          <cell r="P1651">
            <v>0</v>
          </cell>
        </row>
        <row r="1652">
          <cell r="B1652">
            <v>0</v>
          </cell>
          <cell r="D1652">
            <v>0</v>
          </cell>
          <cell r="E1652">
            <v>0</v>
          </cell>
          <cell r="F1652">
            <v>0</v>
          </cell>
          <cell r="G1652">
            <v>0</v>
          </cell>
          <cell r="N1652">
            <v>0</v>
          </cell>
          <cell r="P1652">
            <v>0</v>
          </cell>
        </row>
        <row r="1653">
          <cell r="B1653">
            <v>0</v>
          </cell>
          <cell r="D1653">
            <v>0</v>
          </cell>
          <cell r="E1653">
            <v>0</v>
          </cell>
          <cell r="F1653">
            <v>0</v>
          </cell>
          <cell r="G1653">
            <v>0</v>
          </cell>
          <cell r="N1653">
            <v>0</v>
          </cell>
          <cell r="P1653">
            <v>0</v>
          </cell>
        </row>
        <row r="1654">
          <cell r="B1654">
            <v>0</v>
          </cell>
          <cell r="D1654">
            <v>0</v>
          </cell>
          <cell r="E1654">
            <v>0</v>
          </cell>
          <cell r="F1654">
            <v>0</v>
          </cell>
          <cell r="G1654">
            <v>0</v>
          </cell>
          <cell r="N1654">
            <v>0</v>
          </cell>
          <cell r="P1654">
            <v>0</v>
          </cell>
        </row>
        <row r="1655">
          <cell r="B1655">
            <v>0</v>
          </cell>
          <cell r="D1655">
            <v>0</v>
          </cell>
          <cell r="E1655">
            <v>0</v>
          </cell>
          <cell r="F1655">
            <v>0</v>
          </cell>
          <cell r="G1655">
            <v>0</v>
          </cell>
          <cell r="N1655">
            <v>0</v>
          </cell>
          <cell r="P1655">
            <v>0</v>
          </cell>
        </row>
        <row r="1656">
          <cell r="B1656">
            <v>0</v>
          </cell>
          <cell r="D1656">
            <v>0</v>
          </cell>
          <cell r="E1656">
            <v>0</v>
          </cell>
          <cell r="F1656">
            <v>0</v>
          </cell>
          <cell r="G1656">
            <v>0</v>
          </cell>
          <cell r="N1656">
            <v>0</v>
          </cell>
          <cell r="P1656">
            <v>0</v>
          </cell>
        </row>
        <row r="1657">
          <cell r="B1657">
            <v>0</v>
          </cell>
          <cell r="D1657">
            <v>0</v>
          </cell>
          <cell r="E1657">
            <v>0</v>
          </cell>
          <cell r="F1657">
            <v>0</v>
          </cell>
          <cell r="G1657">
            <v>0</v>
          </cell>
          <cell r="N1657">
            <v>0</v>
          </cell>
          <cell r="P1657">
            <v>0</v>
          </cell>
        </row>
        <row r="1658">
          <cell r="B1658">
            <v>0</v>
          </cell>
          <cell r="D1658">
            <v>0</v>
          </cell>
          <cell r="E1658">
            <v>0</v>
          </cell>
          <cell r="F1658">
            <v>0</v>
          </cell>
          <cell r="G1658">
            <v>0</v>
          </cell>
          <cell r="N1658">
            <v>0</v>
          </cell>
          <cell r="P1658">
            <v>0</v>
          </cell>
        </row>
        <row r="1659">
          <cell r="B1659">
            <v>0</v>
          </cell>
          <cell r="D1659">
            <v>0</v>
          </cell>
          <cell r="E1659">
            <v>0</v>
          </cell>
          <cell r="F1659">
            <v>0</v>
          </cell>
          <cell r="G1659">
            <v>0</v>
          </cell>
          <cell r="N1659">
            <v>0</v>
          </cell>
          <cell r="P1659">
            <v>0</v>
          </cell>
        </row>
        <row r="1660">
          <cell r="B1660">
            <v>0</v>
          </cell>
          <cell r="D1660">
            <v>0</v>
          </cell>
          <cell r="E1660">
            <v>0</v>
          </cell>
          <cell r="F1660">
            <v>0</v>
          </cell>
          <cell r="G1660">
            <v>0</v>
          </cell>
          <cell r="N1660">
            <v>0</v>
          </cell>
          <cell r="P1660">
            <v>0</v>
          </cell>
        </row>
        <row r="1661">
          <cell r="B1661">
            <v>0</v>
          </cell>
          <cell r="D1661">
            <v>0</v>
          </cell>
          <cell r="E1661">
            <v>0</v>
          </cell>
          <cell r="F1661">
            <v>0</v>
          </cell>
          <cell r="G1661">
            <v>0</v>
          </cell>
          <cell r="N1661">
            <v>0</v>
          </cell>
          <cell r="P1661">
            <v>0</v>
          </cell>
        </row>
        <row r="1662">
          <cell r="B1662">
            <v>0</v>
          </cell>
          <cell r="D1662">
            <v>0</v>
          </cell>
          <cell r="E1662">
            <v>0</v>
          </cell>
          <cell r="F1662">
            <v>0</v>
          </cell>
          <cell r="G1662">
            <v>0</v>
          </cell>
          <cell r="N1662">
            <v>0</v>
          </cell>
          <cell r="P1662">
            <v>0</v>
          </cell>
        </row>
        <row r="1663">
          <cell r="B1663">
            <v>0</v>
          </cell>
          <cell r="D1663">
            <v>0</v>
          </cell>
          <cell r="E1663">
            <v>0</v>
          </cell>
          <cell r="F1663">
            <v>0</v>
          </cell>
          <cell r="G1663">
            <v>0</v>
          </cell>
          <cell r="N1663">
            <v>0</v>
          </cell>
          <cell r="P1663">
            <v>0</v>
          </cell>
        </row>
        <row r="1664">
          <cell r="B1664">
            <v>0</v>
          </cell>
          <cell r="D1664">
            <v>0</v>
          </cell>
          <cell r="E1664">
            <v>0</v>
          </cell>
          <cell r="F1664">
            <v>0</v>
          </cell>
          <cell r="G1664">
            <v>0</v>
          </cell>
          <cell r="N1664">
            <v>0</v>
          </cell>
          <cell r="P1664">
            <v>0</v>
          </cell>
        </row>
        <row r="1665">
          <cell r="B1665">
            <v>0</v>
          </cell>
          <cell r="D1665">
            <v>0</v>
          </cell>
          <cell r="E1665">
            <v>0</v>
          </cell>
          <cell r="F1665">
            <v>0</v>
          </cell>
          <cell r="G1665">
            <v>0</v>
          </cell>
          <cell r="N1665">
            <v>0</v>
          </cell>
          <cell r="P1665">
            <v>0</v>
          </cell>
        </row>
        <row r="1666">
          <cell r="B1666">
            <v>0</v>
          </cell>
          <cell r="D1666">
            <v>0</v>
          </cell>
          <cell r="E1666">
            <v>0</v>
          </cell>
          <cell r="F1666">
            <v>0</v>
          </cell>
          <cell r="G1666">
            <v>0</v>
          </cell>
          <cell r="N1666">
            <v>0</v>
          </cell>
          <cell r="P1666">
            <v>0</v>
          </cell>
        </row>
        <row r="1667">
          <cell r="B1667">
            <v>0</v>
          </cell>
          <cell r="D1667">
            <v>0</v>
          </cell>
          <cell r="E1667">
            <v>0</v>
          </cell>
          <cell r="F1667">
            <v>0</v>
          </cell>
          <cell r="G1667">
            <v>0</v>
          </cell>
          <cell r="N1667">
            <v>0</v>
          </cell>
          <cell r="P1667">
            <v>0</v>
          </cell>
        </row>
        <row r="1668">
          <cell r="B1668">
            <v>0</v>
          </cell>
          <cell r="D1668">
            <v>0</v>
          </cell>
          <cell r="E1668">
            <v>0</v>
          </cell>
          <cell r="F1668">
            <v>0</v>
          </cell>
          <cell r="G1668">
            <v>0</v>
          </cell>
          <cell r="N1668">
            <v>0</v>
          </cell>
          <cell r="P1668">
            <v>0</v>
          </cell>
        </row>
        <row r="1669">
          <cell r="B1669">
            <v>0</v>
          </cell>
          <cell r="D1669">
            <v>0</v>
          </cell>
          <cell r="E1669">
            <v>0</v>
          </cell>
          <cell r="F1669">
            <v>0</v>
          </cell>
          <cell r="G1669">
            <v>0</v>
          </cell>
          <cell r="N1669">
            <v>0</v>
          </cell>
          <cell r="P1669">
            <v>0</v>
          </cell>
        </row>
        <row r="1670">
          <cell r="B1670">
            <v>0</v>
          </cell>
          <cell r="D1670">
            <v>0</v>
          </cell>
          <cell r="E1670">
            <v>0</v>
          </cell>
          <cell r="F1670">
            <v>0</v>
          </cell>
          <cell r="G1670">
            <v>0</v>
          </cell>
          <cell r="N1670">
            <v>0</v>
          </cell>
          <cell r="P1670">
            <v>0</v>
          </cell>
        </row>
        <row r="1671">
          <cell r="B1671">
            <v>0</v>
          </cell>
          <cell r="D1671">
            <v>0</v>
          </cell>
          <cell r="E1671">
            <v>0</v>
          </cell>
          <cell r="F1671">
            <v>0</v>
          </cell>
          <cell r="G1671">
            <v>0</v>
          </cell>
          <cell r="N1671">
            <v>0</v>
          </cell>
          <cell r="P1671">
            <v>0</v>
          </cell>
        </row>
        <row r="1672">
          <cell r="B1672">
            <v>0</v>
          </cell>
          <cell r="D1672">
            <v>0</v>
          </cell>
          <cell r="E1672">
            <v>0</v>
          </cell>
          <cell r="F1672">
            <v>0</v>
          </cell>
          <cell r="G1672">
            <v>0</v>
          </cell>
          <cell r="N1672">
            <v>0</v>
          </cell>
          <cell r="P1672">
            <v>0</v>
          </cell>
        </row>
        <row r="1673">
          <cell r="B1673">
            <v>0</v>
          </cell>
          <cell r="D1673">
            <v>0</v>
          </cell>
          <cell r="E1673">
            <v>0</v>
          </cell>
          <cell r="F1673">
            <v>0</v>
          </cell>
          <cell r="G1673">
            <v>0</v>
          </cell>
          <cell r="N1673">
            <v>0</v>
          </cell>
          <cell r="P1673">
            <v>0</v>
          </cell>
        </row>
        <row r="1674">
          <cell r="B1674">
            <v>0</v>
          </cell>
          <cell r="D1674">
            <v>0</v>
          </cell>
          <cell r="E1674">
            <v>0</v>
          </cell>
          <cell r="F1674">
            <v>0</v>
          </cell>
          <cell r="G1674">
            <v>0</v>
          </cell>
          <cell r="N1674">
            <v>0</v>
          </cell>
          <cell r="P1674">
            <v>0</v>
          </cell>
        </row>
        <row r="1675">
          <cell r="B1675">
            <v>0</v>
          </cell>
          <cell r="D1675">
            <v>0</v>
          </cell>
          <cell r="E1675">
            <v>0</v>
          </cell>
          <cell r="F1675">
            <v>0</v>
          </cell>
          <cell r="G1675">
            <v>0</v>
          </cell>
          <cell r="N1675">
            <v>0</v>
          </cell>
          <cell r="P1675">
            <v>0</v>
          </cell>
        </row>
        <row r="1676">
          <cell r="B1676">
            <v>0</v>
          </cell>
          <cell r="D1676">
            <v>0</v>
          </cell>
          <cell r="E1676">
            <v>0</v>
          </cell>
          <cell r="F1676">
            <v>0</v>
          </cell>
          <cell r="G1676">
            <v>0</v>
          </cell>
          <cell r="N1676">
            <v>0</v>
          </cell>
          <cell r="P1676">
            <v>0</v>
          </cell>
        </row>
        <row r="1677">
          <cell r="B1677">
            <v>0</v>
          </cell>
          <cell r="D1677">
            <v>0</v>
          </cell>
          <cell r="E1677">
            <v>0</v>
          </cell>
          <cell r="F1677">
            <v>0</v>
          </cell>
          <cell r="G1677">
            <v>0</v>
          </cell>
          <cell r="N1677">
            <v>0</v>
          </cell>
          <cell r="P1677">
            <v>0</v>
          </cell>
        </row>
        <row r="1678">
          <cell r="B1678">
            <v>0</v>
          </cell>
          <cell r="D1678">
            <v>0</v>
          </cell>
          <cell r="E1678">
            <v>0</v>
          </cell>
          <cell r="F1678">
            <v>0</v>
          </cell>
          <cell r="G1678">
            <v>0</v>
          </cell>
          <cell r="N1678">
            <v>0</v>
          </cell>
          <cell r="P1678">
            <v>0</v>
          </cell>
        </row>
        <row r="1679">
          <cell r="B1679">
            <v>0</v>
          </cell>
          <cell r="D1679">
            <v>0</v>
          </cell>
          <cell r="E1679">
            <v>0</v>
          </cell>
          <cell r="F1679">
            <v>0</v>
          </cell>
          <cell r="G1679">
            <v>0</v>
          </cell>
          <cell r="N1679">
            <v>0</v>
          </cell>
          <cell r="P1679">
            <v>0</v>
          </cell>
        </row>
        <row r="1680">
          <cell r="B1680">
            <v>0</v>
          </cell>
          <cell r="D1680">
            <v>0</v>
          </cell>
          <cell r="E1680">
            <v>0</v>
          </cell>
          <cell r="F1680">
            <v>0</v>
          </cell>
          <cell r="G1680">
            <v>0</v>
          </cell>
          <cell r="N1680">
            <v>0</v>
          </cell>
          <cell r="P1680">
            <v>0</v>
          </cell>
        </row>
        <row r="1681">
          <cell r="B1681">
            <v>0</v>
          </cell>
          <cell r="D1681">
            <v>0</v>
          </cell>
          <cell r="E1681">
            <v>0</v>
          </cell>
          <cell r="F1681">
            <v>0</v>
          </cell>
          <cell r="G1681">
            <v>0</v>
          </cell>
          <cell r="N1681">
            <v>0</v>
          </cell>
          <cell r="P1681">
            <v>0</v>
          </cell>
        </row>
        <row r="1682">
          <cell r="B1682">
            <v>0</v>
          </cell>
          <cell r="D1682">
            <v>0</v>
          </cell>
          <cell r="E1682">
            <v>0</v>
          </cell>
          <cell r="F1682">
            <v>0</v>
          </cell>
          <cell r="G1682">
            <v>0</v>
          </cell>
          <cell r="N1682">
            <v>0</v>
          </cell>
          <cell r="P1682">
            <v>0</v>
          </cell>
        </row>
        <row r="1683">
          <cell r="B1683">
            <v>0</v>
          </cell>
          <cell r="D1683">
            <v>0</v>
          </cell>
          <cell r="E1683">
            <v>0</v>
          </cell>
          <cell r="F1683">
            <v>0</v>
          </cell>
          <cell r="G1683">
            <v>0</v>
          </cell>
          <cell r="N1683">
            <v>0</v>
          </cell>
          <cell r="P1683">
            <v>0</v>
          </cell>
        </row>
        <row r="1684">
          <cell r="B1684">
            <v>0</v>
          </cell>
          <cell r="D1684">
            <v>0</v>
          </cell>
          <cell r="E1684">
            <v>0</v>
          </cell>
          <cell r="F1684">
            <v>0</v>
          </cell>
          <cell r="G1684">
            <v>0</v>
          </cell>
          <cell r="N1684">
            <v>0</v>
          </cell>
          <cell r="P1684">
            <v>0</v>
          </cell>
        </row>
        <row r="1685">
          <cell r="B1685">
            <v>0</v>
          </cell>
          <cell r="D1685">
            <v>0</v>
          </cell>
          <cell r="E1685">
            <v>0</v>
          </cell>
          <cell r="F1685">
            <v>0</v>
          </cell>
          <cell r="G1685">
            <v>0</v>
          </cell>
          <cell r="N1685">
            <v>0</v>
          </cell>
          <cell r="P1685">
            <v>0</v>
          </cell>
        </row>
        <row r="1686">
          <cell r="B1686">
            <v>0</v>
          </cell>
          <cell r="D1686">
            <v>0</v>
          </cell>
          <cell r="E1686">
            <v>0</v>
          </cell>
          <cell r="F1686">
            <v>0</v>
          </cell>
          <cell r="G1686">
            <v>0</v>
          </cell>
          <cell r="N1686">
            <v>0</v>
          </cell>
          <cell r="P1686">
            <v>0</v>
          </cell>
        </row>
        <row r="1687">
          <cell r="B1687">
            <v>0</v>
          </cell>
          <cell r="D1687">
            <v>0</v>
          </cell>
          <cell r="E1687">
            <v>0</v>
          </cell>
          <cell r="F1687">
            <v>0</v>
          </cell>
          <cell r="G1687">
            <v>0</v>
          </cell>
          <cell r="N1687">
            <v>0</v>
          </cell>
          <cell r="P1687">
            <v>0</v>
          </cell>
        </row>
        <row r="1688">
          <cell r="B1688">
            <v>0</v>
          </cell>
          <cell r="D1688">
            <v>0</v>
          </cell>
          <cell r="E1688">
            <v>0</v>
          </cell>
          <cell r="F1688">
            <v>0</v>
          </cell>
          <cell r="G1688">
            <v>0</v>
          </cell>
          <cell r="N1688">
            <v>0</v>
          </cell>
          <cell r="P1688">
            <v>0</v>
          </cell>
        </row>
        <row r="1689">
          <cell r="B1689">
            <v>0</v>
          </cell>
          <cell r="D1689">
            <v>0</v>
          </cell>
          <cell r="E1689">
            <v>0</v>
          </cell>
          <cell r="F1689">
            <v>0</v>
          </cell>
          <cell r="G1689">
            <v>0</v>
          </cell>
          <cell r="N1689">
            <v>0</v>
          </cell>
          <cell r="P1689">
            <v>0</v>
          </cell>
        </row>
        <row r="1690">
          <cell r="B1690">
            <v>0</v>
          </cell>
          <cell r="D1690">
            <v>0</v>
          </cell>
          <cell r="E1690">
            <v>0</v>
          </cell>
          <cell r="F1690">
            <v>0</v>
          </cell>
          <cell r="G1690">
            <v>0</v>
          </cell>
          <cell r="N1690">
            <v>0</v>
          </cell>
          <cell r="P1690">
            <v>0</v>
          </cell>
        </row>
        <row r="1691">
          <cell r="B1691">
            <v>0</v>
          </cell>
          <cell r="D1691">
            <v>0</v>
          </cell>
          <cell r="E1691">
            <v>0</v>
          </cell>
          <cell r="F1691">
            <v>0</v>
          </cell>
          <cell r="G1691">
            <v>0</v>
          </cell>
          <cell r="N1691">
            <v>0</v>
          </cell>
          <cell r="P1691">
            <v>0</v>
          </cell>
        </row>
        <row r="1692">
          <cell r="B1692">
            <v>0</v>
          </cell>
          <cell r="D1692">
            <v>0</v>
          </cell>
          <cell r="E1692">
            <v>0</v>
          </cell>
          <cell r="F1692">
            <v>0</v>
          </cell>
          <cell r="G1692">
            <v>0</v>
          </cell>
          <cell r="N1692">
            <v>0</v>
          </cell>
          <cell r="P1692">
            <v>0</v>
          </cell>
        </row>
        <row r="1693">
          <cell r="B1693">
            <v>0</v>
          </cell>
          <cell r="D1693">
            <v>0</v>
          </cell>
          <cell r="E1693">
            <v>0</v>
          </cell>
          <cell r="F1693">
            <v>0</v>
          </cell>
          <cell r="G1693">
            <v>0</v>
          </cell>
          <cell r="N1693">
            <v>0</v>
          </cell>
          <cell r="P1693">
            <v>0</v>
          </cell>
        </row>
        <row r="1694">
          <cell r="B1694">
            <v>0</v>
          </cell>
          <cell r="D1694">
            <v>0</v>
          </cell>
          <cell r="E1694">
            <v>0</v>
          </cell>
          <cell r="F1694">
            <v>0</v>
          </cell>
          <cell r="G1694">
            <v>0</v>
          </cell>
          <cell r="N1694">
            <v>0</v>
          </cell>
          <cell r="P1694">
            <v>0</v>
          </cell>
        </row>
        <row r="1695">
          <cell r="B1695">
            <v>0</v>
          </cell>
          <cell r="D1695">
            <v>0</v>
          </cell>
          <cell r="E1695">
            <v>0</v>
          </cell>
          <cell r="F1695">
            <v>0</v>
          </cell>
          <cell r="G1695">
            <v>0</v>
          </cell>
          <cell r="N1695">
            <v>0</v>
          </cell>
          <cell r="P1695">
            <v>0</v>
          </cell>
        </row>
        <row r="1696">
          <cell r="B1696">
            <v>0</v>
          </cell>
          <cell r="D1696">
            <v>0</v>
          </cell>
          <cell r="E1696">
            <v>0</v>
          </cell>
          <cell r="F1696">
            <v>0</v>
          </cell>
          <cell r="G1696">
            <v>0</v>
          </cell>
          <cell r="N1696">
            <v>0</v>
          </cell>
          <cell r="P1696">
            <v>0</v>
          </cell>
        </row>
        <row r="1697">
          <cell r="B1697">
            <v>0</v>
          </cell>
          <cell r="D1697">
            <v>0</v>
          </cell>
          <cell r="E1697">
            <v>0</v>
          </cell>
          <cell r="F1697">
            <v>0</v>
          </cell>
          <cell r="G1697">
            <v>0</v>
          </cell>
          <cell r="N1697">
            <v>0</v>
          </cell>
          <cell r="P1697">
            <v>0</v>
          </cell>
        </row>
        <row r="1698">
          <cell r="B1698">
            <v>0</v>
          </cell>
          <cell r="D1698">
            <v>0</v>
          </cell>
          <cell r="E1698">
            <v>0</v>
          </cell>
          <cell r="F1698">
            <v>0</v>
          </cell>
          <cell r="G1698">
            <v>0</v>
          </cell>
          <cell r="N1698">
            <v>0</v>
          </cell>
          <cell r="P1698">
            <v>0</v>
          </cell>
        </row>
        <row r="1699">
          <cell r="B1699">
            <v>0</v>
          </cell>
          <cell r="D1699">
            <v>0</v>
          </cell>
          <cell r="E1699">
            <v>0</v>
          </cell>
          <cell r="F1699">
            <v>0</v>
          </cell>
          <cell r="G1699">
            <v>0</v>
          </cell>
          <cell r="N1699">
            <v>0</v>
          </cell>
          <cell r="P1699">
            <v>0</v>
          </cell>
        </row>
        <row r="1700">
          <cell r="B1700">
            <v>0</v>
          </cell>
          <cell r="D1700">
            <v>0</v>
          </cell>
          <cell r="E1700">
            <v>0</v>
          </cell>
          <cell r="F1700">
            <v>0</v>
          </cell>
          <cell r="G1700">
            <v>0</v>
          </cell>
          <cell r="N1700">
            <v>0</v>
          </cell>
          <cell r="P1700">
            <v>0</v>
          </cell>
        </row>
        <row r="1701">
          <cell r="B1701">
            <v>0</v>
          </cell>
          <cell r="D1701">
            <v>0</v>
          </cell>
          <cell r="E1701">
            <v>0</v>
          </cell>
          <cell r="F1701">
            <v>0</v>
          </cell>
          <cell r="G1701">
            <v>0</v>
          </cell>
          <cell r="N1701">
            <v>0</v>
          </cell>
          <cell r="P1701">
            <v>0</v>
          </cell>
        </row>
        <row r="1702">
          <cell r="B1702">
            <v>0</v>
          </cell>
          <cell r="D1702">
            <v>0</v>
          </cell>
          <cell r="E1702">
            <v>0</v>
          </cell>
          <cell r="F1702">
            <v>0</v>
          </cell>
          <cell r="G1702">
            <v>0</v>
          </cell>
          <cell r="N1702">
            <v>0</v>
          </cell>
          <cell r="P1702">
            <v>0</v>
          </cell>
        </row>
        <row r="1703">
          <cell r="B1703">
            <v>0</v>
          </cell>
          <cell r="D1703">
            <v>0</v>
          </cell>
          <cell r="E1703">
            <v>0</v>
          </cell>
          <cell r="F1703">
            <v>0</v>
          </cell>
          <cell r="G1703">
            <v>0</v>
          </cell>
          <cell r="N1703">
            <v>0</v>
          </cell>
          <cell r="P1703">
            <v>0</v>
          </cell>
        </row>
        <row r="1704">
          <cell r="B1704">
            <v>0</v>
          </cell>
          <cell r="D1704">
            <v>0</v>
          </cell>
          <cell r="E1704">
            <v>0</v>
          </cell>
          <cell r="F1704">
            <v>0</v>
          </cell>
          <cell r="G1704">
            <v>0</v>
          </cell>
          <cell r="N1704">
            <v>0</v>
          </cell>
          <cell r="P1704">
            <v>0</v>
          </cell>
        </row>
        <row r="1705">
          <cell r="B1705">
            <v>0</v>
          </cell>
          <cell r="D1705">
            <v>0</v>
          </cell>
          <cell r="E1705">
            <v>0</v>
          </cell>
          <cell r="F1705">
            <v>0</v>
          </cell>
          <cell r="G1705">
            <v>0</v>
          </cell>
          <cell r="N1705">
            <v>0</v>
          </cell>
          <cell r="P1705">
            <v>0</v>
          </cell>
        </row>
        <row r="1706">
          <cell r="B1706">
            <v>0</v>
          </cell>
          <cell r="D1706">
            <v>0</v>
          </cell>
          <cell r="E1706">
            <v>0</v>
          </cell>
          <cell r="F1706">
            <v>0</v>
          </cell>
          <cell r="G1706">
            <v>0</v>
          </cell>
          <cell r="N1706">
            <v>0</v>
          </cell>
          <cell r="P1706">
            <v>0</v>
          </cell>
        </row>
        <row r="1707">
          <cell r="B1707">
            <v>0</v>
          </cell>
          <cell r="D1707">
            <v>0</v>
          </cell>
          <cell r="E1707">
            <v>0</v>
          </cell>
          <cell r="F1707">
            <v>0</v>
          </cell>
          <cell r="G1707">
            <v>0</v>
          </cell>
          <cell r="N1707">
            <v>0</v>
          </cell>
          <cell r="P1707">
            <v>0</v>
          </cell>
        </row>
        <row r="1708">
          <cell r="B1708">
            <v>0</v>
          </cell>
          <cell r="D1708">
            <v>0</v>
          </cell>
          <cell r="E1708">
            <v>0</v>
          </cell>
          <cell r="F1708">
            <v>0</v>
          </cell>
          <cell r="G1708">
            <v>0</v>
          </cell>
          <cell r="N1708">
            <v>0</v>
          </cell>
          <cell r="P1708">
            <v>0</v>
          </cell>
        </row>
        <row r="1709">
          <cell r="B1709">
            <v>0</v>
          </cell>
          <cell r="D1709">
            <v>0</v>
          </cell>
          <cell r="E1709">
            <v>0</v>
          </cell>
          <cell r="F1709">
            <v>0</v>
          </cell>
          <cell r="G1709">
            <v>0</v>
          </cell>
          <cell r="N1709">
            <v>0</v>
          </cell>
          <cell r="P1709">
            <v>0</v>
          </cell>
        </row>
        <row r="1710">
          <cell r="B1710">
            <v>0</v>
          </cell>
          <cell r="D1710">
            <v>0</v>
          </cell>
          <cell r="E1710">
            <v>0</v>
          </cell>
          <cell r="F1710">
            <v>0</v>
          </cell>
          <cell r="G1710">
            <v>0</v>
          </cell>
          <cell r="N1710">
            <v>0</v>
          </cell>
          <cell r="P1710">
            <v>0</v>
          </cell>
        </row>
        <row r="1711">
          <cell r="B1711">
            <v>0</v>
          </cell>
          <cell r="D1711">
            <v>0</v>
          </cell>
          <cell r="E1711">
            <v>0</v>
          </cell>
          <cell r="F1711">
            <v>0</v>
          </cell>
          <cell r="G1711">
            <v>0</v>
          </cell>
          <cell r="N1711">
            <v>0</v>
          </cell>
          <cell r="P1711">
            <v>0</v>
          </cell>
        </row>
        <row r="1712">
          <cell r="B1712">
            <v>0</v>
          </cell>
          <cell r="D1712">
            <v>0</v>
          </cell>
          <cell r="E1712">
            <v>0</v>
          </cell>
          <cell r="F1712">
            <v>0</v>
          </cell>
          <cell r="G1712">
            <v>0</v>
          </cell>
          <cell r="N1712">
            <v>0</v>
          </cell>
          <cell r="P1712">
            <v>0</v>
          </cell>
        </row>
        <row r="1713">
          <cell r="B1713">
            <v>0</v>
          </cell>
          <cell r="D1713">
            <v>0</v>
          </cell>
          <cell r="E1713">
            <v>0</v>
          </cell>
          <cell r="F1713">
            <v>0</v>
          </cell>
          <cell r="G1713">
            <v>0</v>
          </cell>
          <cell r="N1713">
            <v>0</v>
          </cell>
          <cell r="P1713">
            <v>0</v>
          </cell>
        </row>
        <row r="1714">
          <cell r="B1714">
            <v>0</v>
          </cell>
          <cell r="D1714">
            <v>0</v>
          </cell>
          <cell r="E1714">
            <v>0</v>
          </cell>
          <cell r="F1714">
            <v>0</v>
          </cell>
          <cell r="G1714">
            <v>0</v>
          </cell>
          <cell r="N1714">
            <v>0</v>
          </cell>
          <cell r="P1714">
            <v>0</v>
          </cell>
        </row>
        <row r="1715">
          <cell r="B1715">
            <v>0</v>
          </cell>
          <cell r="D1715">
            <v>0</v>
          </cell>
          <cell r="E1715">
            <v>0</v>
          </cell>
          <cell r="F1715">
            <v>0</v>
          </cell>
          <cell r="G1715">
            <v>0</v>
          </cell>
          <cell r="N1715">
            <v>0</v>
          </cell>
          <cell r="P1715">
            <v>0</v>
          </cell>
        </row>
        <row r="1716">
          <cell r="B1716">
            <v>0</v>
          </cell>
          <cell r="D1716">
            <v>0</v>
          </cell>
          <cell r="E1716">
            <v>0</v>
          </cell>
          <cell r="F1716">
            <v>0</v>
          </cell>
          <cell r="G1716">
            <v>0</v>
          </cell>
          <cell r="N1716">
            <v>0</v>
          </cell>
          <cell r="P1716">
            <v>0</v>
          </cell>
        </row>
        <row r="1717">
          <cell r="B1717">
            <v>0</v>
          </cell>
          <cell r="D1717">
            <v>0</v>
          </cell>
          <cell r="E1717">
            <v>0</v>
          </cell>
          <cell r="F1717">
            <v>0</v>
          </cell>
          <cell r="G1717">
            <v>0</v>
          </cell>
          <cell r="N1717">
            <v>0</v>
          </cell>
          <cell r="P1717">
            <v>0</v>
          </cell>
        </row>
        <row r="1718">
          <cell r="B1718">
            <v>0</v>
          </cell>
          <cell r="D1718">
            <v>0</v>
          </cell>
          <cell r="E1718">
            <v>0</v>
          </cell>
          <cell r="F1718">
            <v>0</v>
          </cell>
          <cell r="G1718">
            <v>0</v>
          </cell>
          <cell r="N1718">
            <v>0</v>
          </cell>
          <cell r="P1718">
            <v>0</v>
          </cell>
        </row>
        <row r="1719">
          <cell r="B1719">
            <v>0</v>
          </cell>
          <cell r="D1719">
            <v>0</v>
          </cell>
          <cell r="E1719">
            <v>0</v>
          </cell>
          <cell r="F1719">
            <v>0</v>
          </cell>
          <cell r="G1719">
            <v>0</v>
          </cell>
          <cell r="N1719">
            <v>0</v>
          </cell>
          <cell r="P1719">
            <v>0</v>
          </cell>
        </row>
        <row r="1720">
          <cell r="B1720">
            <v>0</v>
          </cell>
          <cell r="D1720">
            <v>0</v>
          </cell>
          <cell r="E1720">
            <v>0</v>
          </cell>
          <cell r="F1720">
            <v>0</v>
          </cell>
          <cell r="G1720">
            <v>0</v>
          </cell>
          <cell r="N1720">
            <v>0</v>
          </cell>
          <cell r="P1720">
            <v>0</v>
          </cell>
        </row>
        <row r="1721">
          <cell r="B1721">
            <v>0</v>
          </cell>
          <cell r="D1721">
            <v>0</v>
          </cell>
          <cell r="E1721">
            <v>0</v>
          </cell>
          <cell r="F1721">
            <v>0</v>
          </cell>
          <cell r="G1721">
            <v>0</v>
          </cell>
          <cell r="N1721">
            <v>0</v>
          </cell>
          <cell r="P1721">
            <v>0</v>
          </cell>
        </row>
        <row r="1722">
          <cell r="B1722">
            <v>0</v>
          </cell>
          <cell r="D1722">
            <v>0</v>
          </cell>
          <cell r="E1722">
            <v>0</v>
          </cell>
          <cell r="F1722">
            <v>0</v>
          </cell>
          <cell r="G1722">
            <v>0</v>
          </cell>
          <cell r="N1722">
            <v>0</v>
          </cell>
          <cell r="P1722">
            <v>0</v>
          </cell>
        </row>
        <row r="1723">
          <cell r="B1723">
            <v>0</v>
          </cell>
          <cell r="D1723">
            <v>0</v>
          </cell>
          <cell r="E1723">
            <v>0</v>
          </cell>
          <cell r="F1723">
            <v>0</v>
          </cell>
          <cell r="G1723">
            <v>0</v>
          </cell>
          <cell r="N1723">
            <v>0</v>
          </cell>
          <cell r="P1723">
            <v>0</v>
          </cell>
        </row>
        <row r="1724">
          <cell r="B1724">
            <v>0</v>
          </cell>
          <cell r="D1724">
            <v>0</v>
          </cell>
          <cell r="E1724">
            <v>0</v>
          </cell>
          <cell r="F1724">
            <v>0</v>
          </cell>
          <cell r="G1724">
            <v>0</v>
          </cell>
          <cell r="N1724">
            <v>0</v>
          </cell>
          <cell r="P1724">
            <v>0</v>
          </cell>
        </row>
        <row r="1725">
          <cell r="B1725">
            <v>0</v>
          </cell>
          <cell r="D1725">
            <v>0</v>
          </cell>
          <cell r="E1725">
            <v>0</v>
          </cell>
          <cell r="F1725">
            <v>0</v>
          </cell>
          <cell r="G1725">
            <v>0</v>
          </cell>
          <cell r="N1725">
            <v>0</v>
          </cell>
          <cell r="P1725">
            <v>0</v>
          </cell>
        </row>
        <row r="1726">
          <cell r="B1726">
            <v>0</v>
          </cell>
          <cell r="D1726">
            <v>0</v>
          </cell>
          <cell r="E1726">
            <v>0</v>
          </cell>
          <cell r="F1726">
            <v>0</v>
          </cell>
          <cell r="G1726">
            <v>0</v>
          </cell>
          <cell r="N1726">
            <v>0</v>
          </cell>
          <cell r="P1726">
            <v>0</v>
          </cell>
        </row>
        <row r="1727">
          <cell r="B1727">
            <v>0</v>
          </cell>
          <cell r="D1727">
            <v>0</v>
          </cell>
          <cell r="E1727">
            <v>0</v>
          </cell>
          <cell r="F1727">
            <v>0</v>
          </cell>
          <cell r="G1727">
            <v>0</v>
          </cell>
          <cell r="N1727">
            <v>0</v>
          </cell>
          <cell r="P1727">
            <v>0</v>
          </cell>
        </row>
        <row r="1728">
          <cell r="B1728">
            <v>0</v>
          </cell>
          <cell r="D1728">
            <v>0</v>
          </cell>
          <cell r="E1728">
            <v>0</v>
          </cell>
          <cell r="F1728">
            <v>0</v>
          </cell>
          <cell r="G1728">
            <v>0</v>
          </cell>
          <cell r="N1728">
            <v>0</v>
          </cell>
          <cell r="P1728">
            <v>0</v>
          </cell>
        </row>
        <row r="1729">
          <cell r="B1729">
            <v>0</v>
          </cell>
          <cell r="D1729">
            <v>0</v>
          </cell>
          <cell r="E1729">
            <v>0</v>
          </cell>
          <cell r="F1729">
            <v>0</v>
          </cell>
          <cell r="G1729">
            <v>0</v>
          </cell>
          <cell r="N1729">
            <v>0</v>
          </cell>
          <cell r="P1729">
            <v>0</v>
          </cell>
        </row>
        <row r="1730">
          <cell r="B1730">
            <v>0</v>
          </cell>
          <cell r="D1730">
            <v>0</v>
          </cell>
          <cell r="E1730">
            <v>0</v>
          </cell>
          <cell r="F1730">
            <v>0</v>
          </cell>
          <cell r="G1730">
            <v>0</v>
          </cell>
          <cell r="N1730">
            <v>0</v>
          </cell>
          <cell r="P1730">
            <v>0</v>
          </cell>
        </row>
        <row r="1731">
          <cell r="B1731">
            <v>0</v>
          </cell>
          <cell r="D1731">
            <v>0</v>
          </cell>
          <cell r="E1731">
            <v>0</v>
          </cell>
          <cell r="F1731">
            <v>0</v>
          </cell>
          <cell r="G1731">
            <v>0</v>
          </cell>
          <cell r="N1731">
            <v>0</v>
          </cell>
          <cell r="P1731">
            <v>0</v>
          </cell>
        </row>
        <row r="1732">
          <cell r="B1732">
            <v>0</v>
          </cell>
          <cell r="D1732">
            <v>0</v>
          </cell>
          <cell r="E1732">
            <v>0</v>
          </cell>
          <cell r="F1732">
            <v>0</v>
          </cell>
          <cell r="G1732">
            <v>0</v>
          </cell>
          <cell r="N1732">
            <v>0</v>
          </cell>
          <cell r="P1732">
            <v>0</v>
          </cell>
        </row>
        <row r="1733">
          <cell r="B1733">
            <v>0</v>
          </cell>
          <cell r="D1733">
            <v>0</v>
          </cell>
          <cell r="E1733">
            <v>0</v>
          </cell>
          <cell r="F1733">
            <v>0</v>
          </cell>
          <cell r="G1733">
            <v>0</v>
          </cell>
          <cell r="N1733">
            <v>0</v>
          </cell>
          <cell r="P1733">
            <v>0</v>
          </cell>
        </row>
        <row r="1734">
          <cell r="B1734">
            <v>0</v>
          </cell>
          <cell r="D1734">
            <v>0</v>
          </cell>
          <cell r="E1734">
            <v>0</v>
          </cell>
          <cell r="F1734">
            <v>0</v>
          </cell>
          <cell r="G1734">
            <v>0</v>
          </cell>
          <cell r="N1734">
            <v>0</v>
          </cell>
          <cell r="P1734">
            <v>0</v>
          </cell>
        </row>
        <row r="1735">
          <cell r="B1735">
            <v>0</v>
          </cell>
          <cell r="D1735">
            <v>0</v>
          </cell>
          <cell r="E1735">
            <v>0</v>
          </cell>
          <cell r="F1735">
            <v>0</v>
          </cell>
          <cell r="G1735">
            <v>0</v>
          </cell>
          <cell r="N1735">
            <v>0</v>
          </cell>
          <cell r="P1735">
            <v>0</v>
          </cell>
        </row>
        <row r="1736">
          <cell r="B1736">
            <v>0</v>
          </cell>
          <cell r="D1736">
            <v>0</v>
          </cell>
          <cell r="E1736">
            <v>0</v>
          </cell>
          <cell r="F1736">
            <v>0</v>
          </cell>
          <cell r="G1736">
            <v>0</v>
          </cell>
          <cell r="N1736">
            <v>0</v>
          </cell>
          <cell r="P1736">
            <v>0</v>
          </cell>
        </row>
        <row r="1737">
          <cell r="B1737">
            <v>0</v>
          </cell>
          <cell r="D1737">
            <v>0</v>
          </cell>
          <cell r="E1737">
            <v>0</v>
          </cell>
          <cell r="F1737">
            <v>0</v>
          </cell>
          <cell r="G1737">
            <v>0</v>
          </cell>
          <cell r="N1737">
            <v>0</v>
          </cell>
          <cell r="P1737">
            <v>0</v>
          </cell>
        </row>
        <row r="1738">
          <cell r="B1738">
            <v>0</v>
          </cell>
          <cell r="D1738">
            <v>0</v>
          </cell>
          <cell r="E1738">
            <v>0</v>
          </cell>
          <cell r="F1738">
            <v>0</v>
          </cell>
          <cell r="G1738">
            <v>0</v>
          </cell>
          <cell r="N1738">
            <v>0</v>
          </cell>
          <cell r="P1738">
            <v>0</v>
          </cell>
        </row>
        <row r="1739">
          <cell r="B1739">
            <v>0</v>
          </cell>
          <cell r="D1739">
            <v>0</v>
          </cell>
          <cell r="E1739">
            <v>0</v>
          </cell>
          <cell r="F1739">
            <v>0</v>
          </cell>
          <cell r="G1739">
            <v>0</v>
          </cell>
          <cell r="N1739">
            <v>0</v>
          </cell>
          <cell r="P1739">
            <v>0</v>
          </cell>
        </row>
        <row r="1740">
          <cell r="B1740">
            <v>0</v>
          </cell>
          <cell r="D1740">
            <v>0</v>
          </cell>
          <cell r="E1740">
            <v>0</v>
          </cell>
          <cell r="F1740">
            <v>0</v>
          </cell>
          <cell r="G1740">
            <v>0</v>
          </cell>
          <cell r="N1740">
            <v>0</v>
          </cell>
          <cell r="P1740">
            <v>0</v>
          </cell>
        </row>
        <row r="1741">
          <cell r="B1741">
            <v>0</v>
          </cell>
          <cell r="D1741">
            <v>0</v>
          </cell>
          <cell r="E1741">
            <v>0</v>
          </cell>
          <cell r="F1741">
            <v>0</v>
          </cell>
          <cell r="G1741">
            <v>0</v>
          </cell>
          <cell r="N1741">
            <v>0</v>
          </cell>
          <cell r="P1741">
            <v>0</v>
          </cell>
        </row>
        <row r="1742">
          <cell r="B1742">
            <v>0</v>
          </cell>
          <cell r="D1742">
            <v>0</v>
          </cell>
          <cell r="E1742">
            <v>0</v>
          </cell>
          <cell r="F1742">
            <v>0</v>
          </cell>
          <cell r="G1742">
            <v>0</v>
          </cell>
          <cell r="N1742">
            <v>0</v>
          </cell>
          <cell r="P1742">
            <v>0</v>
          </cell>
        </row>
        <row r="1743">
          <cell r="B1743">
            <v>0</v>
          </cell>
          <cell r="D1743">
            <v>0</v>
          </cell>
          <cell r="E1743">
            <v>0</v>
          </cell>
          <cell r="F1743">
            <v>0</v>
          </cell>
          <cell r="G1743">
            <v>0</v>
          </cell>
          <cell r="N1743">
            <v>0</v>
          </cell>
          <cell r="P1743">
            <v>0</v>
          </cell>
        </row>
        <row r="1744">
          <cell r="B1744">
            <v>0</v>
          </cell>
          <cell r="D1744">
            <v>0</v>
          </cell>
          <cell r="E1744">
            <v>0</v>
          </cell>
          <cell r="F1744">
            <v>0</v>
          </cell>
          <cell r="G1744">
            <v>0</v>
          </cell>
          <cell r="N1744">
            <v>0</v>
          </cell>
          <cell r="P1744">
            <v>0</v>
          </cell>
        </row>
        <row r="1745">
          <cell r="B1745">
            <v>0</v>
          </cell>
          <cell r="D1745">
            <v>0</v>
          </cell>
          <cell r="E1745">
            <v>0</v>
          </cell>
          <cell r="F1745">
            <v>0</v>
          </cell>
          <cell r="G1745">
            <v>0</v>
          </cell>
          <cell r="N1745">
            <v>0</v>
          </cell>
          <cell r="P1745">
            <v>0</v>
          </cell>
        </row>
        <row r="1746">
          <cell r="B1746">
            <v>0</v>
          </cell>
          <cell r="D1746">
            <v>0</v>
          </cell>
          <cell r="E1746">
            <v>0</v>
          </cell>
          <cell r="F1746">
            <v>0</v>
          </cell>
          <cell r="G1746">
            <v>0</v>
          </cell>
          <cell r="N1746">
            <v>0</v>
          </cell>
          <cell r="P1746">
            <v>0</v>
          </cell>
        </row>
        <row r="1747">
          <cell r="B1747">
            <v>0</v>
          </cell>
          <cell r="D1747">
            <v>0</v>
          </cell>
          <cell r="E1747">
            <v>0</v>
          </cell>
          <cell r="F1747">
            <v>0</v>
          </cell>
          <cell r="G1747">
            <v>0</v>
          </cell>
          <cell r="N1747">
            <v>0</v>
          </cell>
          <cell r="P1747">
            <v>0</v>
          </cell>
        </row>
        <row r="1748">
          <cell r="B1748">
            <v>0</v>
          </cell>
          <cell r="D1748">
            <v>0</v>
          </cell>
          <cell r="E1748">
            <v>0</v>
          </cell>
          <cell r="F1748">
            <v>0</v>
          </cell>
          <cell r="G1748">
            <v>0</v>
          </cell>
          <cell r="N1748">
            <v>0</v>
          </cell>
          <cell r="P1748">
            <v>0</v>
          </cell>
        </row>
        <row r="1749">
          <cell r="B1749">
            <v>0</v>
          </cell>
          <cell r="D1749">
            <v>0</v>
          </cell>
          <cell r="E1749">
            <v>0</v>
          </cell>
          <cell r="F1749">
            <v>0</v>
          </cell>
          <cell r="G1749">
            <v>0</v>
          </cell>
          <cell r="N1749">
            <v>0</v>
          </cell>
          <cell r="P1749">
            <v>0</v>
          </cell>
        </row>
        <row r="1750">
          <cell r="B1750">
            <v>0</v>
          </cell>
          <cell r="D1750">
            <v>0</v>
          </cell>
          <cell r="E1750">
            <v>0</v>
          </cell>
          <cell r="F1750">
            <v>0</v>
          </cell>
          <cell r="G1750">
            <v>0</v>
          </cell>
          <cell r="N1750">
            <v>0</v>
          </cell>
          <cell r="P1750">
            <v>0</v>
          </cell>
        </row>
        <row r="1751">
          <cell r="B1751">
            <v>0</v>
          </cell>
          <cell r="D1751">
            <v>0</v>
          </cell>
          <cell r="E1751">
            <v>0</v>
          </cell>
          <cell r="F1751">
            <v>0</v>
          </cell>
          <cell r="G1751">
            <v>0</v>
          </cell>
          <cell r="N1751">
            <v>0</v>
          </cell>
          <cell r="P1751">
            <v>0</v>
          </cell>
        </row>
        <row r="1752">
          <cell r="B1752">
            <v>0</v>
          </cell>
          <cell r="D1752">
            <v>0</v>
          </cell>
          <cell r="E1752">
            <v>0</v>
          </cell>
          <cell r="F1752">
            <v>0</v>
          </cell>
          <cell r="G1752">
            <v>0</v>
          </cell>
          <cell r="N1752">
            <v>0</v>
          </cell>
          <cell r="P1752">
            <v>0</v>
          </cell>
        </row>
        <row r="1753">
          <cell r="B1753">
            <v>0</v>
          </cell>
          <cell r="D1753">
            <v>0</v>
          </cell>
          <cell r="E1753">
            <v>0</v>
          </cell>
          <cell r="F1753">
            <v>0</v>
          </cell>
          <cell r="G1753">
            <v>0</v>
          </cell>
          <cell r="N1753">
            <v>0</v>
          </cell>
          <cell r="P1753">
            <v>0</v>
          </cell>
        </row>
        <row r="1754">
          <cell r="B1754">
            <v>0</v>
          </cell>
          <cell r="D1754">
            <v>0</v>
          </cell>
          <cell r="E1754">
            <v>0</v>
          </cell>
          <cell r="F1754">
            <v>0</v>
          </cell>
          <cell r="G1754">
            <v>0</v>
          </cell>
          <cell r="N1754">
            <v>0</v>
          </cell>
          <cell r="P1754">
            <v>0</v>
          </cell>
        </row>
        <row r="1755">
          <cell r="B1755">
            <v>0</v>
          </cell>
          <cell r="D1755">
            <v>0</v>
          </cell>
          <cell r="E1755">
            <v>0</v>
          </cell>
          <cell r="F1755">
            <v>0</v>
          </cell>
          <cell r="G1755">
            <v>0</v>
          </cell>
          <cell r="N1755">
            <v>0</v>
          </cell>
          <cell r="P1755">
            <v>0</v>
          </cell>
        </row>
        <row r="1756">
          <cell r="B1756">
            <v>0</v>
          </cell>
          <cell r="D1756">
            <v>0</v>
          </cell>
          <cell r="E1756">
            <v>0</v>
          </cell>
          <cell r="F1756">
            <v>0</v>
          </cell>
          <cell r="G1756">
            <v>0</v>
          </cell>
          <cell r="N1756">
            <v>0</v>
          </cell>
          <cell r="P1756">
            <v>0</v>
          </cell>
        </row>
        <row r="1757">
          <cell r="B1757">
            <v>0</v>
          </cell>
          <cell r="D1757">
            <v>0</v>
          </cell>
          <cell r="E1757">
            <v>0</v>
          </cell>
          <cell r="F1757">
            <v>0</v>
          </cell>
          <cell r="G1757">
            <v>0</v>
          </cell>
          <cell r="N1757">
            <v>0</v>
          </cell>
          <cell r="P1757">
            <v>0</v>
          </cell>
        </row>
        <row r="1758">
          <cell r="B1758">
            <v>0</v>
          </cell>
          <cell r="D1758">
            <v>0</v>
          </cell>
          <cell r="E1758">
            <v>0</v>
          </cell>
          <cell r="F1758">
            <v>0</v>
          </cell>
          <cell r="G1758">
            <v>0</v>
          </cell>
          <cell r="N1758">
            <v>0</v>
          </cell>
          <cell r="P1758">
            <v>0</v>
          </cell>
        </row>
        <row r="1759">
          <cell r="B1759">
            <v>0</v>
          </cell>
          <cell r="D1759">
            <v>0</v>
          </cell>
          <cell r="E1759">
            <v>0</v>
          </cell>
          <cell r="F1759">
            <v>0</v>
          </cell>
          <cell r="G1759">
            <v>0</v>
          </cell>
          <cell r="N1759">
            <v>0</v>
          </cell>
          <cell r="P1759">
            <v>0</v>
          </cell>
        </row>
        <row r="1760">
          <cell r="B1760">
            <v>0</v>
          </cell>
          <cell r="D1760">
            <v>0</v>
          </cell>
          <cell r="E1760">
            <v>0</v>
          </cell>
          <cell r="F1760">
            <v>0</v>
          </cell>
          <cell r="G1760">
            <v>0</v>
          </cell>
          <cell r="N1760">
            <v>0</v>
          </cell>
          <cell r="P1760">
            <v>0</v>
          </cell>
        </row>
        <row r="1761">
          <cell r="B1761">
            <v>0</v>
          </cell>
          <cell r="D1761">
            <v>0</v>
          </cell>
          <cell r="E1761">
            <v>0</v>
          </cell>
          <cell r="F1761">
            <v>0</v>
          </cell>
          <cell r="G1761">
            <v>0</v>
          </cell>
          <cell r="N1761">
            <v>0</v>
          </cell>
          <cell r="P1761">
            <v>0</v>
          </cell>
        </row>
        <row r="1762">
          <cell r="B1762">
            <v>0</v>
          </cell>
          <cell r="D1762">
            <v>0</v>
          </cell>
          <cell r="E1762">
            <v>0</v>
          </cell>
          <cell r="F1762">
            <v>0</v>
          </cell>
          <cell r="G1762">
            <v>0</v>
          </cell>
          <cell r="N1762">
            <v>0</v>
          </cell>
          <cell r="P1762">
            <v>0</v>
          </cell>
        </row>
        <row r="1763">
          <cell r="B1763">
            <v>0</v>
          </cell>
          <cell r="D1763">
            <v>0</v>
          </cell>
          <cell r="E1763">
            <v>0</v>
          </cell>
          <cell r="F1763">
            <v>0</v>
          </cell>
          <cell r="G1763">
            <v>0</v>
          </cell>
          <cell r="N1763">
            <v>0</v>
          </cell>
          <cell r="P1763">
            <v>0</v>
          </cell>
        </row>
        <row r="1764">
          <cell r="B1764">
            <v>0</v>
          </cell>
          <cell r="D1764">
            <v>0</v>
          </cell>
          <cell r="E1764">
            <v>0</v>
          </cell>
          <cell r="F1764">
            <v>0</v>
          </cell>
          <cell r="G1764">
            <v>0</v>
          </cell>
          <cell r="N1764">
            <v>0</v>
          </cell>
          <cell r="P1764">
            <v>0</v>
          </cell>
        </row>
        <row r="1765">
          <cell r="B1765">
            <v>0</v>
          </cell>
          <cell r="D1765">
            <v>0</v>
          </cell>
          <cell r="E1765">
            <v>0</v>
          </cell>
          <cell r="F1765">
            <v>0</v>
          </cell>
          <cell r="G1765">
            <v>0</v>
          </cell>
          <cell r="N1765">
            <v>0</v>
          </cell>
          <cell r="P1765">
            <v>0</v>
          </cell>
        </row>
        <row r="1766">
          <cell r="B1766">
            <v>0</v>
          </cell>
          <cell r="D1766">
            <v>0</v>
          </cell>
          <cell r="E1766">
            <v>0</v>
          </cell>
          <cell r="F1766">
            <v>0</v>
          </cell>
          <cell r="G1766">
            <v>0</v>
          </cell>
          <cell r="N1766">
            <v>0</v>
          </cell>
          <cell r="P1766">
            <v>0</v>
          </cell>
        </row>
        <row r="1767">
          <cell r="B1767">
            <v>0</v>
          </cell>
          <cell r="D1767">
            <v>0</v>
          </cell>
          <cell r="E1767">
            <v>0</v>
          </cell>
          <cell r="F1767">
            <v>0</v>
          </cell>
          <cell r="G1767">
            <v>0</v>
          </cell>
          <cell r="N1767">
            <v>0</v>
          </cell>
          <cell r="P1767">
            <v>0</v>
          </cell>
        </row>
        <row r="1768">
          <cell r="B1768">
            <v>0</v>
          </cell>
          <cell r="D1768">
            <v>0</v>
          </cell>
          <cell r="E1768">
            <v>0</v>
          </cell>
          <cell r="F1768">
            <v>0</v>
          </cell>
          <cell r="G1768">
            <v>0</v>
          </cell>
          <cell r="N1768">
            <v>0</v>
          </cell>
          <cell r="P1768">
            <v>0</v>
          </cell>
        </row>
        <row r="1769">
          <cell r="B1769">
            <v>0</v>
          </cell>
          <cell r="D1769">
            <v>0</v>
          </cell>
          <cell r="E1769">
            <v>0</v>
          </cell>
          <cell r="F1769">
            <v>0</v>
          </cell>
          <cell r="G1769">
            <v>0</v>
          </cell>
          <cell r="N1769">
            <v>0</v>
          </cell>
          <cell r="P1769">
            <v>0</v>
          </cell>
        </row>
        <row r="1770">
          <cell r="B1770">
            <v>0</v>
          </cell>
          <cell r="D1770">
            <v>0</v>
          </cell>
          <cell r="E1770">
            <v>0</v>
          </cell>
          <cell r="F1770">
            <v>0</v>
          </cell>
          <cell r="G1770">
            <v>0</v>
          </cell>
          <cell r="N1770">
            <v>0</v>
          </cell>
          <cell r="P1770">
            <v>0</v>
          </cell>
        </row>
        <row r="1771">
          <cell r="B1771">
            <v>0</v>
          </cell>
          <cell r="D1771">
            <v>0</v>
          </cell>
          <cell r="E1771">
            <v>0</v>
          </cell>
          <cell r="F1771">
            <v>0</v>
          </cell>
          <cell r="G1771">
            <v>0</v>
          </cell>
          <cell r="N1771">
            <v>0</v>
          </cell>
          <cell r="P1771">
            <v>0</v>
          </cell>
        </row>
        <row r="1772">
          <cell r="B1772">
            <v>0</v>
          </cell>
          <cell r="D1772">
            <v>0</v>
          </cell>
          <cell r="E1772">
            <v>0</v>
          </cell>
          <cell r="F1772">
            <v>0</v>
          </cell>
          <cell r="G1772">
            <v>0</v>
          </cell>
          <cell r="N1772">
            <v>0</v>
          </cell>
          <cell r="P1772">
            <v>0</v>
          </cell>
        </row>
        <row r="1773">
          <cell r="B1773">
            <v>0</v>
          </cell>
          <cell r="D1773">
            <v>0</v>
          </cell>
          <cell r="E1773">
            <v>0</v>
          </cell>
          <cell r="F1773">
            <v>0</v>
          </cell>
          <cell r="G1773">
            <v>0</v>
          </cell>
          <cell r="N1773">
            <v>0</v>
          </cell>
          <cell r="P1773">
            <v>0</v>
          </cell>
        </row>
        <row r="1774">
          <cell r="B1774">
            <v>0</v>
          </cell>
          <cell r="D1774">
            <v>0</v>
          </cell>
          <cell r="E1774">
            <v>0</v>
          </cell>
          <cell r="F1774">
            <v>0</v>
          </cell>
          <cell r="G1774">
            <v>0</v>
          </cell>
          <cell r="N1774">
            <v>0</v>
          </cell>
          <cell r="P1774">
            <v>0</v>
          </cell>
        </row>
        <row r="1775">
          <cell r="B1775">
            <v>0</v>
          </cell>
          <cell r="D1775">
            <v>0</v>
          </cell>
          <cell r="E1775">
            <v>0</v>
          </cell>
          <cell r="F1775">
            <v>0</v>
          </cell>
          <cell r="G1775">
            <v>0</v>
          </cell>
          <cell r="N1775">
            <v>0</v>
          </cell>
          <cell r="P1775">
            <v>0</v>
          </cell>
        </row>
        <row r="1776">
          <cell r="B1776">
            <v>0</v>
          </cell>
          <cell r="D1776">
            <v>0</v>
          </cell>
          <cell r="E1776">
            <v>0</v>
          </cell>
          <cell r="F1776">
            <v>0</v>
          </cell>
          <cell r="G1776">
            <v>0</v>
          </cell>
          <cell r="N1776">
            <v>0</v>
          </cell>
          <cell r="P1776">
            <v>0</v>
          </cell>
        </row>
        <row r="1777">
          <cell r="B1777">
            <v>0</v>
          </cell>
          <cell r="D1777">
            <v>0</v>
          </cell>
          <cell r="E1777">
            <v>0</v>
          </cell>
          <cell r="F1777">
            <v>0</v>
          </cell>
          <cell r="G1777">
            <v>0</v>
          </cell>
          <cell r="N1777">
            <v>0</v>
          </cell>
          <cell r="P1777">
            <v>0</v>
          </cell>
        </row>
        <row r="1778">
          <cell r="B1778">
            <v>0</v>
          </cell>
          <cell r="D1778">
            <v>0</v>
          </cell>
          <cell r="E1778">
            <v>0</v>
          </cell>
          <cell r="F1778">
            <v>0</v>
          </cell>
          <cell r="G1778">
            <v>0</v>
          </cell>
          <cell r="N1778">
            <v>0</v>
          </cell>
          <cell r="P1778">
            <v>0</v>
          </cell>
        </row>
        <row r="1779">
          <cell r="B1779">
            <v>0</v>
          </cell>
          <cell r="D1779">
            <v>0</v>
          </cell>
          <cell r="E1779">
            <v>0</v>
          </cell>
          <cell r="F1779">
            <v>0</v>
          </cell>
          <cell r="G1779">
            <v>0</v>
          </cell>
          <cell r="N1779">
            <v>0</v>
          </cell>
          <cell r="P1779">
            <v>0</v>
          </cell>
        </row>
        <row r="1780">
          <cell r="B1780">
            <v>0</v>
          </cell>
          <cell r="D1780">
            <v>0</v>
          </cell>
          <cell r="E1780">
            <v>0</v>
          </cell>
          <cell r="F1780">
            <v>0</v>
          </cell>
          <cell r="G1780">
            <v>0</v>
          </cell>
          <cell r="N1780">
            <v>0</v>
          </cell>
          <cell r="P1780">
            <v>0</v>
          </cell>
        </row>
        <row r="1781">
          <cell r="B1781">
            <v>0</v>
          </cell>
          <cell r="D1781">
            <v>0</v>
          </cell>
          <cell r="E1781">
            <v>0</v>
          </cell>
          <cell r="F1781">
            <v>0</v>
          </cell>
          <cell r="G1781">
            <v>0</v>
          </cell>
          <cell r="N1781">
            <v>0</v>
          </cell>
          <cell r="P1781">
            <v>0</v>
          </cell>
        </row>
        <row r="1782">
          <cell r="B1782">
            <v>0</v>
          </cell>
          <cell r="D1782">
            <v>0</v>
          </cell>
          <cell r="E1782">
            <v>0</v>
          </cell>
          <cell r="F1782">
            <v>0</v>
          </cell>
          <cell r="G1782">
            <v>0</v>
          </cell>
          <cell r="N1782">
            <v>0</v>
          </cell>
          <cell r="P1782">
            <v>0</v>
          </cell>
        </row>
        <row r="1783">
          <cell r="B1783">
            <v>0</v>
          </cell>
          <cell r="D1783">
            <v>0</v>
          </cell>
          <cell r="E1783">
            <v>0</v>
          </cell>
          <cell r="F1783">
            <v>0</v>
          </cell>
          <cell r="G1783">
            <v>0</v>
          </cell>
          <cell r="N1783">
            <v>0</v>
          </cell>
          <cell r="P1783">
            <v>0</v>
          </cell>
        </row>
        <row r="1784">
          <cell r="B1784">
            <v>0</v>
          </cell>
          <cell r="D1784">
            <v>0</v>
          </cell>
          <cell r="E1784">
            <v>0</v>
          </cell>
          <cell r="F1784">
            <v>0</v>
          </cell>
          <cell r="G1784">
            <v>0</v>
          </cell>
          <cell r="N1784">
            <v>0</v>
          </cell>
          <cell r="P1784">
            <v>0</v>
          </cell>
        </row>
        <row r="1785">
          <cell r="B1785">
            <v>0</v>
          </cell>
          <cell r="D1785">
            <v>0</v>
          </cell>
          <cell r="E1785">
            <v>0</v>
          </cell>
          <cell r="F1785">
            <v>0</v>
          </cell>
          <cell r="G1785">
            <v>0</v>
          </cell>
          <cell r="N1785">
            <v>0</v>
          </cell>
          <cell r="P1785">
            <v>0</v>
          </cell>
        </row>
        <row r="1786">
          <cell r="B1786">
            <v>0</v>
          </cell>
          <cell r="D1786">
            <v>0</v>
          </cell>
          <cell r="E1786">
            <v>0</v>
          </cell>
          <cell r="F1786">
            <v>0</v>
          </cell>
          <cell r="G1786">
            <v>0</v>
          </cell>
          <cell r="N1786">
            <v>0</v>
          </cell>
          <cell r="P1786">
            <v>0</v>
          </cell>
        </row>
        <row r="1787">
          <cell r="B1787">
            <v>0</v>
          </cell>
          <cell r="D1787">
            <v>0</v>
          </cell>
          <cell r="E1787">
            <v>0</v>
          </cell>
          <cell r="F1787">
            <v>0</v>
          </cell>
          <cell r="G1787">
            <v>0</v>
          </cell>
          <cell r="N1787">
            <v>0</v>
          </cell>
          <cell r="P1787">
            <v>0</v>
          </cell>
        </row>
        <row r="1788">
          <cell r="B1788">
            <v>0</v>
          </cell>
          <cell r="D1788">
            <v>0</v>
          </cell>
          <cell r="E1788">
            <v>0</v>
          </cell>
          <cell r="F1788">
            <v>0</v>
          </cell>
          <cell r="G1788">
            <v>0</v>
          </cell>
          <cell r="N1788">
            <v>0</v>
          </cell>
          <cell r="P1788">
            <v>0</v>
          </cell>
        </row>
        <row r="1789">
          <cell r="B1789">
            <v>0</v>
          </cell>
          <cell r="D1789">
            <v>0</v>
          </cell>
          <cell r="E1789">
            <v>0</v>
          </cell>
          <cell r="F1789">
            <v>0</v>
          </cell>
          <cell r="G1789">
            <v>0</v>
          </cell>
          <cell r="N1789">
            <v>0</v>
          </cell>
          <cell r="P1789">
            <v>0</v>
          </cell>
        </row>
        <row r="1790">
          <cell r="B1790">
            <v>0</v>
          </cell>
          <cell r="D1790">
            <v>0</v>
          </cell>
          <cell r="E1790">
            <v>0</v>
          </cell>
          <cell r="F1790">
            <v>0</v>
          </cell>
          <cell r="G1790">
            <v>0</v>
          </cell>
          <cell r="N1790">
            <v>0</v>
          </cell>
          <cell r="P1790">
            <v>0</v>
          </cell>
        </row>
        <row r="1791">
          <cell r="B1791">
            <v>0</v>
          </cell>
          <cell r="D1791">
            <v>0</v>
          </cell>
          <cell r="E1791">
            <v>0</v>
          </cell>
          <cell r="F1791">
            <v>0</v>
          </cell>
          <cell r="G1791">
            <v>0</v>
          </cell>
          <cell r="N1791">
            <v>0</v>
          </cell>
          <cell r="P1791">
            <v>0</v>
          </cell>
        </row>
        <row r="1792">
          <cell r="B1792">
            <v>0</v>
          </cell>
          <cell r="D1792">
            <v>0</v>
          </cell>
          <cell r="E1792">
            <v>0</v>
          </cell>
          <cell r="F1792">
            <v>0</v>
          </cell>
          <cell r="G1792">
            <v>0</v>
          </cell>
          <cell r="N1792">
            <v>0</v>
          </cell>
          <cell r="P1792">
            <v>0</v>
          </cell>
        </row>
        <row r="1793">
          <cell r="B1793">
            <v>0</v>
          </cell>
          <cell r="D1793">
            <v>0</v>
          </cell>
          <cell r="E1793">
            <v>0</v>
          </cell>
          <cell r="F1793">
            <v>0</v>
          </cell>
          <cell r="G1793">
            <v>0</v>
          </cell>
          <cell r="N1793">
            <v>0</v>
          </cell>
          <cell r="P1793">
            <v>0</v>
          </cell>
        </row>
        <row r="1794">
          <cell r="B1794">
            <v>0</v>
          </cell>
          <cell r="D1794">
            <v>0</v>
          </cell>
          <cell r="E1794">
            <v>0</v>
          </cell>
          <cell r="F1794">
            <v>0</v>
          </cell>
          <cell r="G1794">
            <v>0</v>
          </cell>
          <cell r="N1794">
            <v>0</v>
          </cell>
          <cell r="P1794">
            <v>0</v>
          </cell>
        </row>
        <row r="1795">
          <cell r="B1795">
            <v>0</v>
          </cell>
          <cell r="D1795">
            <v>0</v>
          </cell>
          <cell r="E1795">
            <v>0</v>
          </cell>
          <cell r="F1795">
            <v>0</v>
          </cell>
          <cell r="G1795">
            <v>0</v>
          </cell>
          <cell r="N1795">
            <v>0</v>
          </cell>
          <cell r="P1795">
            <v>0</v>
          </cell>
        </row>
        <row r="1796">
          <cell r="B1796">
            <v>0</v>
          </cell>
          <cell r="D1796">
            <v>0</v>
          </cell>
          <cell r="E1796">
            <v>0</v>
          </cell>
          <cell r="F1796">
            <v>0</v>
          </cell>
          <cell r="G1796">
            <v>0</v>
          </cell>
          <cell r="N1796">
            <v>0</v>
          </cell>
          <cell r="P1796">
            <v>0</v>
          </cell>
        </row>
        <row r="1797">
          <cell r="B1797">
            <v>0</v>
          </cell>
          <cell r="D1797">
            <v>0</v>
          </cell>
          <cell r="E1797">
            <v>0</v>
          </cell>
          <cell r="F1797">
            <v>0</v>
          </cell>
          <cell r="G1797">
            <v>0</v>
          </cell>
          <cell r="N1797">
            <v>0</v>
          </cell>
          <cell r="P1797">
            <v>0</v>
          </cell>
        </row>
        <row r="1798">
          <cell r="B1798">
            <v>0</v>
          </cell>
          <cell r="D1798">
            <v>0</v>
          </cell>
          <cell r="E1798">
            <v>0</v>
          </cell>
          <cell r="F1798">
            <v>0</v>
          </cell>
          <cell r="G1798">
            <v>0</v>
          </cell>
          <cell r="N1798">
            <v>0</v>
          </cell>
          <cell r="P1798">
            <v>0</v>
          </cell>
        </row>
        <row r="1799">
          <cell r="B1799">
            <v>0</v>
          </cell>
          <cell r="D1799">
            <v>0</v>
          </cell>
          <cell r="E1799">
            <v>0</v>
          </cell>
          <cell r="F1799">
            <v>0</v>
          </cell>
          <cell r="G1799">
            <v>0</v>
          </cell>
          <cell r="N1799">
            <v>0</v>
          </cell>
          <cell r="P1799">
            <v>0</v>
          </cell>
        </row>
        <row r="1800">
          <cell r="B1800">
            <v>0</v>
          </cell>
          <cell r="D1800">
            <v>0</v>
          </cell>
          <cell r="E1800">
            <v>0</v>
          </cell>
          <cell r="F1800">
            <v>0</v>
          </cell>
          <cell r="G1800">
            <v>0</v>
          </cell>
          <cell r="N1800">
            <v>0</v>
          </cell>
          <cell r="P1800">
            <v>0</v>
          </cell>
        </row>
        <row r="1801">
          <cell r="B1801">
            <v>0</v>
          </cell>
          <cell r="D1801">
            <v>0</v>
          </cell>
          <cell r="E1801">
            <v>0</v>
          </cell>
          <cell r="F1801">
            <v>0</v>
          </cell>
          <cell r="G1801">
            <v>0</v>
          </cell>
          <cell r="N1801">
            <v>0</v>
          </cell>
          <cell r="P1801">
            <v>0</v>
          </cell>
        </row>
        <row r="1802">
          <cell r="B1802">
            <v>0</v>
          </cell>
          <cell r="D1802">
            <v>0</v>
          </cell>
          <cell r="E1802">
            <v>0</v>
          </cell>
          <cell r="F1802">
            <v>0</v>
          </cell>
          <cell r="G1802">
            <v>0</v>
          </cell>
          <cell r="N1802">
            <v>0</v>
          </cell>
          <cell r="P1802">
            <v>0</v>
          </cell>
        </row>
        <row r="1803">
          <cell r="B1803">
            <v>0</v>
          </cell>
          <cell r="D1803">
            <v>0</v>
          </cell>
          <cell r="E1803">
            <v>0</v>
          </cell>
          <cell r="F1803">
            <v>0</v>
          </cell>
          <cell r="G1803">
            <v>0</v>
          </cell>
          <cell r="N1803">
            <v>0</v>
          </cell>
          <cell r="P1803">
            <v>0</v>
          </cell>
        </row>
        <row r="1804">
          <cell r="B1804">
            <v>0</v>
          </cell>
          <cell r="D1804">
            <v>0</v>
          </cell>
          <cell r="E1804">
            <v>0</v>
          </cell>
          <cell r="F1804">
            <v>0</v>
          </cell>
          <cell r="G1804">
            <v>0</v>
          </cell>
          <cell r="N1804">
            <v>0</v>
          </cell>
          <cell r="P1804">
            <v>0</v>
          </cell>
        </row>
        <row r="1805">
          <cell r="B1805">
            <v>0</v>
          </cell>
          <cell r="D1805">
            <v>0</v>
          </cell>
          <cell r="E1805">
            <v>0</v>
          </cell>
          <cell r="F1805">
            <v>0</v>
          </cell>
          <cell r="G1805">
            <v>0</v>
          </cell>
          <cell r="N1805">
            <v>0</v>
          </cell>
          <cell r="P1805">
            <v>0</v>
          </cell>
        </row>
        <row r="1806">
          <cell r="B1806">
            <v>0</v>
          </cell>
          <cell r="D1806">
            <v>0</v>
          </cell>
          <cell r="E1806">
            <v>0</v>
          </cell>
          <cell r="F1806">
            <v>0</v>
          </cell>
          <cell r="G1806">
            <v>0</v>
          </cell>
          <cell r="N1806">
            <v>0</v>
          </cell>
          <cell r="P1806">
            <v>0</v>
          </cell>
        </row>
        <row r="1807">
          <cell r="B1807">
            <v>0</v>
          </cell>
          <cell r="D1807">
            <v>0</v>
          </cell>
          <cell r="E1807">
            <v>0</v>
          </cell>
          <cell r="F1807">
            <v>0</v>
          </cell>
          <cell r="G1807">
            <v>0</v>
          </cell>
          <cell r="N1807">
            <v>0</v>
          </cell>
          <cell r="P1807">
            <v>0</v>
          </cell>
        </row>
        <row r="1808">
          <cell r="B1808">
            <v>0</v>
          </cell>
          <cell r="D1808">
            <v>0</v>
          </cell>
          <cell r="E1808">
            <v>0</v>
          </cell>
          <cell r="F1808">
            <v>0</v>
          </cell>
          <cell r="G1808">
            <v>0</v>
          </cell>
          <cell r="N1808">
            <v>0</v>
          </cell>
          <cell r="P1808">
            <v>0</v>
          </cell>
        </row>
        <row r="1809">
          <cell r="B1809">
            <v>0</v>
          </cell>
          <cell r="D1809">
            <v>0</v>
          </cell>
          <cell r="E1809">
            <v>0</v>
          </cell>
          <cell r="F1809">
            <v>0</v>
          </cell>
          <cell r="G1809">
            <v>0</v>
          </cell>
          <cell r="N1809">
            <v>0</v>
          </cell>
          <cell r="P1809">
            <v>0</v>
          </cell>
        </row>
        <row r="1810">
          <cell r="B1810">
            <v>0</v>
          </cell>
          <cell r="D1810">
            <v>0</v>
          </cell>
          <cell r="E1810">
            <v>0</v>
          </cell>
          <cell r="F1810">
            <v>0</v>
          </cell>
          <cell r="G1810">
            <v>0</v>
          </cell>
          <cell r="N1810">
            <v>0</v>
          </cell>
          <cell r="P1810">
            <v>0</v>
          </cell>
        </row>
        <row r="1811">
          <cell r="B1811">
            <v>0</v>
          </cell>
          <cell r="D1811">
            <v>0</v>
          </cell>
          <cell r="E1811">
            <v>0</v>
          </cell>
          <cell r="F1811">
            <v>0</v>
          </cell>
          <cell r="G1811">
            <v>0</v>
          </cell>
          <cell r="N1811">
            <v>0</v>
          </cell>
          <cell r="P1811">
            <v>0</v>
          </cell>
        </row>
        <row r="1812">
          <cell r="B1812">
            <v>0</v>
          </cell>
          <cell r="D1812">
            <v>0</v>
          </cell>
          <cell r="E1812">
            <v>0</v>
          </cell>
          <cell r="F1812">
            <v>0</v>
          </cell>
          <cell r="G1812">
            <v>0</v>
          </cell>
          <cell r="N1812">
            <v>0</v>
          </cell>
          <cell r="P1812">
            <v>0</v>
          </cell>
        </row>
        <row r="1813">
          <cell r="B1813">
            <v>0</v>
          </cell>
          <cell r="D1813">
            <v>0</v>
          </cell>
          <cell r="E1813">
            <v>0</v>
          </cell>
          <cell r="F1813">
            <v>0</v>
          </cell>
          <cell r="G1813">
            <v>0</v>
          </cell>
          <cell r="N1813">
            <v>0</v>
          </cell>
          <cell r="P1813">
            <v>0</v>
          </cell>
        </row>
        <row r="1814">
          <cell r="B1814">
            <v>0</v>
          </cell>
          <cell r="D1814">
            <v>0</v>
          </cell>
          <cell r="E1814">
            <v>0</v>
          </cell>
          <cell r="F1814">
            <v>0</v>
          </cell>
          <cell r="G1814">
            <v>0</v>
          </cell>
          <cell r="N1814">
            <v>0</v>
          </cell>
          <cell r="P1814">
            <v>0</v>
          </cell>
        </row>
        <row r="1815">
          <cell r="B1815">
            <v>0</v>
          </cell>
          <cell r="D1815">
            <v>0</v>
          </cell>
          <cell r="E1815">
            <v>0</v>
          </cell>
          <cell r="F1815">
            <v>0</v>
          </cell>
          <cell r="G1815">
            <v>0</v>
          </cell>
          <cell r="N1815">
            <v>0</v>
          </cell>
          <cell r="P1815">
            <v>0</v>
          </cell>
        </row>
        <row r="1816">
          <cell r="B1816">
            <v>0</v>
          </cell>
          <cell r="D1816">
            <v>0</v>
          </cell>
          <cell r="E1816">
            <v>0</v>
          </cell>
          <cell r="F1816">
            <v>0</v>
          </cell>
          <cell r="G1816">
            <v>0</v>
          </cell>
          <cell r="N1816">
            <v>0</v>
          </cell>
          <cell r="P1816">
            <v>0</v>
          </cell>
        </row>
        <row r="1817">
          <cell r="B1817">
            <v>0</v>
          </cell>
          <cell r="D1817">
            <v>0</v>
          </cell>
          <cell r="E1817">
            <v>0</v>
          </cell>
          <cell r="F1817">
            <v>0</v>
          </cell>
          <cell r="G1817">
            <v>0</v>
          </cell>
          <cell r="N1817">
            <v>0</v>
          </cell>
          <cell r="P1817">
            <v>0</v>
          </cell>
        </row>
        <row r="1818">
          <cell r="B1818">
            <v>0</v>
          </cell>
          <cell r="D1818">
            <v>0</v>
          </cell>
          <cell r="E1818">
            <v>0</v>
          </cell>
          <cell r="F1818">
            <v>0</v>
          </cell>
          <cell r="G1818">
            <v>0</v>
          </cell>
          <cell r="N1818">
            <v>0</v>
          </cell>
          <cell r="P1818">
            <v>0</v>
          </cell>
        </row>
        <row r="1819">
          <cell r="B1819">
            <v>0</v>
          </cell>
          <cell r="D1819">
            <v>0</v>
          </cell>
          <cell r="E1819">
            <v>0</v>
          </cell>
          <cell r="F1819">
            <v>0</v>
          </cell>
          <cell r="G1819">
            <v>0</v>
          </cell>
          <cell r="N1819">
            <v>0</v>
          </cell>
          <cell r="P1819">
            <v>0</v>
          </cell>
        </row>
        <row r="1820">
          <cell r="B1820">
            <v>0</v>
          </cell>
          <cell r="D1820">
            <v>0</v>
          </cell>
          <cell r="E1820">
            <v>0</v>
          </cell>
          <cell r="F1820">
            <v>0</v>
          </cell>
          <cell r="G1820">
            <v>0</v>
          </cell>
          <cell r="N1820">
            <v>0</v>
          </cell>
          <cell r="P1820">
            <v>0</v>
          </cell>
        </row>
        <row r="1821">
          <cell r="B1821">
            <v>0</v>
          </cell>
          <cell r="D1821">
            <v>0</v>
          </cell>
          <cell r="E1821">
            <v>0</v>
          </cell>
          <cell r="F1821">
            <v>0</v>
          </cell>
          <cell r="G1821">
            <v>0</v>
          </cell>
          <cell r="N1821">
            <v>0</v>
          </cell>
          <cell r="P1821">
            <v>0</v>
          </cell>
        </row>
        <row r="1822">
          <cell r="B1822">
            <v>0</v>
          </cell>
          <cell r="D1822">
            <v>0</v>
          </cell>
          <cell r="E1822">
            <v>0</v>
          </cell>
          <cell r="F1822">
            <v>0</v>
          </cell>
          <cell r="G1822">
            <v>0</v>
          </cell>
          <cell r="N1822">
            <v>0</v>
          </cell>
          <cell r="P1822">
            <v>0</v>
          </cell>
        </row>
        <row r="1823">
          <cell r="B1823">
            <v>0</v>
          </cell>
          <cell r="D1823">
            <v>0</v>
          </cell>
          <cell r="E1823">
            <v>0</v>
          </cell>
          <cell r="F1823">
            <v>0</v>
          </cell>
          <cell r="G1823">
            <v>0</v>
          </cell>
          <cell r="N1823">
            <v>0</v>
          </cell>
          <cell r="P1823">
            <v>0</v>
          </cell>
        </row>
        <row r="1824">
          <cell r="B1824">
            <v>0</v>
          </cell>
          <cell r="D1824">
            <v>0</v>
          </cell>
          <cell r="E1824">
            <v>0</v>
          </cell>
          <cell r="F1824">
            <v>0</v>
          </cell>
          <cell r="G1824">
            <v>0</v>
          </cell>
          <cell r="N1824">
            <v>0</v>
          </cell>
          <cell r="P1824">
            <v>0</v>
          </cell>
        </row>
        <row r="1825">
          <cell r="B1825">
            <v>0</v>
          </cell>
          <cell r="D1825">
            <v>0</v>
          </cell>
          <cell r="E1825">
            <v>0</v>
          </cell>
          <cell r="F1825">
            <v>0</v>
          </cell>
          <cell r="G1825">
            <v>0</v>
          </cell>
          <cell r="N1825">
            <v>0</v>
          </cell>
          <cell r="P1825">
            <v>0</v>
          </cell>
        </row>
        <row r="1826">
          <cell r="B1826">
            <v>0</v>
          </cell>
          <cell r="D1826">
            <v>0</v>
          </cell>
          <cell r="E1826">
            <v>0</v>
          </cell>
          <cell r="F1826">
            <v>0</v>
          </cell>
          <cell r="G1826">
            <v>0</v>
          </cell>
          <cell r="N1826">
            <v>0</v>
          </cell>
          <cell r="P1826">
            <v>0</v>
          </cell>
        </row>
        <row r="1827">
          <cell r="B1827">
            <v>0</v>
          </cell>
          <cell r="D1827">
            <v>0</v>
          </cell>
          <cell r="E1827">
            <v>0</v>
          </cell>
          <cell r="F1827">
            <v>0</v>
          </cell>
          <cell r="G1827">
            <v>0</v>
          </cell>
          <cell r="N1827">
            <v>0</v>
          </cell>
          <cell r="P1827">
            <v>0</v>
          </cell>
        </row>
        <row r="1828">
          <cell r="B1828">
            <v>0</v>
          </cell>
          <cell r="D1828">
            <v>0</v>
          </cell>
          <cell r="E1828">
            <v>0</v>
          </cell>
          <cell r="F1828">
            <v>0</v>
          </cell>
          <cell r="G1828">
            <v>0</v>
          </cell>
          <cell r="N1828">
            <v>0</v>
          </cell>
          <cell r="P1828">
            <v>0</v>
          </cell>
        </row>
        <row r="1829">
          <cell r="B1829">
            <v>0</v>
          </cell>
          <cell r="D1829">
            <v>0</v>
          </cell>
          <cell r="E1829">
            <v>0</v>
          </cell>
          <cell r="F1829">
            <v>0</v>
          </cell>
          <cell r="G1829">
            <v>0</v>
          </cell>
          <cell r="N1829">
            <v>0</v>
          </cell>
          <cell r="P1829">
            <v>0</v>
          </cell>
        </row>
        <row r="1830">
          <cell r="B1830">
            <v>0</v>
          </cell>
          <cell r="D1830">
            <v>0</v>
          </cell>
          <cell r="E1830">
            <v>0</v>
          </cell>
          <cell r="F1830">
            <v>0</v>
          </cell>
          <cell r="G1830">
            <v>0</v>
          </cell>
          <cell r="N1830">
            <v>0</v>
          </cell>
          <cell r="P1830">
            <v>0</v>
          </cell>
        </row>
        <row r="1831">
          <cell r="B1831">
            <v>0</v>
          </cell>
          <cell r="D1831">
            <v>0</v>
          </cell>
          <cell r="E1831">
            <v>0</v>
          </cell>
          <cell r="F1831">
            <v>0</v>
          </cell>
          <cell r="G1831">
            <v>0</v>
          </cell>
          <cell r="N1831">
            <v>0</v>
          </cell>
          <cell r="P1831">
            <v>0</v>
          </cell>
        </row>
        <row r="1832">
          <cell r="B1832">
            <v>0</v>
          </cell>
          <cell r="D1832">
            <v>0</v>
          </cell>
          <cell r="E1832">
            <v>0</v>
          </cell>
          <cell r="F1832">
            <v>0</v>
          </cell>
          <cell r="G1832">
            <v>0</v>
          </cell>
          <cell r="N1832">
            <v>0</v>
          </cell>
          <cell r="P1832">
            <v>0</v>
          </cell>
        </row>
        <row r="1833">
          <cell r="B1833">
            <v>0</v>
          </cell>
          <cell r="D1833">
            <v>0</v>
          </cell>
          <cell r="E1833">
            <v>0</v>
          </cell>
          <cell r="F1833">
            <v>0</v>
          </cell>
          <cell r="G1833">
            <v>0</v>
          </cell>
          <cell r="N1833">
            <v>0</v>
          </cell>
          <cell r="P1833">
            <v>0</v>
          </cell>
        </row>
        <row r="1834">
          <cell r="B1834">
            <v>0</v>
          </cell>
          <cell r="D1834">
            <v>0</v>
          </cell>
          <cell r="E1834">
            <v>0</v>
          </cell>
          <cell r="F1834">
            <v>0</v>
          </cell>
          <cell r="G1834">
            <v>0</v>
          </cell>
          <cell r="N1834">
            <v>0</v>
          </cell>
          <cell r="P1834">
            <v>0</v>
          </cell>
        </row>
        <row r="1835">
          <cell r="B1835">
            <v>0</v>
          </cell>
          <cell r="D1835">
            <v>0</v>
          </cell>
          <cell r="E1835">
            <v>0</v>
          </cell>
          <cell r="F1835">
            <v>0</v>
          </cell>
          <cell r="G1835">
            <v>0</v>
          </cell>
          <cell r="N1835">
            <v>0</v>
          </cell>
          <cell r="P1835">
            <v>0</v>
          </cell>
        </row>
        <row r="1836">
          <cell r="B1836">
            <v>0</v>
          </cell>
          <cell r="D1836">
            <v>0</v>
          </cell>
          <cell r="E1836">
            <v>0</v>
          </cell>
          <cell r="F1836">
            <v>0</v>
          </cell>
          <cell r="G1836">
            <v>0</v>
          </cell>
          <cell r="N1836">
            <v>0</v>
          </cell>
          <cell r="P1836">
            <v>0</v>
          </cell>
        </row>
        <row r="1837">
          <cell r="B1837">
            <v>0</v>
          </cell>
          <cell r="D1837">
            <v>0</v>
          </cell>
          <cell r="E1837">
            <v>0</v>
          </cell>
          <cell r="F1837">
            <v>0</v>
          </cell>
          <cell r="G1837">
            <v>0</v>
          </cell>
          <cell r="N1837">
            <v>0</v>
          </cell>
          <cell r="P1837">
            <v>0</v>
          </cell>
        </row>
        <row r="1838">
          <cell r="B1838">
            <v>0</v>
          </cell>
          <cell r="D1838">
            <v>0</v>
          </cell>
          <cell r="E1838">
            <v>0</v>
          </cell>
          <cell r="F1838">
            <v>0</v>
          </cell>
          <cell r="G1838">
            <v>0</v>
          </cell>
          <cell r="N1838">
            <v>0</v>
          </cell>
          <cell r="P1838">
            <v>0</v>
          </cell>
        </row>
        <row r="1839">
          <cell r="B1839">
            <v>0</v>
          </cell>
          <cell r="D1839">
            <v>0</v>
          </cell>
          <cell r="E1839">
            <v>0</v>
          </cell>
          <cell r="F1839">
            <v>0</v>
          </cell>
          <cell r="G1839">
            <v>0</v>
          </cell>
          <cell r="N1839">
            <v>0</v>
          </cell>
          <cell r="P1839">
            <v>0</v>
          </cell>
        </row>
        <row r="1840">
          <cell r="B1840">
            <v>0</v>
          </cell>
          <cell r="D1840">
            <v>0</v>
          </cell>
          <cell r="E1840">
            <v>0</v>
          </cell>
          <cell r="F1840">
            <v>0</v>
          </cell>
          <cell r="G1840">
            <v>0</v>
          </cell>
          <cell r="N1840">
            <v>0</v>
          </cell>
          <cell r="P1840">
            <v>0</v>
          </cell>
        </row>
        <row r="1841">
          <cell r="B1841">
            <v>0</v>
          </cell>
          <cell r="D1841">
            <v>0</v>
          </cell>
          <cell r="E1841">
            <v>0</v>
          </cell>
          <cell r="F1841">
            <v>0</v>
          </cell>
          <cell r="G1841">
            <v>0</v>
          </cell>
          <cell r="N1841">
            <v>0</v>
          </cell>
          <cell r="P1841">
            <v>0</v>
          </cell>
        </row>
        <row r="1842">
          <cell r="B1842">
            <v>0</v>
          </cell>
          <cell r="D1842">
            <v>0</v>
          </cell>
          <cell r="E1842">
            <v>0</v>
          </cell>
          <cell r="F1842">
            <v>0</v>
          </cell>
          <cell r="G1842">
            <v>0</v>
          </cell>
          <cell r="N1842">
            <v>0</v>
          </cell>
          <cell r="P1842">
            <v>0</v>
          </cell>
        </row>
        <row r="1843">
          <cell r="B1843">
            <v>0</v>
          </cell>
          <cell r="D1843">
            <v>0</v>
          </cell>
          <cell r="E1843">
            <v>0</v>
          </cell>
          <cell r="F1843">
            <v>0</v>
          </cell>
          <cell r="G1843">
            <v>0</v>
          </cell>
          <cell r="N1843">
            <v>0</v>
          </cell>
          <cell r="P1843">
            <v>0</v>
          </cell>
        </row>
        <row r="1844">
          <cell r="B1844">
            <v>0</v>
          </cell>
          <cell r="D1844">
            <v>0</v>
          </cell>
          <cell r="E1844">
            <v>0</v>
          </cell>
          <cell r="F1844">
            <v>0</v>
          </cell>
          <cell r="G1844">
            <v>0</v>
          </cell>
          <cell r="N1844">
            <v>0</v>
          </cell>
          <cell r="P1844">
            <v>0</v>
          </cell>
        </row>
        <row r="1845">
          <cell r="B1845">
            <v>0</v>
          </cell>
          <cell r="D1845">
            <v>0</v>
          </cell>
          <cell r="E1845">
            <v>0</v>
          </cell>
          <cell r="F1845">
            <v>0</v>
          </cell>
          <cell r="G1845">
            <v>0</v>
          </cell>
          <cell r="N1845">
            <v>0</v>
          </cell>
          <cell r="P1845">
            <v>0</v>
          </cell>
        </row>
        <row r="1846">
          <cell r="B1846">
            <v>0</v>
          </cell>
          <cell r="D1846">
            <v>0</v>
          </cell>
          <cell r="E1846">
            <v>0</v>
          </cell>
          <cell r="F1846">
            <v>0</v>
          </cell>
          <cell r="G1846">
            <v>0</v>
          </cell>
          <cell r="N1846">
            <v>0</v>
          </cell>
          <cell r="P1846">
            <v>0</v>
          </cell>
        </row>
        <row r="1847">
          <cell r="B1847">
            <v>0</v>
          </cell>
          <cell r="D1847">
            <v>0</v>
          </cell>
          <cell r="E1847">
            <v>0</v>
          </cell>
          <cell r="F1847">
            <v>0</v>
          </cell>
          <cell r="G1847">
            <v>0</v>
          </cell>
          <cell r="N1847">
            <v>0</v>
          </cell>
          <cell r="P1847">
            <v>0</v>
          </cell>
        </row>
        <row r="1848">
          <cell r="B1848">
            <v>0</v>
          </cell>
          <cell r="D1848">
            <v>0</v>
          </cell>
          <cell r="E1848">
            <v>0</v>
          </cell>
          <cell r="F1848">
            <v>0</v>
          </cell>
          <cell r="G1848">
            <v>0</v>
          </cell>
          <cell r="N1848">
            <v>0</v>
          </cell>
          <cell r="P1848">
            <v>0</v>
          </cell>
        </row>
        <row r="1849">
          <cell r="B1849">
            <v>0</v>
          </cell>
          <cell r="D1849">
            <v>0</v>
          </cell>
          <cell r="E1849">
            <v>0</v>
          </cell>
          <cell r="F1849">
            <v>0</v>
          </cell>
          <cell r="G1849">
            <v>0</v>
          </cell>
          <cell r="N1849">
            <v>0</v>
          </cell>
          <cell r="P1849">
            <v>0</v>
          </cell>
        </row>
        <row r="1850">
          <cell r="B1850">
            <v>0</v>
          </cell>
          <cell r="D1850">
            <v>0</v>
          </cell>
          <cell r="E1850">
            <v>0</v>
          </cell>
          <cell r="F1850">
            <v>0</v>
          </cell>
          <cell r="G1850">
            <v>0</v>
          </cell>
          <cell r="N1850">
            <v>0</v>
          </cell>
          <cell r="P1850">
            <v>0</v>
          </cell>
        </row>
        <row r="1851">
          <cell r="B1851">
            <v>0</v>
          </cell>
          <cell r="D1851">
            <v>0</v>
          </cell>
          <cell r="E1851">
            <v>0</v>
          </cell>
          <cell r="F1851">
            <v>0</v>
          </cell>
          <cell r="G1851">
            <v>0</v>
          </cell>
          <cell r="N1851">
            <v>0</v>
          </cell>
          <cell r="P1851">
            <v>0</v>
          </cell>
        </row>
        <row r="1852">
          <cell r="B1852">
            <v>0</v>
          </cell>
          <cell r="D1852">
            <v>0</v>
          </cell>
          <cell r="E1852">
            <v>0</v>
          </cell>
          <cell r="F1852">
            <v>0</v>
          </cell>
          <cell r="G1852">
            <v>0</v>
          </cell>
          <cell r="N1852">
            <v>0</v>
          </cell>
          <cell r="P1852">
            <v>0</v>
          </cell>
        </row>
        <row r="1853">
          <cell r="B1853">
            <v>0</v>
          </cell>
          <cell r="D1853">
            <v>0</v>
          </cell>
          <cell r="E1853">
            <v>0</v>
          </cell>
          <cell r="F1853">
            <v>0</v>
          </cell>
          <cell r="G1853">
            <v>0</v>
          </cell>
          <cell r="N1853">
            <v>0</v>
          </cell>
          <cell r="P1853">
            <v>0</v>
          </cell>
        </row>
        <row r="1854">
          <cell r="B1854">
            <v>0</v>
          </cell>
          <cell r="D1854">
            <v>0</v>
          </cell>
          <cell r="E1854">
            <v>0</v>
          </cell>
          <cell r="F1854">
            <v>0</v>
          </cell>
          <cell r="G1854">
            <v>0</v>
          </cell>
          <cell r="N1854">
            <v>0</v>
          </cell>
          <cell r="P1854">
            <v>0</v>
          </cell>
        </row>
        <row r="1855">
          <cell r="B1855">
            <v>0</v>
          </cell>
          <cell r="D1855">
            <v>0</v>
          </cell>
          <cell r="E1855">
            <v>0</v>
          </cell>
          <cell r="F1855">
            <v>0</v>
          </cell>
          <cell r="G1855">
            <v>0</v>
          </cell>
          <cell r="N1855">
            <v>0</v>
          </cell>
          <cell r="P1855">
            <v>0</v>
          </cell>
        </row>
        <row r="1856">
          <cell r="B1856">
            <v>0</v>
          </cell>
          <cell r="D1856">
            <v>0</v>
          </cell>
          <cell r="E1856">
            <v>0</v>
          </cell>
          <cell r="F1856">
            <v>0</v>
          </cell>
          <cell r="G1856">
            <v>0</v>
          </cell>
          <cell r="N1856">
            <v>0</v>
          </cell>
          <cell r="P1856">
            <v>0</v>
          </cell>
        </row>
        <row r="1857">
          <cell r="B1857">
            <v>0</v>
          </cell>
          <cell r="D1857">
            <v>0</v>
          </cell>
          <cell r="E1857">
            <v>0</v>
          </cell>
          <cell r="F1857">
            <v>0</v>
          </cell>
          <cell r="G1857">
            <v>0</v>
          </cell>
          <cell r="N1857">
            <v>0</v>
          </cell>
          <cell r="P1857">
            <v>0</v>
          </cell>
        </row>
        <row r="1858">
          <cell r="B1858">
            <v>0</v>
          </cell>
          <cell r="D1858">
            <v>0</v>
          </cell>
          <cell r="E1858">
            <v>0</v>
          </cell>
          <cell r="F1858">
            <v>0</v>
          </cell>
          <cell r="G1858">
            <v>0</v>
          </cell>
          <cell r="N1858">
            <v>0</v>
          </cell>
          <cell r="P1858">
            <v>0</v>
          </cell>
        </row>
        <row r="1859">
          <cell r="B1859">
            <v>0</v>
          </cell>
          <cell r="D1859">
            <v>0</v>
          </cell>
          <cell r="E1859">
            <v>0</v>
          </cell>
          <cell r="F1859">
            <v>0</v>
          </cell>
          <cell r="G1859">
            <v>0</v>
          </cell>
          <cell r="N1859">
            <v>0</v>
          </cell>
          <cell r="P1859">
            <v>0</v>
          </cell>
        </row>
        <row r="1860">
          <cell r="B1860">
            <v>0</v>
          </cell>
          <cell r="D1860">
            <v>0</v>
          </cell>
          <cell r="E1860">
            <v>0</v>
          </cell>
          <cell r="F1860">
            <v>0</v>
          </cell>
          <cell r="G1860">
            <v>0</v>
          </cell>
          <cell r="N1860">
            <v>0</v>
          </cell>
          <cell r="P1860">
            <v>0</v>
          </cell>
        </row>
        <row r="1861">
          <cell r="B1861">
            <v>0</v>
          </cell>
          <cell r="D1861">
            <v>0</v>
          </cell>
          <cell r="E1861">
            <v>0</v>
          </cell>
          <cell r="F1861">
            <v>0</v>
          </cell>
          <cell r="G1861">
            <v>0</v>
          </cell>
          <cell r="N1861">
            <v>0</v>
          </cell>
          <cell r="P1861">
            <v>0</v>
          </cell>
        </row>
        <row r="1862">
          <cell r="B1862">
            <v>0</v>
          </cell>
          <cell r="D1862">
            <v>0</v>
          </cell>
          <cell r="E1862">
            <v>0</v>
          </cell>
          <cell r="F1862">
            <v>0</v>
          </cell>
          <cell r="G1862">
            <v>0</v>
          </cell>
          <cell r="N1862">
            <v>0</v>
          </cell>
          <cell r="P1862">
            <v>0</v>
          </cell>
        </row>
        <row r="1863">
          <cell r="B1863">
            <v>0</v>
          </cell>
          <cell r="D1863">
            <v>0</v>
          </cell>
          <cell r="E1863">
            <v>0</v>
          </cell>
          <cell r="F1863">
            <v>0</v>
          </cell>
          <cell r="G1863">
            <v>0</v>
          </cell>
          <cell r="N1863">
            <v>0</v>
          </cell>
          <cell r="P1863">
            <v>0</v>
          </cell>
        </row>
        <row r="1864">
          <cell r="B1864">
            <v>0</v>
          </cell>
          <cell r="D1864">
            <v>0</v>
          </cell>
          <cell r="E1864">
            <v>0</v>
          </cell>
          <cell r="F1864">
            <v>0</v>
          </cell>
          <cell r="G1864">
            <v>0</v>
          </cell>
          <cell r="N1864">
            <v>0</v>
          </cell>
          <cell r="P1864">
            <v>0</v>
          </cell>
        </row>
        <row r="1865">
          <cell r="B1865">
            <v>0</v>
          </cell>
          <cell r="D1865">
            <v>0</v>
          </cell>
          <cell r="E1865">
            <v>0</v>
          </cell>
          <cell r="F1865">
            <v>0</v>
          </cell>
          <cell r="G1865">
            <v>0</v>
          </cell>
          <cell r="N1865">
            <v>0</v>
          </cell>
          <cell r="P1865">
            <v>0</v>
          </cell>
        </row>
        <row r="1866">
          <cell r="B1866">
            <v>0</v>
          </cell>
          <cell r="D1866">
            <v>0</v>
          </cell>
          <cell r="E1866">
            <v>0</v>
          </cell>
          <cell r="F1866">
            <v>0</v>
          </cell>
          <cell r="G1866">
            <v>0</v>
          </cell>
          <cell r="N1866">
            <v>0</v>
          </cell>
          <cell r="P1866">
            <v>0</v>
          </cell>
        </row>
        <row r="1867">
          <cell r="B1867">
            <v>0</v>
          </cell>
          <cell r="D1867">
            <v>0</v>
          </cell>
          <cell r="E1867">
            <v>0</v>
          </cell>
          <cell r="F1867">
            <v>0</v>
          </cell>
          <cell r="G1867">
            <v>0</v>
          </cell>
          <cell r="N1867">
            <v>0</v>
          </cell>
          <cell r="P1867">
            <v>0</v>
          </cell>
        </row>
        <row r="1868">
          <cell r="B1868">
            <v>0</v>
          </cell>
          <cell r="D1868">
            <v>0</v>
          </cell>
          <cell r="E1868">
            <v>0</v>
          </cell>
          <cell r="F1868">
            <v>0</v>
          </cell>
          <cell r="G1868">
            <v>0</v>
          </cell>
          <cell r="N1868">
            <v>0</v>
          </cell>
          <cell r="P1868">
            <v>0</v>
          </cell>
        </row>
        <row r="1869">
          <cell r="B1869">
            <v>0</v>
          </cell>
          <cell r="D1869">
            <v>0</v>
          </cell>
          <cell r="E1869">
            <v>0</v>
          </cell>
          <cell r="F1869">
            <v>0</v>
          </cell>
          <cell r="G1869">
            <v>0</v>
          </cell>
          <cell r="N1869">
            <v>0</v>
          </cell>
          <cell r="P1869">
            <v>0</v>
          </cell>
        </row>
        <row r="1870">
          <cell r="B1870">
            <v>0</v>
          </cell>
          <cell r="D1870">
            <v>0</v>
          </cell>
          <cell r="E1870">
            <v>0</v>
          </cell>
          <cell r="F1870">
            <v>0</v>
          </cell>
          <cell r="G1870">
            <v>0</v>
          </cell>
          <cell r="N1870">
            <v>0</v>
          </cell>
          <cell r="P1870">
            <v>0</v>
          </cell>
        </row>
        <row r="1871">
          <cell r="B1871">
            <v>0</v>
          </cell>
          <cell r="D1871">
            <v>0</v>
          </cell>
          <cell r="E1871">
            <v>0</v>
          </cell>
          <cell r="F1871">
            <v>0</v>
          </cell>
          <cell r="G1871">
            <v>0</v>
          </cell>
          <cell r="N1871">
            <v>0</v>
          </cell>
          <cell r="P1871">
            <v>0</v>
          </cell>
        </row>
        <row r="1872">
          <cell r="B1872">
            <v>0</v>
          </cell>
          <cell r="D1872">
            <v>0</v>
          </cell>
          <cell r="E1872">
            <v>0</v>
          </cell>
          <cell r="F1872">
            <v>0</v>
          </cell>
          <cell r="G1872">
            <v>0</v>
          </cell>
          <cell r="N1872">
            <v>0</v>
          </cell>
          <cell r="P1872">
            <v>0</v>
          </cell>
        </row>
        <row r="1873">
          <cell r="B1873">
            <v>0</v>
          </cell>
          <cell r="D1873">
            <v>0</v>
          </cell>
          <cell r="E1873">
            <v>0</v>
          </cell>
          <cell r="F1873">
            <v>0</v>
          </cell>
          <cell r="G1873">
            <v>0</v>
          </cell>
          <cell r="N1873">
            <v>0</v>
          </cell>
          <cell r="P1873">
            <v>0</v>
          </cell>
        </row>
        <row r="1874">
          <cell r="B1874">
            <v>0</v>
          </cell>
          <cell r="D1874">
            <v>0</v>
          </cell>
          <cell r="E1874">
            <v>0</v>
          </cell>
          <cell r="F1874">
            <v>0</v>
          </cell>
          <cell r="G1874">
            <v>0</v>
          </cell>
          <cell r="N1874">
            <v>0</v>
          </cell>
          <cell r="P1874">
            <v>0</v>
          </cell>
        </row>
        <row r="1875">
          <cell r="B1875">
            <v>0</v>
          </cell>
          <cell r="D1875">
            <v>0</v>
          </cell>
          <cell r="E1875">
            <v>0</v>
          </cell>
          <cell r="F1875">
            <v>0</v>
          </cell>
          <cell r="G1875">
            <v>0</v>
          </cell>
          <cell r="N1875">
            <v>0</v>
          </cell>
          <cell r="P1875">
            <v>0</v>
          </cell>
        </row>
        <row r="1876">
          <cell r="B1876">
            <v>0</v>
          </cell>
          <cell r="D1876">
            <v>0</v>
          </cell>
          <cell r="E1876">
            <v>0</v>
          </cell>
          <cell r="F1876">
            <v>0</v>
          </cell>
          <cell r="G1876">
            <v>0</v>
          </cell>
          <cell r="N1876">
            <v>0</v>
          </cell>
          <cell r="P1876">
            <v>0</v>
          </cell>
        </row>
        <row r="1877">
          <cell r="B1877">
            <v>0</v>
          </cell>
          <cell r="D1877">
            <v>0</v>
          </cell>
          <cell r="E1877">
            <v>0</v>
          </cell>
          <cell r="F1877">
            <v>0</v>
          </cell>
          <cell r="G1877">
            <v>0</v>
          </cell>
          <cell r="N1877">
            <v>0</v>
          </cell>
          <cell r="P1877">
            <v>0</v>
          </cell>
        </row>
        <row r="1878">
          <cell r="B1878">
            <v>0</v>
          </cell>
          <cell r="D1878">
            <v>0</v>
          </cell>
          <cell r="E1878">
            <v>0</v>
          </cell>
          <cell r="F1878">
            <v>0</v>
          </cell>
          <cell r="G1878">
            <v>0</v>
          </cell>
          <cell r="N1878">
            <v>0</v>
          </cell>
          <cell r="P1878">
            <v>0</v>
          </cell>
        </row>
        <row r="1879">
          <cell r="B1879">
            <v>0</v>
          </cell>
          <cell r="D1879">
            <v>0</v>
          </cell>
          <cell r="E1879">
            <v>0</v>
          </cell>
          <cell r="F1879">
            <v>0</v>
          </cell>
          <cell r="G1879">
            <v>0</v>
          </cell>
          <cell r="N1879">
            <v>0</v>
          </cell>
          <cell r="P1879">
            <v>0</v>
          </cell>
        </row>
        <row r="1880">
          <cell r="B1880">
            <v>0</v>
          </cell>
          <cell r="D1880">
            <v>0</v>
          </cell>
          <cell r="E1880">
            <v>0</v>
          </cell>
          <cell r="F1880">
            <v>0</v>
          </cell>
          <cell r="G1880">
            <v>0</v>
          </cell>
          <cell r="N1880">
            <v>0</v>
          </cell>
          <cell r="P1880">
            <v>0</v>
          </cell>
        </row>
        <row r="1881">
          <cell r="B1881">
            <v>0</v>
          </cell>
          <cell r="D1881">
            <v>0</v>
          </cell>
          <cell r="E1881">
            <v>0</v>
          </cell>
          <cell r="F1881">
            <v>0</v>
          </cell>
          <cell r="G1881">
            <v>0</v>
          </cell>
          <cell r="N1881">
            <v>0</v>
          </cell>
          <cell r="P1881">
            <v>0</v>
          </cell>
        </row>
        <row r="1882">
          <cell r="B1882">
            <v>0</v>
          </cell>
          <cell r="D1882">
            <v>0</v>
          </cell>
          <cell r="E1882">
            <v>0</v>
          </cell>
          <cell r="F1882">
            <v>0</v>
          </cell>
          <cell r="G1882">
            <v>0</v>
          </cell>
          <cell r="N1882">
            <v>0</v>
          </cell>
          <cell r="P1882">
            <v>0</v>
          </cell>
        </row>
        <row r="1883">
          <cell r="B1883">
            <v>0</v>
          </cell>
          <cell r="D1883">
            <v>0</v>
          </cell>
          <cell r="E1883">
            <v>0</v>
          </cell>
          <cell r="F1883">
            <v>0</v>
          </cell>
          <cell r="G1883">
            <v>0</v>
          </cell>
          <cell r="N1883">
            <v>0</v>
          </cell>
          <cell r="P1883">
            <v>0</v>
          </cell>
        </row>
        <row r="1884">
          <cell r="B1884">
            <v>0</v>
          </cell>
          <cell r="D1884">
            <v>0</v>
          </cell>
          <cell r="E1884">
            <v>0</v>
          </cell>
          <cell r="F1884">
            <v>0</v>
          </cell>
          <cell r="G1884">
            <v>0</v>
          </cell>
          <cell r="N1884">
            <v>0</v>
          </cell>
          <cell r="P1884">
            <v>0</v>
          </cell>
        </row>
        <row r="1885">
          <cell r="B1885">
            <v>0</v>
          </cell>
          <cell r="D1885">
            <v>0</v>
          </cell>
          <cell r="E1885">
            <v>0</v>
          </cell>
          <cell r="F1885">
            <v>0</v>
          </cell>
          <cell r="G1885">
            <v>0</v>
          </cell>
          <cell r="N1885">
            <v>0</v>
          </cell>
          <cell r="P1885">
            <v>0</v>
          </cell>
        </row>
        <row r="1886">
          <cell r="B1886">
            <v>0</v>
          </cell>
          <cell r="D1886">
            <v>0</v>
          </cell>
          <cell r="E1886">
            <v>0</v>
          </cell>
          <cell r="F1886">
            <v>0</v>
          </cell>
          <cell r="G1886">
            <v>0</v>
          </cell>
          <cell r="N1886">
            <v>0</v>
          </cell>
          <cell r="P1886">
            <v>0</v>
          </cell>
        </row>
        <row r="1887">
          <cell r="B1887">
            <v>0</v>
          </cell>
          <cell r="D1887">
            <v>0</v>
          </cell>
          <cell r="E1887">
            <v>0</v>
          </cell>
          <cell r="F1887">
            <v>0</v>
          </cell>
          <cell r="G1887">
            <v>0</v>
          </cell>
          <cell r="N1887">
            <v>0</v>
          </cell>
          <cell r="P1887">
            <v>0</v>
          </cell>
        </row>
        <row r="1888">
          <cell r="B1888">
            <v>0</v>
          </cell>
          <cell r="D1888">
            <v>0</v>
          </cell>
          <cell r="E1888">
            <v>0</v>
          </cell>
          <cell r="F1888">
            <v>0</v>
          </cell>
          <cell r="G1888">
            <v>0</v>
          </cell>
          <cell r="N1888">
            <v>0</v>
          </cell>
          <cell r="P1888">
            <v>0</v>
          </cell>
        </row>
        <row r="1889">
          <cell r="B1889">
            <v>0</v>
          </cell>
          <cell r="D1889">
            <v>0</v>
          </cell>
          <cell r="E1889">
            <v>0</v>
          </cell>
          <cell r="F1889">
            <v>0</v>
          </cell>
          <cell r="G1889">
            <v>0</v>
          </cell>
          <cell r="N1889">
            <v>0</v>
          </cell>
          <cell r="P1889">
            <v>0</v>
          </cell>
        </row>
        <row r="1890">
          <cell r="B1890">
            <v>0</v>
          </cell>
          <cell r="D1890">
            <v>0</v>
          </cell>
          <cell r="E1890">
            <v>0</v>
          </cell>
          <cell r="F1890">
            <v>0</v>
          </cell>
          <cell r="G1890">
            <v>0</v>
          </cell>
          <cell r="N1890">
            <v>0</v>
          </cell>
          <cell r="P1890">
            <v>0</v>
          </cell>
        </row>
        <row r="1891">
          <cell r="B1891">
            <v>0</v>
          </cell>
          <cell r="D1891">
            <v>0</v>
          </cell>
          <cell r="E1891">
            <v>0</v>
          </cell>
          <cell r="F1891">
            <v>0</v>
          </cell>
          <cell r="G1891">
            <v>0</v>
          </cell>
          <cell r="N1891">
            <v>0</v>
          </cell>
          <cell r="P1891">
            <v>0</v>
          </cell>
        </row>
        <row r="1892">
          <cell r="B1892">
            <v>0</v>
          </cell>
          <cell r="D1892">
            <v>0</v>
          </cell>
          <cell r="E1892">
            <v>0</v>
          </cell>
          <cell r="F1892">
            <v>0</v>
          </cell>
          <cell r="G1892">
            <v>0</v>
          </cell>
          <cell r="N1892">
            <v>0</v>
          </cell>
          <cell r="P1892">
            <v>0</v>
          </cell>
        </row>
        <row r="1893">
          <cell r="B1893">
            <v>0</v>
          </cell>
          <cell r="D1893">
            <v>0</v>
          </cell>
          <cell r="E1893">
            <v>0</v>
          </cell>
          <cell r="F1893">
            <v>0</v>
          </cell>
          <cell r="G1893">
            <v>0</v>
          </cell>
          <cell r="N1893">
            <v>0</v>
          </cell>
          <cell r="P1893">
            <v>0</v>
          </cell>
        </row>
        <row r="1894">
          <cell r="B1894">
            <v>0</v>
          </cell>
          <cell r="D1894">
            <v>0</v>
          </cell>
          <cell r="E1894">
            <v>0</v>
          </cell>
          <cell r="F1894">
            <v>0</v>
          </cell>
          <cell r="G1894">
            <v>0</v>
          </cell>
          <cell r="N1894">
            <v>0</v>
          </cell>
          <cell r="P1894">
            <v>0</v>
          </cell>
        </row>
        <row r="1895">
          <cell r="B1895">
            <v>0</v>
          </cell>
          <cell r="D1895">
            <v>0</v>
          </cell>
          <cell r="E1895">
            <v>0</v>
          </cell>
          <cell r="F1895">
            <v>0</v>
          </cell>
          <cell r="G1895">
            <v>0</v>
          </cell>
          <cell r="N1895">
            <v>0</v>
          </cell>
          <cell r="P1895">
            <v>0</v>
          </cell>
        </row>
        <row r="1896">
          <cell r="B1896">
            <v>0</v>
          </cell>
          <cell r="D1896">
            <v>0</v>
          </cell>
          <cell r="E1896">
            <v>0</v>
          </cell>
          <cell r="F1896">
            <v>0</v>
          </cell>
          <cell r="G1896">
            <v>0</v>
          </cell>
          <cell r="N1896">
            <v>0</v>
          </cell>
          <cell r="P1896">
            <v>0</v>
          </cell>
        </row>
        <row r="1897">
          <cell r="B1897">
            <v>0</v>
          </cell>
          <cell r="D1897">
            <v>0</v>
          </cell>
          <cell r="E1897">
            <v>0</v>
          </cell>
          <cell r="F1897">
            <v>0</v>
          </cell>
          <cell r="G1897">
            <v>0</v>
          </cell>
          <cell r="N1897">
            <v>0</v>
          </cell>
          <cell r="P1897">
            <v>0</v>
          </cell>
        </row>
        <row r="1898">
          <cell r="B1898">
            <v>0</v>
          </cell>
          <cell r="D1898">
            <v>0</v>
          </cell>
          <cell r="E1898">
            <v>0</v>
          </cell>
          <cell r="F1898">
            <v>0</v>
          </cell>
          <cell r="G1898">
            <v>0</v>
          </cell>
          <cell r="N1898">
            <v>0</v>
          </cell>
          <cell r="P1898">
            <v>0</v>
          </cell>
        </row>
        <row r="1899">
          <cell r="B1899">
            <v>0</v>
          </cell>
          <cell r="D1899">
            <v>0</v>
          </cell>
          <cell r="E1899">
            <v>0</v>
          </cell>
          <cell r="F1899">
            <v>0</v>
          </cell>
          <cell r="G1899">
            <v>0</v>
          </cell>
          <cell r="N1899">
            <v>0</v>
          </cell>
          <cell r="P1899">
            <v>0</v>
          </cell>
        </row>
        <row r="1900">
          <cell r="B1900">
            <v>0</v>
          </cell>
          <cell r="D1900">
            <v>0</v>
          </cell>
          <cell r="E1900">
            <v>0</v>
          </cell>
          <cell r="F1900">
            <v>0</v>
          </cell>
          <cell r="G1900">
            <v>0</v>
          </cell>
          <cell r="N1900">
            <v>0</v>
          </cell>
          <cell r="P1900">
            <v>0</v>
          </cell>
        </row>
        <row r="1901">
          <cell r="B1901">
            <v>0</v>
          </cell>
          <cell r="D1901">
            <v>0</v>
          </cell>
          <cell r="E1901">
            <v>0</v>
          </cell>
          <cell r="F1901">
            <v>0</v>
          </cell>
          <cell r="G1901">
            <v>0</v>
          </cell>
          <cell r="N1901">
            <v>0</v>
          </cell>
          <cell r="P1901">
            <v>0</v>
          </cell>
        </row>
        <row r="1902">
          <cell r="B1902">
            <v>0</v>
          </cell>
          <cell r="D1902">
            <v>0</v>
          </cell>
          <cell r="E1902">
            <v>0</v>
          </cell>
          <cell r="F1902">
            <v>0</v>
          </cell>
          <cell r="G1902">
            <v>0</v>
          </cell>
          <cell r="N1902">
            <v>0</v>
          </cell>
          <cell r="P1902">
            <v>0</v>
          </cell>
        </row>
        <row r="1903">
          <cell r="B1903">
            <v>0</v>
          </cell>
          <cell r="D1903">
            <v>0</v>
          </cell>
          <cell r="E1903">
            <v>0</v>
          </cell>
          <cell r="F1903">
            <v>0</v>
          </cell>
          <cell r="G1903">
            <v>0</v>
          </cell>
          <cell r="N1903">
            <v>0</v>
          </cell>
          <cell r="P1903">
            <v>0</v>
          </cell>
        </row>
        <row r="1904">
          <cell r="B1904">
            <v>0</v>
          </cell>
          <cell r="D1904">
            <v>0</v>
          </cell>
          <cell r="E1904">
            <v>0</v>
          </cell>
          <cell r="F1904">
            <v>0</v>
          </cell>
          <cell r="G1904">
            <v>0</v>
          </cell>
          <cell r="N1904">
            <v>0</v>
          </cell>
          <cell r="P1904">
            <v>0</v>
          </cell>
        </row>
        <row r="1905">
          <cell r="B1905">
            <v>0</v>
          </cell>
          <cell r="D1905">
            <v>0</v>
          </cell>
          <cell r="E1905">
            <v>0</v>
          </cell>
          <cell r="F1905">
            <v>0</v>
          </cell>
          <cell r="G1905">
            <v>0</v>
          </cell>
          <cell r="N1905">
            <v>0</v>
          </cell>
          <cell r="P1905">
            <v>0</v>
          </cell>
        </row>
        <row r="1906">
          <cell r="B1906">
            <v>0</v>
          </cell>
          <cell r="D1906">
            <v>0</v>
          </cell>
          <cell r="E1906">
            <v>0</v>
          </cell>
          <cell r="F1906">
            <v>0</v>
          </cell>
          <cell r="G1906">
            <v>0</v>
          </cell>
          <cell r="N1906">
            <v>0</v>
          </cell>
          <cell r="P1906">
            <v>0</v>
          </cell>
        </row>
        <row r="1907">
          <cell r="B1907">
            <v>0</v>
          </cell>
          <cell r="D1907">
            <v>0</v>
          </cell>
          <cell r="E1907">
            <v>0</v>
          </cell>
          <cell r="F1907">
            <v>0</v>
          </cell>
          <cell r="G1907">
            <v>0</v>
          </cell>
          <cell r="N1907">
            <v>0</v>
          </cell>
          <cell r="P1907">
            <v>0</v>
          </cell>
        </row>
        <row r="1908">
          <cell r="B1908">
            <v>0</v>
          </cell>
          <cell r="D1908">
            <v>0</v>
          </cell>
          <cell r="E1908">
            <v>0</v>
          </cell>
          <cell r="F1908">
            <v>0</v>
          </cell>
          <cell r="G1908">
            <v>0</v>
          </cell>
          <cell r="N1908">
            <v>0</v>
          </cell>
          <cell r="P1908">
            <v>0</v>
          </cell>
        </row>
        <row r="1909">
          <cell r="B1909">
            <v>0</v>
          </cell>
          <cell r="D1909">
            <v>0</v>
          </cell>
          <cell r="E1909">
            <v>0</v>
          </cell>
          <cell r="F1909">
            <v>0</v>
          </cell>
          <cell r="G1909">
            <v>0</v>
          </cell>
          <cell r="N1909">
            <v>0</v>
          </cell>
          <cell r="P1909">
            <v>0</v>
          </cell>
        </row>
        <row r="1910">
          <cell r="B1910">
            <v>0</v>
          </cell>
          <cell r="D1910">
            <v>0</v>
          </cell>
          <cell r="E1910">
            <v>0</v>
          </cell>
          <cell r="F1910">
            <v>0</v>
          </cell>
          <cell r="G1910">
            <v>0</v>
          </cell>
          <cell r="N1910">
            <v>0</v>
          </cell>
          <cell r="P1910">
            <v>0</v>
          </cell>
        </row>
        <row r="1911">
          <cell r="B1911">
            <v>0</v>
          </cell>
          <cell r="D1911">
            <v>0</v>
          </cell>
          <cell r="E1911">
            <v>0</v>
          </cell>
          <cell r="F1911">
            <v>0</v>
          </cell>
          <cell r="G1911">
            <v>0</v>
          </cell>
          <cell r="N1911">
            <v>0</v>
          </cell>
          <cell r="P1911">
            <v>0</v>
          </cell>
        </row>
        <row r="1912">
          <cell r="B1912">
            <v>0</v>
          </cell>
          <cell r="D1912">
            <v>0</v>
          </cell>
          <cell r="E1912">
            <v>0</v>
          </cell>
          <cell r="F1912">
            <v>0</v>
          </cell>
          <cell r="G1912">
            <v>0</v>
          </cell>
          <cell r="N1912">
            <v>0</v>
          </cell>
          <cell r="P1912">
            <v>0</v>
          </cell>
        </row>
        <row r="1913">
          <cell r="B1913">
            <v>0</v>
          </cell>
          <cell r="D1913">
            <v>0</v>
          </cell>
          <cell r="E1913">
            <v>0</v>
          </cell>
          <cell r="F1913">
            <v>0</v>
          </cell>
          <cell r="G1913">
            <v>0</v>
          </cell>
          <cell r="N1913">
            <v>0</v>
          </cell>
          <cell r="P1913">
            <v>0</v>
          </cell>
        </row>
        <row r="1914">
          <cell r="B1914">
            <v>0</v>
          </cell>
          <cell r="D1914">
            <v>0</v>
          </cell>
          <cell r="E1914">
            <v>0</v>
          </cell>
          <cell r="F1914">
            <v>0</v>
          </cell>
          <cell r="G1914">
            <v>0</v>
          </cell>
          <cell r="N1914">
            <v>0</v>
          </cell>
          <cell r="P1914">
            <v>0</v>
          </cell>
        </row>
        <row r="1915">
          <cell r="B1915">
            <v>0</v>
          </cell>
          <cell r="D1915">
            <v>0</v>
          </cell>
          <cell r="E1915">
            <v>0</v>
          </cell>
          <cell r="F1915">
            <v>0</v>
          </cell>
          <cell r="G1915">
            <v>0</v>
          </cell>
          <cell r="N1915">
            <v>0</v>
          </cell>
          <cell r="P1915">
            <v>0</v>
          </cell>
        </row>
        <row r="1916">
          <cell r="B1916">
            <v>0</v>
          </cell>
          <cell r="D1916">
            <v>0</v>
          </cell>
          <cell r="E1916">
            <v>0</v>
          </cell>
          <cell r="F1916">
            <v>0</v>
          </cell>
          <cell r="G1916">
            <v>0</v>
          </cell>
          <cell r="N1916">
            <v>0</v>
          </cell>
          <cell r="P1916">
            <v>0</v>
          </cell>
        </row>
        <row r="1917">
          <cell r="B1917">
            <v>0</v>
          </cell>
          <cell r="D1917">
            <v>0</v>
          </cell>
          <cell r="E1917">
            <v>0</v>
          </cell>
          <cell r="F1917">
            <v>0</v>
          </cell>
          <cell r="G1917">
            <v>0</v>
          </cell>
          <cell r="N1917">
            <v>0</v>
          </cell>
          <cell r="P1917">
            <v>0</v>
          </cell>
        </row>
        <row r="1918">
          <cell r="B1918">
            <v>0</v>
          </cell>
          <cell r="D1918">
            <v>0</v>
          </cell>
          <cell r="E1918">
            <v>0</v>
          </cell>
          <cell r="F1918">
            <v>0</v>
          </cell>
          <cell r="G1918">
            <v>0</v>
          </cell>
          <cell r="N1918">
            <v>0</v>
          </cell>
          <cell r="P1918">
            <v>0</v>
          </cell>
        </row>
        <row r="1919">
          <cell r="B1919">
            <v>0</v>
          </cell>
          <cell r="D1919">
            <v>0</v>
          </cell>
          <cell r="E1919">
            <v>0</v>
          </cell>
          <cell r="F1919">
            <v>0</v>
          </cell>
          <cell r="G1919">
            <v>0</v>
          </cell>
          <cell r="N1919">
            <v>0</v>
          </cell>
          <cell r="P1919">
            <v>0</v>
          </cell>
        </row>
        <row r="1920">
          <cell r="B1920">
            <v>0</v>
          </cell>
          <cell r="D1920">
            <v>0</v>
          </cell>
          <cell r="E1920">
            <v>0</v>
          </cell>
          <cell r="F1920">
            <v>0</v>
          </cell>
          <cell r="G1920">
            <v>0</v>
          </cell>
          <cell r="N1920">
            <v>0</v>
          </cell>
          <cell r="P1920">
            <v>0</v>
          </cell>
        </row>
        <row r="1921">
          <cell r="B1921">
            <v>0</v>
          </cell>
          <cell r="D1921">
            <v>0</v>
          </cell>
          <cell r="E1921">
            <v>0</v>
          </cell>
          <cell r="F1921">
            <v>0</v>
          </cell>
          <cell r="G1921">
            <v>0</v>
          </cell>
          <cell r="N1921">
            <v>0</v>
          </cell>
          <cell r="P1921">
            <v>0</v>
          </cell>
        </row>
        <row r="1922">
          <cell r="B1922">
            <v>0</v>
          </cell>
          <cell r="D1922">
            <v>0</v>
          </cell>
          <cell r="E1922">
            <v>0</v>
          </cell>
          <cell r="F1922">
            <v>0</v>
          </cell>
          <cell r="G1922">
            <v>0</v>
          </cell>
          <cell r="N1922">
            <v>0</v>
          </cell>
          <cell r="P1922">
            <v>0</v>
          </cell>
        </row>
        <row r="1923">
          <cell r="B1923">
            <v>0</v>
          </cell>
          <cell r="D1923">
            <v>0</v>
          </cell>
          <cell r="E1923">
            <v>0</v>
          </cell>
          <cell r="F1923">
            <v>0</v>
          </cell>
          <cell r="G1923">
            <v>0</v>
          </cell>
          <cell r="N1923">
            <v>0</v>
          </cell>
          <cell r="P1923">
            <v>0</v>
          </cell>
        </row>
        <row r="1924">
          <cell r="B1924">
            <v>0</v>
          </cell>
          <cell r="D1924">
            <v>0</v>
          </cell>
          <cell r="E1924">
            <v>0</v>
          </cell>
          <cell r="F1924">
            <v>0</v>
          </cell>
          <cell r="G1924">
            <v>0</v>
          </cell>
          <cell r="N1924">
            <v>0</v>
          </cell>
          <cell r="P1924">
            <v>0</v>
          </cell>
        </row>
        <row r="1925">
          <cell r="B1925">
            <v>0</v>
          </cell>
          <cell r="D1925">
            <v>0</v>
          </cell>
          <cell r="E1925">
            <v>0</v>
          </cell>
          <cell r="F1925">
            <v>0</v>
          </cell>
          <cell r="G1925">
            <v>0</v>
          </cell>
          <cell r="N1925">
            <v>0</v>
          </cell>
          <cell r="P1925">
            <v>0</v>
          </cell>
        </row>
        <row r="1926">
          <cell r="B1926">
            <v>0</v>
          </cell>
          <cell r="D1926">
            <v>0</v>
          </cell>
          <cell r="E1926">
            <v>0</v>
          </cell>
          <cell r="F1926">
            <v>0</v>
          </cell>
          <cell r="G1926">
            <v>0</v>
          </cell>
          <cell r="N1926">
            <v>0</v>
          </cell>
          <cell r="P1926">
            <v>0</v>
          </cell>
        </row>
        <row r="1927">
          <cell r="B1927">
            <v>0</v>
          </cell>
          <cell r="D1927">
            <v>0</v>
          </cell>
          <cell r="E1927">
            <v>0</v>
          </cell>
          <cell r="F1927">
            <v>0</v>
          </cell>
          <cell r="G1927">
            <v>0</v>
          </cell>
          <cell r="N1927">
            <v>0</v>
          </cell>
          <cell r="P1927">
            <v>0</v>
          </cell>
        </row>
        <row r="1928">
          <cell r="B1928">
            <v>0</v>
          </cell>
          <cell r="D1928">
            <v>0</v>
          </cell>
          <cell r="E1928">
            <v>0</v>
          </cell>
          <cell r="F1928">
            <v>0</v>
          </cell>
          <cell r="G1928">
            <v>0</v>
          </cell>
          <cell r="N1928">
            <v>0</v>
          </cell>
          <cell r="P1928">
            <v>0</v>
          </cell>
        </row>
        <row r="1929">
          <cell r="B1929">
            <v>0</v>
          </cell>
          <cell r="D1929">
            <v>0</v>
          </cell>
          <cell r="E1929">
            <v>0</v>
          </cell>
          <cell r="F1929">
            <v>0</v>
          </cell>
          <cell r="G1929">
            <v>0</v>
          </cell>
          <cell r="N1929">
            <v>0</v>
          </cell>
          <cell r="P1929">
            <v>0</v>
          </cell>
        </row>
        <row r="1930">
          <cell r="B1930">
            <v>0</v>
          </cell>
          <cell r="D1930">
            <v>0</v>
          </cell>
          <cell r="E1930">
            <v>0</v>
          </cell>
          <cell r="F1930">
            <v>0</v>
          </cell>
          <cell r="G1930">
            <v>0</v>
          </cell>
          <cell r="N1930">
            <v>0</v>
          </cell>
          <cell r="P1930">
            <v>0</v>
          </cell>
        </row>
        <row r="1931">
          <cell r="B1931">
            <v>0</v>
          </cell>
          <cell r="D1931">
            <v>0</v>
          </cell>
          <cell r="E1931">
            <v>0</v>
          </cell>
          <cell r="F1931">
            <v>0</v>
          </cell>
          <cell r="G1931">
            <v>0</v>
          </cell>
          <cell r="N1931">
            <v>0</v>
          </cell>
          <cell r="P1931">
            <v>0</v>
          </cell>
        </row>
        <row r="1932">
          <cell r="B1932">
            <v>0</v>
          </cell>
          <cell r="D1932">
            <v>0</v>
          </cell>
          <cell r="E1932">
            <v>0</v>
          </cell>
          <cell r="F1932">
            <v>0</v>
          </cell>
          <cell r="G1932">
            <v>0</v>
          </cell>
          <cell r="N1932">
            <v>0</v>
          </cell>
          <cell r="P1932">
            <v>0</v>
          </cell>
        </row>
        <row r="1933">
          <cell r="B1933">
            <v>0</v>
          </cell>
          <cell r="D1933">
            <v>0</v>
          </cell>
          <cell r="E1933">
            <v>0</v>
          </cell>
          <cell r="F1933">
            <v>0</v>
          </cell>
          <cell r="G1933">
            <v>0</v>
          </cell>
          <cell r="N1933">
            <v>0</v>
          </cell>
          <cell r="P1933">
            <v>0</v>
          </cell>
        </row>
        <row r="1934">
          <cell r="B1934">
            <v>0</v>
          </cell>
          <cell r="D1934">
            <v>0</v>
          </cell>
          <cell r="E1934">
            <v>0</v>
          </cell>
          <cell r="F1934">
            <v>0</v>
          </cell>
          <cell r="G1934">
            <v>0</v>
          </cell>
          <cell r="N1934">
            <v>0</v>
          </cell>
          <cell r="P1934">
            <v>0</v>
          </cell>
        </row>
        <row r="1935">
          <cell r="B1935">
            <v>0</v>
          </cell>
          <cell r="D1935">
            <v>0</v>
          </cell>
          <cell r="E1935">
            <v>0</v>
          </cell>
          <cell r="F1935">
            <v>0</v>
          </cell>
          <cell r="G1935">
            <v>0</v>
          </cell>
          <cell r="N1935">
            <v>0</v>
          </cell>
          <cell r="P1935">
            <v>0</v>
          </cell>
        </row>
        <row r="1936">
          <cell r="B1936">
            <v>0</v>
          </cell>
          <cell r="D1936">
            <v>0</v>
          </cell>
          <cell r="E1936">
            <v>0</v>
          </cell>
          <cell r="F1936">
            <v>0</v>
          </cell>
          <cell r="G1936">
            <v>0</v>
          </cell>
          <cell r="N1936">
            <v>0</v>
          </cell>
          <cell r="P1936">
            <v>0</v>
          </cell>
        </row>
        <row r="1937">
          <cell r="B1937">
            <v>0</v>
          </cell>
          <cell r="D1937">
            <v>0</v>
          </cell>
          <cell r="E1937">
            <v>0</v>
          </cell>
          <cell r="F1937">
            <v>0</v>
          </cell>
          <cell r="G1937">
            <v>0</v>
          </cell>
          <cell r="N1937">
            <v>0</v>
          </cell>
          <cell r="P1937">
            <v>0</v>
          </cell>
        </row>
        <row r="1938">
          <cell r="B1938">
            <v>0</v>
          </cell>
          <cell r="D1938">
            <v>0</v>
          </cell>
          <cell r="E1938">
            <v>0</v>
          </cell>
          <cell r="F1938">
            <v>0</v>
          </cell>
          <cell r="G1938">
            <v>0</v>
          </cell>
          <cell r="N1938">
            <v>0</v>
          </cell>
          <cell r="P1938">
            <v>0</v>
          </cell>
        </row>
        <row r="1939">
          <cell r="B1939">
            <v>0</v>
          </cell>
          <cell r="D1939">
            <v>0</v>
          </cell>
          <cell r="E1939">
            <v>0</v>
          </cell>
          <cell r="F1939">
            <v>0</v>
          </cell>
          <cell r="G1939">
            <v>0</v>
          </cell>
          <cell r="N1939">
            <v>0</v>
          </cell>
          <cell r="P1939">
            <v>0</v>
          </cell>
        </row>
        <row r="1940">
          <cell r="B1940">
            <v>0</v>
          </cell>
          <cell r="D1940">
            <v>0</v>
          </cell>
          <cell r="E1940">
            <v>0</v>
          </cell>
          <cell r="F1940">
            <v>0</v>
          </cell>
          <cell r="G1940">
            <v>0</v>
          </cell>
          <cell r="N1940">
            <v>0</v>
          </cell>
          <cell r="P1940">
            <v>0</v>
          </cell>
        </row>
        <row r="1941">
          <cell r="B1941">
            <v>0</v>
          </cell>
          <cell r="D1941">
            <v>0</v>
          </cell>
          <cell r="E1941">
            <v>0</v>
          </cell>
          <cell r="F1941">
            <v>0</v>
          </cell>
          <cell r="G1941">
            <v>0</v>
          </cell>
          <cell r="N1941">
            <v>0</v>
          </cell>
          <cell r="P1941">
            <v>0</v>
          </cell>
        </row>
        <row r="1942">
          <cell r="B1942">
            <v>0</v>
          </cell>
          <cell r="D1942">
            <v>0</v>
          </cell>
          <cell r="E1942">
            <v>0</v>
          </cell>
          <cell r="F1942">
            <v>0</v>
          </cell>
          <cell r="G1942">
            <v>0</v>
          </cell>
          <cell r="N1942">
            <v>0</v>
          </cell>
          <cell r="P1942">
            <v>0</v>
          </cell>
        </row>
        <row r="1943">
          <cell r="B1943">
            <v>0</v>
          </cell>
          <cell r="D1943">
            <v>0</v>
          </cell>
          <cell r="E1943">
            <v>0</v>
          </cell>
          <cell r="F1943">
            <v>0</v>
          </cell>
          <cell r="G1943">
            <v>0</v>
          </cell>
          <cell r="N1943">
            <v>0</v>
          </cell>
          <cell r="P1943">
            <v>0</v>
          </cell>
        </row>
        <row r="1944">
          <cell r="B1944">
            <v>0</v>
          </cell>
          <cell r="D1944">
            <v>0</v>
          </cell>
          <cell r="E1944">
            <v>0</v>
          </cell>
          <cell r="F1944">
            <v>0</v>
          </cell>
          <cell r="G1944">
            <v>0</v>
          </cell>
          <cell r="N1944">
            <v>0</v>
          </cell>
          <cell r="P1944">
            <v>0</v>
          </cell>
        </row>
        <row r="1945">
          <cell r="B1945">
            <v>0</v>
          </cell>
          <cell r="D1945">
            <v>0</v>
          </cell>
          <cell r="E1945">
            <v>0</v>
          </cell>
          <cell r="F1945">
            <v>0</v>
          </cell>
          <cell r="G1945">
            <v>0</v>
          </cell>
          <cell r="N1945">
            <v>0</v>
          </cell>
          <cell r="P1945">
            <v>0</v>
          </cell>
        </row>
        <row r="1946">
          <cell r="B1946">
            <v>0</v>
          </cell>
          <cell r="D1946">
            <v>0</v>
          </cell>
          <cell r="E1946">
            <v>0</v>
          </cell>
          <cell r="F1946">
            <v>0</v>
          </cell>
          <cell r="G1946">
            <v>0</v>
          </cell>
          <cell r="N1946">
            <v>0</v>
          </cell>
          <cell r="P1946">
            <v>0</v>
          </cell>
        </row>
        <row r="1947">
          <cell r="B1947">
            <v>0</v>
          </cell>
          <cell r="D1947">
            <v>0</v>
          </cell>
          <cell r="E1947">
            <v>0</v>
          </cell>
          <cell r="F1947">
            <v>0</v>
          </cell>
          <cell r="G1947">
            <v>0</v>
          </cell>
          <cell r="N1947">
            <v>0</v>
          </cell>
          <cell r="P1947">
            <v>0</v>
          </cell>
        </row>
        <row r="1948">
          <cell r="B1948">
            <v>0</v>
          </cell>
          <cell r="D1948">
            <v>0</v>
          </cell>
          <cell r="E1948">
            <v>0</v>
          </cell>
          <cell r="F1948">
            <v>0</v>
          </cell>
          <cell r="G1948">
            <v>0</v>
          </cell>
          <cell r="N1948">
            <v>0</v>
          </cell>
          <cell r="P1948">
            <v>0</v>
          </cell>
        </row>
        <row r="1949">
          <cell r="B1949">
            <v>0</v>
          </cell>
          <cell r="D1949">
            <v>0</v>
          </cell>
          <cell r="E1949">
            <v>0</v>
          </cell>
          <cell r="F1949">
            <v>0</v>
          </cell>
          <cell r="G1949">
            <v>0</v>
          </cell>
          <cell r="N1949">
            <v>0</v>
          </cell>
          <cell r="P1949">
            <v>0</v>
          </cell>
        </row>
        <row r="1950">
          <cell r="B1950">
            <v>0</v>
          </cell>
          <cell r="D1950">
            <v>0</v>
          </cell>
          <cell r="E1950">
            <v>0</v>
          </cell>
          <cell r="F1950">
            <v>0</v>
          </cell>
          <cell r="G1950">
            <v>0</v>
          </cell>
          <cell r="N1950">
            <v>0</v>
          </cell>
          <cell r="P1950">
            <v>0</v>
          </cell>
        </row>
        <row r="1951">
          <cell r="B1951">
            <v>0</v>
          </cell>
          <cell r="D1951">
            <v>0</v>
          </cell>
          <cell r="E1951">
            <v>0</v>
          </cell>
          <cell r="F1951">
            <v>0</v>
          </cell>
          <cell r="G1951">
            <v>0</v>
          </cell>
          <cell r="N1951">
            <v>0</v>
          </cell>
          <cell r="P1951">
            <v>0</v>
          </cell>
        </row>
        <row r="1952">
          <cell r="B1952">
            <v>0</v>
          </cell>
          <cell r="D1952">
            <v>0</v>
          </cell>
          <cell r="E1952">
            <v>0</v>
          </cell>
          <cell r="F1952">
            <v>0</v>
          </cell>
          <cell r="G1952">
            <v>0</v>
          </cell>
          <cell r="N1952">
            <v>0</v>
          </cell>
          <cell r="P1952">
            <v>0</v>
          </cell>
        </row>
        <row r="1953">
          <cell r="B1953">
            <v>0</v>
          </cell>
          <cell r="D1953">
            <v>0</v>
          </cell>
          <cell r="E1953">
            <v>0</v>
          </cell>
          <cell r="F1953">
            <v>0</v>
          </cell>
          <cell r="G1953">
            <v>0</v>
          </cell>
          <cell r="N1953">
            <v>0</v>
          </cell>
          <cell r="P1953">
            <v>0</v>
          </cell>
        </row>
        <row r="1954">
          <cell r="B1954">
            <v>0</v>
          </cell>
          <cell r="D1954">
            <v>0</v>
          </cell>
          <cell r="E1954">
            <v>0</v>
          </cell>
          <cell r="F1954">
            <v>0</v>
          </cell>
          <cell r="G1954">
            <v>0</v>
          </cell>
          <cell r="N1954">
            <v>0</v>
          </cell>
          <cell r="P1954">
            <v>0</v>
          </cell>
        </row>
        <row r="1955">
          <cell r="B1955">
            <v>0</v>
          </cell>
          <cell r="D1955">
            <v>0</v>
          </cell>
          <cell r="E1955">
            <v>0</v>
          </cell>
          <cell r="F1955">
            <v>0</v>
          </cell>
          <cell r="G1955">
            <v>0</v>
          </cell>
          <cell r="N1955">
            <v>0</v>
          </cell>
          <cell r="P1955">
            <v>0</v>
          </cell>
        </row>
        <row r="1956">
          <cell r="B1956">
            <v>0</v>
          </cell>
          <cell r="D1956">
            <v>0</v>
          </cell>
          <cell r="E1956">
            <v>0</v>
          </cell>
          <cell r="F1956">
            <v>0</v>
          </cell>
          <cell r="G1956">
            <v>0</v>
          </cell>
          <cell r="N1956">
            <v>0</v>
          </cell>
          <cell r="P1956">
            <v>0</v>
          </cell>
        </row>
        <row r="1957">
          <cell r="B1957">
            <v>0</v>
          </cell>
          <cell r="D1957">
            <v>0</v>
          </cell>
          <cell r="E1957">
            <v>0</v>
          </cell>
          <cell r="F1957">
            <v>0</v>
          </cell>
          <cell r="G1957">
            <v>0</v>
          </cell>
          <cell r="N1957">
            <v>0</v>
          </cell>
          <cell r="P1957">
            <v>0</v>
          </cell>
        </row>
        <row r="1958">
          <cell r="B1958">
            <v>0</v>
          </cell>
          <cell r="D1958">
            <v>0</v>
          </cell>
          <cell r="E1958">
            <v>0</v>
          </cell>
          <cell r="F1958">
            <v>0</v>
          </cell>
          <cell r="G1958">
            <v>0</v>
          </cell>
          <cell r="N1958">
            <v>0</v>
          </cell>
          <cell r="P1958">
            <v>0</v>
          </cell>
        </row>
        <row r="1959">
          <cell r="B1959">
            <v>0</v>
          </cell>
          <cell r="D1959">
            <v>0</v>
          </cell>
          <cell r="E1959">
            <v>0</v>
          </cell>
          <cell r="F1959">
            <v>0</v>
          </cell>
          <cell r="G1959">
            <v>0</v>
          </cell>
          <cell r="N1959">
            <v>0</v>
          </cell>
          <cell r="P1959">
            <v>0</v>
          </cell>
        </row>
        <row r="1960">
          <cell r="B1960">
            <v>0</v>
          </cell>
          <cell r="D1960">
            <v>0</v>
          </cell>
          <cell r="E1960">
            <v>0</v>
          </cell>
          <cell r="F1960">
            <v>0</v>
          </cell>
          <cell r="G1960">
            <v>0</v>
          </cell>
          <cell r="N1960">
            <v>0</v>
          </cell>
          <cell r="P1960">
            <v>0</v>
          </cell>
        </row>
        <row r="1961">
          <cell r="B1961">
            <v>0</v>
          </cell>
          <cell r="D1961">
            <v>0</v>
          </cell>
          <cell r="E1961">
            <v>0</v>
          </cell>
          <cell r="F1961">
            <v>0</v>
          </cell>
          <cell r="G1961">
            <v>0</v>
          </cell>
          <cell r="N1961">
            <v>0</v>
          </cell>
          <cell r="P1961">
            <v>0</v>
          </cell>
        </row>
        <row r="1962">
          <cell r="B1962">
            <v>0</v>
          </cell>
          <cell r="D1962">
            <v>0</v>
          </cell>
          <cell r="E1962">
            <v>0</v>
          </cell>
          <cell r="F1962">
            <v>0</v>
          </cell>
          <cell r="G1962">
            <v>0</v>
          </cell>
          <cell r="N1962">
            <v>0</v>
          </cell>
          <cell r="P1962">
            <v>0</v>
          </cell>
        </row>
        <row r="1963">
          <cell r="B1963">
            <v>0</v>
          </cell>
          <cell r="D1963">
            <v>0</v>
          </cell>
          <cell r="E1963">
            <v>0</v>
          </cell>
          <cell r="F1963">
            <v>0</v>
          </cell>
          <cell r="G1963">
            <v>0</v>
          </cell>
          <cell r="N1963">
            <v>0</v>
          </cell>
          <cell r="P1963">
            <v>0</v>
          </cell>
        </row>
        <row r="1964">
          <cell r="B1964">
            <v>0</v>
          </cell>
          <cell r="D1964">
            <v>0</v>
          </cell>
          <cell r="E1964">
            <v>0</v>
          </cell>
          <cell r="F1964">
            <v>0</v>
          </cell>
          <cell r="G1964">
            <v>0</v>
          </cell>
          <cell r="N1964">
            <v>0</v>
          </cell>
          <cell r="P1964">
            <v>0</v>
          </cell>
        </row>
        <row r="1965">
          <cell r="B1965">
            <v>0</v>
          </cell>
          <cell r="D1965">
            <v>0</v>
          </cell>
          <cell r="E1965">
            <v>0</v>
          </cell>
          <cell r="F1965">
            <v>0</v>
          </cell>
          <cell r="G1965">
            <v>0</v>
          </cell>
          <cell r="N1965">
            <v>0</v>
          </cell>
          <cell r="P1965">
            <v>0</v>
          </cell>
        </row>
        <row r="1966">
          <cell r="B1966">
            <v>0</v>
          </cell>
          <cell r="D1966">
            <v>0</v>
          </cell>
          <cell r="E1966">
            <v>0</v>
          </cell>
          <cell r="F1966">
            <v>0</v>
          </cell>
          <cell r="G1966">
            <v>0</v>
          </cell>
          <cell r="N1966">
            <v>0</v>
          </cell>
          <cell r="P1966">
            <v>0</v>
          </cell>
        </row>
        <row r="1967">
          <cell r="B1967">
            <v>0</v>
          </cell>
          <cell r="D1967">
            <v>0</v>
          </cell>
          <cell r="E1967">
            <v>0</v>
          </cell>
          <cell r="F1967">
            <v>0</v>
          </cell>
          <cell r="G1967">
            <v>0</v>
          </cell>
          <cell r="N1967">
            <v>0</v>
          </cell>
          <cell r="P1967">
            <v>0</v>
          </cell>
        </row>
        <row r="1968">
          <cell r="B1968">
            <v>0</v>
          </cell>
          <cell r="D1968">
            <v>0</v>
          </cell>
          <cell r="E1968">
            <v>0</v>
          </cell>
          <cell r="F1968">
            <v>0</v>
          </cell>
          <cell r="G1968">
            <v>0</v>
          </cell>
          <cell r="N1968">
            <v>0</v>
          </cell>
          <cell r="P1968">
            <v>0</v>
          </cell>
        </row>
        <row r="1969">
          <cell r="B1969">
            <v>0</v>
          </cell>
          <cell r="D1969">
            <v>0</v>
          </cell>
          <cell r="E1969">
            <v>0</v>
          </cell>
          <cell r="F1969">
            <v>0</v>
          </cell>
          <cell r="G1969">
            <v>0</v>
          </cell>
          <cell r="N1969">
            <v>0</v>
          </cell>
          <cell r="P1969">
            <v>0</v>
          </cell>
        </row>
        <row r="1970">
          <cell r="B1970">
            <v>0</v>
          </cell>
          <cell r="D1970">
            <v>0</v>
          </cell>
          <cell r="E1970">
            <v>0</v>
          </cell>
          <cell r="F1970">
            <v>0</v>
          </cell>
          <cell r="G1970">
            <v>0</v>
          </cell>
          <cell r="N1970">
            <v>0</v>
          </cell>
          <cell r="P1970">
            <v>0</v>
          </cell>
        </row>
        <row r="1971">
          <cell r="B1971">
            <v>0</v>
          </cell>
          <cell r="D1971">
            <v>0</v>
          </cell>
          <cell r="E1971">
            <v>0</v>
          </cell>
          <cell r="F1971">
            <v>0</v>
          </cell>
          <cell r="G1971">
            <v>0</v>
          </cell>
          <cell r="N1971">
            <v>0</v>
          </cell>
          <cell r="P1971">
            <v>0</v>
          </cell>
        </row>
        <row r="1972">
          <cell r="B1972">
            <v>0</v>
          </cell>
          <cell r="D1972">
            <v>0</v>
          </cell>
          <cell r="E1972">
            <v>0</v>
          </cell>
          <cell r="F1972">
            <v>0</v>
          </cell>
          <cell r="G1972">
            <v>0</v>
          </cell>
          <cell r="N1972">
            <v>0</v>
          </cell>
          <cell r="P1972">
            <v>0</v>
          </cell>
        </row>
        <row r="1973">
          <cell r="B1973">
            <v>0</v>
          </cell>
          <cell r="D1973">
            <v>0</v>
          </cell>
          <cell r="E1973">
            <v>0</v>
          </cell>
          <cell r="F1973">
            <v>0</v>
          </cell>
          <cell r="G1973">
            <v>0</v>
          </cell>
          <cell r="N1973">
            <v>0</v>
          </cell>
          <cell r="P1973">
            <v>0</v>
          </cell>
        </row>
        <row r="1974">
          <cell r="B1974">
            <v>0</v>
          </cell>
          <cell r="D1974">
            <v>0</v>
          </cell>
          <cell r="E1974">
            <v>0</v>
          </cell>
          <cell r="F1974">
            <v>0</v>
          </cell>
          <cell r="G1974">
            <v>0</v>
          </cell>
          <cell r="N1974">
            <v>0</v>
          </cell>
          <cell r="P1974">
            <v>0</v>
          </cell>
        </row>
        <row r="1975">
          <cell r="B1975">
            <v>0</v>
          </cell>
          <cell r="D1975">
            <v>0</v>
          </cell>
          <cell r="E1975">
            <v>0</v>
          </cell>
          <cell r="F1975">
            <v>0</v>
          </cell>
          <cell r="G1975">
            <v>0</v>
          </cell>
          <cell r="N1975">
            <v>0</v>
          </cell>
          <cell r="P1975">
            <v>0</v>
          </cell>
        </row>
        <row r="1976">
          <cell r="B1976">
            <v>0</v>
          </cell>
          <cell r="D1976">
            <v>0</v>
          </cell>
          <cell r="E1976">
            <v>0</v>
          </cell>
          <cell r="F1976">
            <v>0</v>
          </cell>
          <cell r="G1976">
            <v>0</v>
          </cell>
          <cell r="N1976">
            <v>0</v>
          </cell>
          <cell r="P1976">
            <v>0</v>
          </cell>
        </row>
        <row r="1977">
          <cell r="B1977">
            <v>0</v>
          </cell>
          <cell r="D1977">
            <v>0</v>
          </cell>
          <cell r="E1977">
            <v>0</v>
          </cell>
          <cell r="F1977">
            <v>0</v>
          </cell>
          <cell r="G1977">
            <v>0</v>
          </cell>
          <cell r="N1977">
            <v>0</v>
          </cell>
          <cell r="P1977">
            <v>0</v>
          </cell>
        </row>
        <row r="1978">
          <cell r="B1978">
            <v>0</v>
          </cell>
          <cell r="D1978">
            <v>0</v>
          </cell>
          <cell r="E1978">
            <v>0</v>
          </cell>
          <cell r="F1978">
            <v>0</v>
          </cell>
          <cell r="G1978">
            <v>0</v>
          </cell>
          <cell r="N1978">
            <v>0</v>
          </cell>
          <cell r="P1978">
            <v>0</v>
          </cell>
        </row>
        <row r="1979">
          <cell r="B1979">
            <v>0</v>
          </cell>
          <cell r="D1979">
            <v>0</v>
          </cell>
          <cell r="E1979">
            <v>0</v>
          </cell>
          <cell r="F1979">
            <v>0</v>
          </cell>
          <cell r="G1979">
            <v>0</v>
          </cell>
          <cell r="N1979">
            <v>0</v>
          </cell>
          <cell r="P1979">
            <v>0</v>
          </cell>
        </row>
        <row r="1980">
          <cell r="B1980">
            <v>0</v>
          </cell>
          <cell r="D1980">
            <v>0</v>
          </cell>
          <cell r="E1980">
            <v>0</v>
          </cell>
          <cell r="F1980">
            <v>0</v>
          </cell>
          <cell r="G1980">
            <v>0</v>
          </cell>
          <cell r="N1980">
            <v>0</v>
          </cell>
          <cell r="P1980">
            <v>0</v>
          </cell>
        </row>
        <row r="1981">
          <cell r="B1981">
            <v>0</v>
          </cell>
          <cell r="D1981">
            <v>0</v>
          </cell>
          <cell r="E1981">
            <v>0</v>
          </cell>
          <cell r="F1981">
            <v>0</v>
          </cell>
          <cell r="G1981">
            <v>0</v>
          </cell>
          <cell r="N1981">
            <v>0</v>
          </cell>
          <cell r="P1981">
            <v>0</v>
          </cell>
        </row>
        <row r="1982">
          <cell r="B1982">
            <v>0</v>
          </cell>
          <cell r="D1982">
            <v>0</v>
          </cell>
          <cell r="E1982">
            <v>0</v>
          </cell>
          <cell r="F1982">
            <v>0</v>
          </cell>
          <cell r="G1982">
            <v>0</v>
          </cell>
          <cell r="N1982">
            <v>0</v>
          </cell>
          <cell r="P1982">
            <v>0</v>
          </cell>
        </row>
        <row r="1983">
          <cell r="B1983">
            <v>0</v>
          </cell>
          <cell r="D1983">
            <v>0</v>
          </cell>
          <cell r="E1983">
            <v>0</v>
          </cell>
          <cell r="F1983">
            <v>0</v>
          </cell>
          <cell r="G1983">
            <v>0</v>
          </cell>
          <cell r="N1983">
            <v>0</v>
          </cell>
          <cell r="P1983">
            <v>0</v>
          </cell>
        </row>
        <row r="1984">
          <cell r="B1984">
            <v>0</v>
          </cell>
          <cell r="D1984">
            <v>0</v>
          </cell>
          <cell r="E1984">
            <v>0</v>
          </cell>
          <cell r="F1984">
            <v>0</v>
          </cell>
          <cell r="G1984">
            <v>0</v>
          </cell>
          <cell r="N1984">
            <v>0</v>
          </cell>
          <cell r="P1984">
            <v>0</v>
          </cell>
        </row>
        <row r="1985">
          <cell r="B1985">
            <v>0</v>
          </cell>
          <cell r="D1985">
            <v>0</v>
          </cell>
          <cell r="E1985">
            <v>0</v>
          </cell>
          <cell r="F1985">
            <v>0</v>
          </cell>
          <cell r="G1985">
            <v>0</v>
          </cell>
          <cell r="N1985">
            <v>0</v>
          </cell>
          <cell r="P1985">
            <v>0</v>
          </cell>
        </row>
        <row r="1986">
          <cell r="B1986">
            <v>0</v>
          </cell>
          <cell r="D1986">
            <v>0</v>
          </cell>
          <cell r="E1986">
            <v>0</v>
          </cell>
          <cell r="F1986">
            <v>0</v>
          </cell>
          <cell r="G1986">
            <v>0</v>
          </cell>
          <cell r="N1986">
            <v>0</v>
          </cell>
          <cell r="P1986">
            <v>0</v>
          </cell>
        </row>
        <row r="1987">
          <cell r="B1987">
            <v>0</v>
          </cell>
          <cell r="D1987">
            <v>0</v>
          </cell>
          <cell r="E1987">
            <v>0</v>
          </cell>
          <cell r="F1987">
            <v>0</v>
          </cell>
          <cell r="G1987">
            <v>0</v>
          </cell>
          <cell r="N1987">
            <v>0</v>
          </cell>
          <cell r="P1987">
            <v>0</v>
          </cell>
        </row>
        <row r="1988">
          <cell r="B1988">
            <v>0</v>
          </cell>
          <cell r="D1988">
            <v>0</v>
          </cell>
          <cell r="E1988">
            <v>0</v>
          </cell>
          <cell r="F1988">
            <v>0</v>
          </cell>
          <cell r="G1988">
            <v>0</v>
          </cell>
          <cell r="N1988">
            <v>0</v>
          </cell>
          <cell r="P1988">
            <v>0</v>
          </cell>
        </row>
        <row r="1989">
          <cell r="B1989">
            <v>0</v>
          </cell>
          <cell r="D1989">
            <v>0</v>
          </cell>
          <cell r="E1989">
            <v>0</v>
          </cell>
          <cell r="F1989">
            <v>0</v>
          </cell>
          <cell r="G1989">
            <v>0</v>
          </cell>
          <cell r="N1989">
            <v>0</v>
          </cell>
          <cell r="P1989">
            <v>0</v>
          </cell>
        </row>
        <row r="1990">
          <cell r="B1990">
            <v>0</v>
          </cell>
          <cell r="D1990">
            <v>0</v>
          </cell>
          <cell r="E1990">
            <v>0</v>
          </cell>
          <cell r="F1990">
            <v>0</v>
          </cell>
          <cell r="G1990">
            <v>0</v>
          </cell>
          <cell r="N1990">
            <v>0</v>
          </cell>
          <cell r="P1990">
            <v>0</v>
          </cell>
        </row>
        <row r="1991">
          <cell r="B1991">
            <v>0</v>
          </cell>
          <cell r="D1991">
            <v>0</v>
          </cell>
          <cell r="E1991">
            <v>0</v>
          </cell>
          <cell r="F1991">
            <v>0</v>
          </cell>
          <cell r="G1991">
            <v>0</v>
          </cell>
          <cell r="N1991">
            <v>0</v>
          </cell>
          <cell r="P1991">
            <v>0</v>
          </cell>
        </row>
        <row r="1992">
          <cell r="B1992">
            <v>0</v>
          </cell>
          <cell r="D1992">
            <v>0</v>
          </cell>
          <cell r="E1992">
            <v>0</v>
          </cell>
          <cell r="F1992">
            <v>0</v>
          </cell>
          <cell r="G1992">
            <v>0</v>
          </cell>
          <cell r="N1992">
            <v>0</v>
          </cell>
          <cell r="P1992">
            <v>0</v>
          </cell>
        </row>
        <row r="1993">
          <cell r="B1993">
            <v>0</v>
          </cell>
          <cell r="D1993">
            <v>0</v>
          </cell>
          <cell r="E1993">
            <v>0</v>
          </cell>
          <cell r="F1993">
            <v>0</v>
          </cell>
          <cell r="G1993">
            <v>0</v>
          </cell>
          <cell r="N1993">
            <v>0</v>
          </cell>
          <cell r="P1993">
            <v>0</v>
          </cell>
        </row>
        <row r="1994">
          <cell r="B1994">
            <v>0</v>
          </cell>
          <cell r="D1994">
            <v>0</v>
          </cell>
          <cell r="E1994">
            <v>0</v>
          </cell>
          <cell r="F1994">
            <v>0</v>
          </cell>
          <cell r="G1994">
            <v>0</v>
          </cell>
          <cell r="N1994">
            <v>0</v>
          </cell>
          <cell r="P1994">
            <v>0</v>
          </cell>
        </row>
        <row r="1995">
          <cell r="B1995">
            <v>0</v>
          </cell>
          <cell r="D1995">
            <v>0</v>
          </cell>
          <cell r="E1995">
            <v>0</v>
          </cell>
          <cell r="F1995">
            <v>0</v>
          </cell>
          <cell r="G1995">
            <v>0</v>
          </cell>
          <cell r="N1995">
            <v>0</v>
          </cell>
          <cell r="P1995">
            <v>0</v>
          </cell>
        </row>
        <row r="1996">
          <cell r="B1996">
            <v>0</v>
          </cell>
          <cell r="D1996">
            <v>0</v>
          </cell>
          <cell r="E1996">
            <v>0</v>
          </cell>
          <cell r="F1996">
            <v>0</v>
          </cell>
          <cell r="G1996">
            <v>0</v>
          </cell>
          <cell r="N1996">
            <v>0</v>
          </cell>
          <cell r="P1996">
            <v>0</v>
          </cell>
        </row>
        <row r="1997">
          <cell r="B1997">
            <v>0</v>
          </cell>
          <cell r="D1997">
            <v>0</v>
          </cell>
          <cell r="E1997">
            <v>0</v>
          </cell>
          <cell r="F1997">
            <v>0</v>
          </cell>
          <cell r="G1997">
            <v>0</v>
          </cell>
          <cell r="N1997">
            <v>0</v>
          </cell>
          <cell r="P1997">
            <v>0</v>
          </cell>
        </row>
        <row r="1998">
          <cell r="B1998">
            <v>0</v>
          </cell>
          <cell r="D1998">
            <v>0</v>
          </cell>
          <cell r="E1998">
            <v>0</v>
          </cell>
          <cell r="F1998">
            <v>0</v>
          </cell>
          <cell r="G1998">
            <v>0</v>
          </cell>
          <cell r="N1998">
            <v>0</v>
          </cell>
          <cell r="P1998">
            <v>0</v>
          </cell>
        </row>
        <row r="1999">
          <cell r="B1999">
            <v>0</v>
          </cell>
          <cell r="D1999">
            <v>0</v>
          </cell>
          <cell r="E1999">
            <v>0</v>
          </cell>
          <cell r="F1999">
            <v>0</v>
          </cell>
          <cell r="G1999">
            <v>0</v>
          </cell>
          <cell r="N1999">
            <v>0</v>
          </cell>
          <cell r="P1999">
            <v>0</v>
          </cell>
        </row>
        <row r="2000">
          <cell r="B2000">
            <v>0</v>
          </cell>
          <cell r="D2000">
            <v>0</v>
          </cell>
          <cell r="E2000">
            <v>0</v>
          </cell>
          <cell r="F2000">
            <v>0</v>
          </cell>
          <cell r="G2000">
            <v>0</v>
          </cell>
          <cell r="N2000">
            <v>0</v>
          </cell>
          <cell r="P2000">
            <v>0</v>
          </cell>
        </row>
        <row r="2001">
          <cell r="B2001">
            <v>0</v>
          </cell>
          <cell r="D2001">
            <v>0</v>
          </cell>
          <cell r="E2001">
            <v>0</v>
          </cell>
          <cell r="F2001">
            <v>0</v>
          </cell>
          <cell r="G2001">
            <v>0</v>
          </cell>
          <cell r="N2001">
            <v>0</v>
          </cell>
          <cell r="P2001">
            <v>0</v>
          </cell>
        </row>
        <row r="2002">
          <cell r="B2002">
            <v>0</v>
          </cell>
          <cell r="D2002">
            <v>0</v>
          </cell>
          <cell r="E2002">
            <v>0</v>
          </cell>
          <cell r="F2002">
            <v>0</v>
          </cell>
          <cell r="G2002">
            <v>0</v>
          </cell>
          <cell r="N2002">
            <v>0</v>
          </cell>
          <cell r="P2002">
            <v>0</v>
          </cell>
        </row>
        <row r="2003">
          <cell r="B2003">
            <v>0</v>
          </cell>
          <cell r="D2003">
            <v>0</v>
          </cell>
          <cell r="E2003">
            <v>0</v>
          </cell>
          <cell r="F2003">
            <v>0</v>
          </cell>
          <cell r="G2003">
            <v>0</v>
          </cell>
          <cell r="N2003">
            <v>0</v>
          </cell>
          <cell r="P2003">
            <v>0</v>
          </cell>
        </row>
        <row r="2004">
          <cell r="B2004">
            <v>0</v>
          </cell>
          <cell r="D2004">
            <v>0</v>
          </cell>
          <cell r="E2004">
            <v>0</v>
          </cell>
          <cell r="F2004">
            <v>0</v>
          </cell>
          <cell r="G2004">
            <v>0</v>
          </cell>
          <cell r="N2004">
            <v>0</v>
          </cell>
          <cell r="P2004">
            <v>0</v>
          </cell>
        </row>
        <row r="2005">
          <cell r="B2005">
            <v>0</v>
          </cell>
          <cell r="D2005">
            <v>0</v>
          </cell>
          <cell r="E2005">
            <v>0</v>
          </cell>
          <cell r="F2005">
            <v>0</v>
          </cell>
          <cell r="G2005">
            <v>0</v>
          </cell>
          <cell r="N2005">
            <v>0</v>
          </cell>
          <cell r="P2005">
            <v>0</v>
          </cell>
        </row>
        <row r="2006">
          <cell r="B2006">
            <v>0</v>
          </cell>
          <cell r="D2006">
            <v>0</v>
          </cell>
          <cell r="E2006">
            <v>0</v>
          </cell>
          <cell r="F2006">
            <v>0</v>
          </cell>
          <cell r="G2006">
            <v>0</v>
          </cell>
          <cell r="N2006">
            <v>0</v>
          </cell>
          <cell r="P2006">
            <v>0</v>
          </cell>
        </row>
        <row r="2007">
          <cell r="B2007">
            <v>0</v>
          </cell>
          <cell r="D2007">
            <v>0</v>
          </cell>
          <cell r="E2007">
            <v>0</v>
          </cell>
          <cell r="F2007">
            <v>0</v>
          </cell>
          <cell r="G2007">
            <v>0</v>
          </cell>
          <cell r="N2007">
            <v>0</v>
          </cell>
          <cell r="P2007">
            <v>0</v>
          </cell>
        </row>
        <row r="2008">
          <cell r="B2008">
            <v>0</v>
          </cell>
          <cell r="D2008">
            <v>0</v>
          </cell>
          <cell r="E2008">
            <v>0</v>
          </cell>
          <cell r="F2008">
            <v>0</v>
          </cell>
          <cell r="G2008">
            <v>0</v>
          </cell>
          <cell r="N2008">
            <v>0</v>
          </cell>
          <cell r="P2008">
            <v>0</v>
          </cell>
        </row>
        <row r="2009">
          <cell r="B2009">
            <v>0</v>
          </cell>
          <cell r="D2009">
            <v>0</v>
          </cell>
          <cell r="E2009">
            <v>0</v>
          </cell>
          <cell r="F2009">
            <v>0</v>
          </cell>
          <cell r="G2009">
            <v>0</v>
          </cell>
          <cell r="N2009">
            <v>0</v>
          </cell>
          <cell r="P2009">
            <v>0</v>
          </cell>
        </row>
        <row r="2010">
          <cell r="B2010">
            <v>0</v>
          </cell>
          <cell r="D2010">
            <v>0</v>
          </cell>
          <cell r="E2010">
            <v>0</v>
          </cell>
          <cell r="F2010">
            <v>0</v>
          </cell>
          <cell r="G2010">
            <v>0</v>
          </cell>
          <cell r="N2010">
            <v>0</v>
          </cell>
          <cell r="P2010">
            <v>0</v>
          </cell>
        </row>
        <row r="2011">
          <cell r="B2011">
            <v>0</v>
          </cell>
          <cell r="D2011">
            <v>0</v>
          </cell>
          <cell r="E2011">
            <v>0</v>
          </cell>
          <cell r="F2011">
            <v>0</v>
          </cell>
          <cell r="G2011">
            <v>0</v>
          </cell>
          <cell r="N2011">
            <v>0</v>
          </cell>
          <cell r="P2011">
            <v>0</v>
          </cell>
        </row>
        <row r="2012">
          <cell r="B2012">
            <v>0</v>
          </cell>
          <cell r="D2012">
            <v>0</v>
          </cell>
          <cell r="E2012">
            <v>0</v>
          </cell>
          <cell r="F2012">
            <v>0</v>
          </cell>
          <cell r="G2012">
            <v>0</v>
          </cell>
          <cell r="N2012">
            <v>0</v>
          </cell>
          <cell r="P2012">
            <v>0</v>
          </cell>
        </row>
        <row r="2013">
          <cell r="B2013">
            <v>0</v>
          </cell>
          <cell r="D2013">
            <v>0</v>
          </cell>
          <cell r="E2013">
            <v>0</v>
          </cell>
          <cell r="F2013">
            <v>0</v>
          </cell>
          <cell r="G2013">
            <v>0</v>
          </cell>
          <cell r="N2013">
            <v>0</v>
          </cell>
          <cell r="P2013">
            <v>0</v>
          </cell>
        </row>
        <row r="2014">
          <cell r="B2014">
            <v>0</v>
          </cell>
          <cell r="D2014">
            <v>0</v>
          </cell>
          <cell r="E2014">
            <v>0</v>
          </cell>
          <cell r="F2014">
            <v>0</v>
          </cell>
          <cell r="G2014">
            <v>0</v>
          </cell>
          <cell r="N2014">
            <v>0</v>
          </cell>
          <cell r="P2014">
            <v>0</v>
          </cell>
        </row>
        <row r="2015">
          <cell r="B2015">
            <v>0</v>
          </cell>
          <cell r="D2015">
            <v>0</v>
          </cell>
          <cell r="E2015">
            <v>0</v>
          </cell>
          <cell r="F2015">
            <v>0</v>
          </cell>
          <cell r="G2015">
            <v>0</v>
          </cell>
          <cell r="N2015">
            <v>0</v>
          </cell>
          <cell r="P2015">
            <v>0</v>
          </cell>
        </row>
        <row r="2016">
          <cell r="B2016">
            <v>0</v>
          </cell>
          <cell r="D2016">
            <v>0</v>
          </cell>
          <cell r="E2016">
            <v>0</v>
          </cell>
          <cell r="F2016">
            <v>0</v>
          </cell>
          <cell r="G2016">
            <v>0</v>
          </cell>
          <cell r="N2016">
            <v>0</v>
          </cell>
          <cell r="P2016">
            <v>0</v>
          </cell>
        </row>
        <row r="2017">
          <cell r="B2017">
            <v>0</v>
          </cell>
          <cell r="D2017">
            <v>0</v>
          </cell>
          <cell r="E2017">
            <v>0</v>
          </cell>
          <cell r="F2017">
            <v>0</v>
          </cell>
          <cell r="G2017">
            <v>0</v>
          </cell>
          <cell r="N2017">
            <v>0</v>
          </cell>
          <cell r="P2017">
            <v>0</v>
          </cell>
        </row>
        <row r="2018">
          <cell r="B2018">
            <v>0</v>
          </cell>
          <cell r="D2018">
            <v>0</v>
          </cell>
          <cell r="E2018">
            <v>0</v>
          </cell>
          <cell r="F2018">
            <v>0</v>
          </cell>
          <cell r="G2018">
            <v>0</v>
          </cell>
          <cell r="N2018">
            <v>0</v>
          </cell>
          <cell r="P2018">
            <v>0</v>
          </cell>
        </row>
        <row r="2019">
          <cell r="B2019">
            <v>0</v>
          </cell>
          <cell r="D2019">
            <v>0</v>
          </cell>
          <cell r="E2019">
            <v>0</v>
          </cell>
          <cell r="F2019">
            <v>0</v>
          </cell>
          <cell r="G2019">
            <v>0</v>
          </cell>
          <cell r="N2019">
            <v>0</v>
          </cell>
          <cell r="P2019">
            <v>0</v>
          </cell>
        </row>
        <row r="2020">
          <cell r="B2020">
            <v>0</v>
          </cell>
          <cell r="D2020">
            <v>0</v>
          </cell>
          <cell r="E2020">
            <v>0</v>
          </cell>
          <cell r="F2020">
            <v>0</v>
          </cell>
          <cell r="G2020">
            <v>0</v>
          </cell>
          <cell r="N2020">
            <v>0</v>
          </cell>
          <cell r="P2020">
            <v>0</v>
          </cell>
        </row>
        <row r="2021">
          <cell r="B2021">
            <v>0</v>
          </cell>
          <cell r="D2021">
            <v>0</v>
          </cell>
          <cell r="E2021">
            <v>0</v>
          </cell>
          <cell r="F2021">
            <v>0</v>
          </cell>
          <cell r="G2021">
            <v>0</v>
          </cell>
          <cell r="N2021">
            <v>0</v>
          </cell>
          <cell r="P2021">
            <v>0</v>
          </cell>
        </row>
        <row r="2022">
          <cell r="B2022">
            <v>0</v>
          </cell>
          <cell r="D2022">
            <v>0</v>
          </cell>
          <cell r="E2022">
            <v>0</v>
          </cell>
          <cell r="F2022">
            <v>0</v>
          </cell>
          <cell r="G2022">
            <v>0</v>
          </cell>
          <cell r="N2022">
            <v>0</v>
          </cell>
          <cell r="P2022">
            <v>0</v>
          </cell>
        </row>
        <row r="2023">
          <cell r="B2023">
            <v>0</v>
          </cell>
          <cell r="D2023">
            <v>0</v>
          </cell>
          <cell r="E2023">
            <v>0</v>
          </cell>
          <cell r="F2023">
            <v>0</v>
          </cell>
          <cell r="G2023">
            <v>0</v>
          </cell>
          <cell r="N2023">
            <v>0</v>
          </cell>
          <cell r="P2023">
            <v>0</v>
          </cell>
        </row>
        <row r="2024">
          <cell r="B2024">
            <v>0</v>
          </cell>
          <cell r="D2024">
            <v>0</v>
          </cell>
          <cell r="E2024">
            <v>0</v>
          </cell>
          <cell r="F2024">
            <v>0</v>
          </cell>
          <cell r="G2024">
            <v>0</v>
          </cell>
          <cell r="N2024">
            <v>0</v>
          </cell>
          <cell r="P2024">
            <v>0</v>
          </cell>
        </row>
        <row r="2025">
          <cell r="B2025">
            <v>0</v>
          </cell>
          <cell r="D2025">
            <v>0</v>
          </cell>
          <cell r="E2025">
            <v>0</v>
          </cell>
          <cell r="F2025">
            <v>0</v>
          </cell>
          <cell r="G2025">
            <v>0</v>
          </cell>
          <cell r="N2025">
            <v>0</v>
          </cell>
          <cell r="P2025">
            <v>0</v>
          </cell>
        </row>
        <row r="2026">
          <cell r="B2026">
            <v>0</v>
          </cell>
          <cell r="D2026">
            <v>0</v>
          </cell>
          <cell r="E2026">
            <v>0</v>
          </cell>
          <cell r="F2026">
            <v>0</v>
          </cell>
          <cell r="G2026">
            <v>0</v>
          </cell>
          <cell r="N2026">
            <v>0</v>
          </cell>
          <cell r="P2026">
            <v>0</v>
          </cell>
        </row>
        <row r="2027">
          <cell r="B2027">
            <v>0</v>
          </cell>
          <cell r="D2027">
            <v>0</v>
          </cell>
          <cell r="E2027">
            <v>0</v>
          </cell>
          <cell r="F2027">
            <v>0</v>
          </cell>
          <cell r="G2027">
            <v>0</v>
          </cell>
          <cell r="N2027">
            <v>0</v>
          </cell>
          <cell r="P2027">
            <v>0</v>
          </cell>
        </row>
        <row r="2028">
          <cell r="B2028">
            <v>0</v>
          </cell>
          <cell r="D2028">
            <v>0</v>
          </cell>
          <cell r="E2028">
            <v>0</v>
          </cell>
          <cell r="F2028">
            <v>0</v>
          </cell>
          <cell r="G2028">
            <v>0</v>
          </cell>
          <cell r="N2028">
            <v>0</v>
          </cell>
          <cell r="P2028">
            <v>0</v>
          </cell>
        </row>
        <row r="2029">
          <cell r="B2029">
            <v>0</v>
          </cell>
          <cell r="D2029">
            <v>0</v>
          </cell>
          <cell r="E2029">
            <v>0</v>
          </cell>
          <cell r="F2029">
            <v>0</v>
          </cell>
          <cell r="G2029">
            <v>0</v>
          </cell>
          <cell r="N2029">
            <v>0</v>
          </cell>
          <cell r="P2029">
            <v>0</v>
          </cell>
        </row>
        <row r="2030">
          <cell r="B2030">
            <v>0</v>
          </cell>
          <cell r="D2030">
            <v>0</v>
          </cell>
          <cell r="E2030">
            <v>0</v>
          </cell>
          <cell r="F2030">
            <v>0</v>
          </cell>
          <cell r="G2030">
            <v>0</v>
          </cell>
          <cell r="N2030">
            <v>0</v>
          </cell>
          <cell r="P2030">
            <v>0</v>
          </cell>
        </row>
        <row r="2031">
          <cell r="B2031">
            <v>0</v>
          </cell>
          <cell r="D2031">
            <v>0</v>
          </cell>
          <cell r="E2031">
            <v>0</v>
          </cell>
          <cell r="F2031">
            <v>0</v>
          </cell>
          <cell r="G2031">
            <v>0</v>
          </cell>
          <cell r="N2031">
            <v>0</v>
          </cell>
          <cell r="P2031">
            <v>0</v>
          </cell>
        </row>
        <row r="2032">
          <cell r="B2032">
            <v>0</v>
          </cell>
          <cell r="D2032">
            <v>0</v>
          </cell>
          <cell r="E2032">
            <v>0</v>
          </cell>
          <cell r="F2032">
            <v>0</v>
          </cell>
          <cell r="G2032">
            <v>0</v>
          </cell>
          <cell r="N2032">
            <v>0</v>
          </cell>
          <cell r="P2032">
            <v>0</v>
          </cell>
        </row>
        <row r="2033">
          <cell r="B2033">
            <v>0</v>
          </cell>
          <cell r="D2033">
            <v>0</v>
          </cell>
          <cell r="E2033">
            <v>0</v>
          </cell>
          <cell r="F2033">
            <v>0</v>
          </cell>
          <cell r="G2033">
            <v>0</v>
          </cell>
          <cell r="N2033">
            <v>0</v>
          </cell>
          <cell r="P2033">
            <v>0</v>
          </cell>
        </row>
        <row r="2034">
          <cell r="B2034">
            <v>0</v>
          </cell>
          <cell r="D2034">
            <v>0</v>
          </cell>
          <cell r="E2034">
            <v>0</v>
          </cell>
          <cell r="F2034">
            <v>0</v>
          </cell>
          <cell r="G2034">
            <v>0</v>
          </cell>
          <cell r="N2034">
            <v>0</v>
          </cell>
          <cell r="P2034">
            <v>0</v>
          </cell>
        </row>
        <row r="2035">
          <cell r="B2035">
            <v>0</v>
          </cell>
          <cell r="D2035">
            <v>0</v>
          </cell>
          <cell r="E2035">
            <v>0</v>
          </cell>
          <cell r="F2035">
            <v>0</v>
          </cell>
          <cell r="G2035">
            <v>0</v>
          </cell>
          <cell r="N2035">
            <v>0</v>
          </cell>
          <cell r="P2035">
            <v>0</v>
          </cell>
        </row>
        <row r="2036">
          <cell r="B2036">
            <v>0</v>
          </cell>
          <cell r="D2036">
            <v>0</v>
          </cell>
          <cell r="E2036">
            <v>0</v>
          </cell>
          <cell r="F2036">
            <v>0</v>
          </cell>
          <cell r="G2036">
            <v>0</v>
          </cell>
          <cell r="N2036">
            <v>0</v>
          </cell>
          <cell r="P2036">
            <v>0</v>
          </cell>
        </row>
        <row r="2037">
          <cell r="B2037">
            <v>0</v>
          </cell>
          <cell r="D2037">
            <v>0</v>
          </cell>
          <cell r="E2037">
            <v>0</v>
          </cell>
          <cell r="F2037">
            <v>0</v>
          </cell>
          <cell r="G2037">
            <v>0</v>
          </cell>
          <cell r="N2037">
            <v>0</v>
          </cell>
          <cell r="P2037">
            <v>0</v>
          </cell>
        </row>
        <row r="2038">
          <cell r="B2038">
            <v>0</v>
          </cell>
          <cell r="D2038">
            <v>0</v>
          </cell>
          <cell r="E2038">
            <v>0</v>
          </cell>
          <cell r="F2038">
            <v>0</v>
          </cell>
          <cell r="G2038">
            <v>0</v>
          </cell>
          <cell r="N2038">
            <v>0</v>
          </cell>
          <cell r="P2038">
            <v>0</v>
          </cell>
        </row>
        <row r="2039">
          <cell r="B2039">
            <v>0</v>
          </cell>
          <cell r="D2039">
            <v>0</v>
          </cell>
          <cell r="E2039">
            <v>0</v>
          </cell>
          <cell r="F2039">
            <v>0</v>
          </cell>
          <cell r="G2039">
            <v>0</v>
          </cell>
          <cell r="N2039">
            <v>0</v>
          </cell>
          <cell r="P2039">
            <v>0</v>
          </cell>
        </row>
        <row r="2040">
          <cell r="B2040">
            <v>0</v>
          </cell>
          <cell r="D2040">
            <v>0</v>
          </cell>
          <cell r="E2040">
            <v>0</v>
          </cell>
          <cell r="F2040">
            <v>0</v>
          </cell>
          <cell r="G2040">
            <v>0</v>
          </cell>
          <cell r="N2040">
            <v>0</v>
          </cell>
          <cell r="P2040">
            <v>0</v>
          </cell>
        </row>
        <row r="2041">
          <cell r="B2041">
            <v>0</v>
          </cell>
          <cell r="D2041">
            <v>0</v>
          </cell>
          <cell r="E2041">
            <v>0</v>
          </cell>
          <cell r="F2041">
            <v>0</v>
          </cell>
          <cell r="G2041">
            <v>0</v>
          </cell>
          <cell r="N2041">
            <v>0</v>
          </cell>
          <cell r="P2041">
            <v>0</v>
          </cell>
        </row>
        <row r="2042">
          <cell r="B2042">
            <v>0</v>
          </cell>
          <cell r="D2042">
            <v>0</v>
          </cell>
          <cell r="E2042">
            <v>0</v>
          </cell>
          <cell r="F2042">
            <v>0</v>
          </cell>
          <cell r="G2042">
            <v>0</v>
          </cell>
          <cell r="N2042">
            <v>0</v>
          </cell>
          <cell r="P2042">
            <v>0</v>
          </cell>
        </row>
        <row r="2043">
          <cell r="B2043">
            <v>0</v>
          </cell>
          <cell r="D2043">
            <v>0</v>
          </cell>
          <cell r="E2043">
            <v>0</v>
          </cell>
          <cell r="F2043">
            <v>0</v>
          </cell>
          <cell r="G2043">
            <v>0</v>
          </cell>
          <cell r="N2043">
            <v>0</v>
          </cell>
          <cell r="P2043">
            <v>0</v>
          </cell>
        </row>
        <row r="2044">
          <cell r="B2044">
            <v>0</v>
          </cell>
          <cell r="D2044">
            <v>0</v>
          </cell>
          <cell r="E2044">
            <v>0</v>
          </cell>
          <cell r="F2044">
            <v>0</v>
          </cell>
          <cell r="G2044">
            <v>0</v>
          </cell>
          <cell r="N2044">
            <v>0</v>
          </cell>
          <cell r="P2044">
            <v>0</v>
          </cell>
        </row>
        <row r="2045">
          <cell r="B2045">
            <v>0</v>
          </cell>
          <cell r="D2045">
            <v>0</v>
          </cell>
          <cell r="E2045">
            <v>0</v>
          </cell>
          <cell r="F2045">
            <v>0</v>
          </cell>
          <cell r="G2045">
            <v>0</v>
          </cell>
          <cell r="N2045">
            <v>0</v>
          </cell>
          <cell r="P2045">
            <v>0</v>
          </cell>
        </row>
        <row r="2046">
          <cell r="B2046">
            <v>0</v>
          </cell>
          <cell r="D2046">
            <v>0</v>
          </cell>
          <cell r="E2046">
            <v>0</v>
          </cell>
          <cell r="F2046">
            <v>0</v>
          </cell>
          <cell r="G2046">
            <v>0</v>
          </cell>
          <cell r="N2046">
            <v>0</v>
          </cell>
          <cell r="P2046">
            <v>0</v>
          </cell>
        </row>
        <row r="2047">
          <cell r="B2047">
            <v>0</v>
          </cell>
          <cell r="D2047">
            <v>0</v>
          </cell>
          <cell r="E2047">
            <v>0</v>
          </cell>
          <cell r="F2047">
            <v>0</v>
          </cell>
          <cell r="G2047">
            <v>0</v>
          </cell>
          <cell r="N2047">
            <v>0</v>
          </cell>
          <cell r="P2047">
            <v>0</v>
          </cell>
        </row>
        <row r="2048">
          <cell r="B2048">
            <v>0</v>
          </cell>
          <cell r="D2048">
            <v>0</v>
          </cell>
          <cell r="E2048">
            <v>0</v>
          </cell>
          <cell r="F2048">
            <v>0</v>
          </cell>
          <cell r="G2048">
            <v>0</v>
          </cell>
          <cell r="N2048">
            <v>0</v>
          </cell>
          <cell r="P2048">
            <v>0</v>
          </cell>
        </row>
        <row r="2049">
          <cell r="B2049">
            <v>0</v>
          </cell>
          <cell r="D2049">
            <v>0</v>
          </cell>
          <cell r="E2049">
            <v>0</v>
          </cell>
          <cell r="F2049">
            <v>0</v>
          </cell>
          <cell r="G2049">
            <v>0</v>
          </cell>
          <cell r="N2049">
            <v>0</v>
          </cell>
          <cell r="P2049">
            <v>0</v>
          </cell>
        </row>
        <row r="2050">
          <cell r="B2050">
            <v>0</v>
          </cell>
          <cell r="D2050">
            <v>0</v>
          </cell>
          <cell r="E2050">
            <v>0</v>
          </cell>
          <cell r="F2050">
            <v>0</v>
          </cell>
          <cell r="G2050">
            <v>0</v>
          </cell>
          <cell r="N2050">
            <v>0</v>
          </cell>
          <cell r="P2050">
            <v>0</v>
          </cell>
        </row>
        <row r="2051">
          <cell r="B2051">
            <v>0</v>
          </cell>
          <cell r="D2051">
            <v>0</v>
          </cell>
          <cell r="E2051">
            <v>0</v>
          </cell>
          <cell r="F2051">
            <v>0</v>
          </cell>
          <cell r="G2051">
            <v>0</v>
          </cell>
          <cell r="N2051">
            <v>0</v>
          </cell>
          <cell r="P2051">
            <v>0</v>
          </cell>
        </row>
        <row r="2052">
          <cell r="B2052">
            <v>0</v>
          </cell>
          <cell r="D2052">
            <v>0</v>
          </cell>
          <cell r="E2052">
            <v>0</v>
          </cell>
          <cell r="F2052">
            <v>0</v>
          </cell>
          <cell r="G2052">
            <v>0</v>
          </cell>
          <cell r="N2052">
            <v>0</v>
          </cell>
          <cell r="P2052">
            <v>0</v>
          </cell>
        </row>
        <row r="2053">
          <cell r="B2053">
            <v>0</v>
          </cell>
          <cell r="D2053">
            <v>0</v>
          </cell>
          <cell r="E2053">
            <v>0</v>
          </cell>
          <cell r="F2053">
            <v>0</v>
          </cell>
          <cell r="G2053">
            <v>0</v>
          </cell>
          <cell r="N2053">
            <v>0</v>
          </cell>
          <cell r="P2053">
            <v>0</v>
          </cell>
        </row>
        <row r="2054">
          <cell r="B2054">
            <v>0</v>
          </cell>
          <cell r="D2054">
            <v>0</v>
          </cell>
          <cell r="E2054">
            <v>0</v>
          </cell>
          <cell r="F2054">
            <v>0</v>
          </cell>
          <cell r="G2054">
            <v>0</v>
          </cell>
          <cell r="N2054">
            <v>0</v>
          </cell>
          <cell r="P2054">
            <v>0</v>
          </cell>
        </row>
        <row r="2055">
          <cell r="B2055">
            <v>0</v>
          </cell>
          <cell r="D2055">
            <v>0</v>
          </cell>
          <cell r="E2055">
            <v>0</v>
          </cell>
          <cell r="F2055">
            <v>0</v>
          </cell>
          <cell r="G2055">
            <v>0</v>
          </cell>
          <cell r="N2055">
            <v>0</v>
          </cell>
          <cell r="P2055">
            <v>0</v>
          </cell>
        </row>
        <row r="2056">
          <cell r="B2056">
            <v>0</v>
          </cell>
          <cell r="D2056">
            <v>0</v>
          </cell>
          <cell r="E2056">
            <v>0</v>
          </cell>
          <cell r="F2056">
            <v>0</v>
          </cell>
          <cell r="G2056">
            <v>0</v>
          </cell>
          <cell r="N2056">
            <v>0</v>
          </cell>
          <cell r="P2056">
            <v>0</v>
          </cell>
        </row>
        <row r="2057">
          <cell r="B2057">
            <v>0</v>
          </cell>
          <cell r="D2057">
            <v>0</v>
          </cell>
          <cell r="E2057">
            <v>0</v>
          </cell>
          <cell r="F2057">
            <v>0</v>
          </cell>
          <cell r="G2057">
            <v>0</v>
          </cell>
          <cell r="N2057">
            <v>0</v>
          </cell>
          <cell r="P2057">
            <v>0</v>
          </cell>
        </row>
        <row r="2058">
          <cell r="B2058">
            <v>0</v>
          </cell>
          <cell r="D2058">
            <v>0</v>
          </cell>
          <cell r="E2058">
            <v>0</v>
          </cell>
          <cell r="F2058">
            <v>0</v>
          </cell>
          <cell r="G2058">
            <v>0</v>
          </cell>
          <cell r="N2058">
            <v>0</v>
          </cell>
          <cell r="P2058">
            <v>0</v>
          </cell>
        </row>
        <row r="2059">
          <cell r="B2059">
            <v>0</v>
          </cell>
          <cell r="D2059">
            <v>0</v>
          </cell>
          <cell r="E2059">
            <v>0</v>
          </cell>
          <cell r="F2059">
            <v>0</v>
          </cell>
          <cell r="G2059">
            <v>0</v>
          </cell>
          <cell r="N2059">
            <v>0</v>
          </cell>
          <cell r="P2059">
            <v>0</v>
          </cell>
        </row>
        <row r="2060">
          <cell r="B2060">
            <v>0</v>
          </cell>
          <cell r="D2060">
            <v>0</v>
          </cell>
          <cell r="E2060">
            <v>0</v>
          </cell>
          <cell r="F2060">
            <v>0</v>
          </cell>
          <cell r="G2060">
            <v>0</v>
          </cell>
          <cell r="N2060">
            <v>0</v>
          </cell>
          <cell r="P2060">
            <v>0</v>
          </cell>
        </row>
        <row r="2061">
          <cell r="B2061">
            <v>0</v>
          </cell>
          <cell r="D2061">
            <v>0</v>
          </cell>
          <cell r="E2061">
            <v>0</v>
          </cell>
          <cell r="F2061">
            <v>0</v>
          </cell>
          <cell r="G2061">
            <v>0</v>
          </cell>
          <cell r="N2061">
            <v>0</v>
          </cell>
          <cell r="P2061">
            <v>0</v>
          </cell>
        </row>
        <row r="2062">
          <cell r="B2062">
            <v>0</v>
          </cell>
          <cell r="D2062">
            <v>0</v>
          </cell>
          <cell r="E2062">
            <v>0</v>
          </cell>
          <cell r="F2062">
            <v>0</v>
          </cell>
          <cell r="G2062">
            <v>0</v>
          </cell>
          <cell r="N2062">
            <v>0</v>
          </cell>
          <cell r="P2062">
            <v>0</v>
          </cell>
        </row>
        <row r="2063">
          <cell r="B2063">
            <v>0</v>
          </cell>
          <cell r="D2063">
            <v>0</v>
          </cell>
          <cell r="E2063">
            <v>0</v>
          </cell>
          <cell r="F2063">
            <v>0</v>
          </cell>
          <cell r="G2063">
            <v>0</v>
          </cell>
          <cell r="N2063">
            <v>0</v>
          </cell>
          <cell r="P2063">
            <v>0</v>
          </cell>
        </row>
        <row r="2064">
          <cell r="B2064">
            <v>0</v>
          </cell>
          <cell r="D2064">
            <v>0</v>
          </cell>
          <cell r="E2064">
            <v>0</v>
          </cell>
          <cell r="F2064">
            <v>0</v>
          </cell>
          <cell r="G2064">
            <v>0</v>
          </cell>
          <cell r="N2064">
            <v>0</v>
          </cell>
          <cell r="P2064">
            <v>0</v>
          </cell>
        </row>
        <row r="2065">
          <cell r="B2065">
            <v>0</v>
          </cell>
          <cell r="D2065">
            <v>0</v>
          </cell>
          <cell r="E2065">
            <v>0</v>
          </cell>
          <cell r="F2065">
            <v>0</v>
          </cell>
          <cell r="G2065">
            <v>0</v>
          </cell>
          <cell r="N2065">
            <v>0</v>
          </cell>
          <cell r="P2065">
            <v>0</v>
          </cell>
        </row>
        <row r="2066">
          <cell r="B2066">
            <v>0</v>
          </cell>
          <cell r="D2066">
            <v>0</v>
          </cell>
          <cell r="E2066">
            <v>0</v>
          </cell>
          <cell r="F2066">
            <v>0</v>
          </cell>
          <cell r="G2066">
            <v>0</v>
          </cell>
          <cell r="N2066">
            <v>0</v>
          </cell>
          <cell r="P2066">
            <v>0</v>
          </cell>
        </row>
        <row r="2067">
          <cell r="B2067">
            <v>0</v>
          </cell>
          <cell r="D2067">
            <v>0</v>
          </cell>
          <cell r="E2067">
            <v>0</v>
          </cell>
          <cell r="F2067">
            <v>0</v>
          </cell>
          <cell r="G2067">
            <v>0</v>
          </cell>
          <cell r="N2067">
            <v>0</v>
          </cell>
          <cell r="P2067">
            <v>0</v>
          </cell>
        </row>
        <row r="2068">
          <cell r="B2068">
            <v>0</v>
          </cell>
          <cell r="D2068">
            <v>0</v>
          </cell>
          <cell r="E2068">
            <v>0</v>
          </cell>
          <cell r="F2068">
            <v>0</v>
          </cell>
          <cell r="G2068">
            <v>0</v>
          </cell>
          <cell r="N2068">
            <v>0</v>
          </cell>
          <cell r="P2068">
            <v>0</v>
          </cell>
        </row>
        <row r="2069">
          <cell r="B2069">
            <v>0</v>
          </cell>
          <cell r="D2069">
            <v>0</v>
          </cell>
          <cell r="E2069">
            <v>0</v>
          </cell>
          <cell r="F2069">
            <v>0</v>
          </cell>
          <cell r="G2069">
            <v>0</v>
          </cell>
          <cell r="N2069">
            <v>0</v>
          </cell>
          <cell r="P2069">
            <v>0</v>
          </cell>
        </row>
        <row r="2070">
          <cell r="B2070">
            <v>0</v>
          </cell>
          <cell r="D2070">
            <v>0</v>
          </cell>
          <cell r="E2070">
            <v>0</v>
          </cell>
          <cell r="F2070">
            <v>0</v>
          </cell>
          <cell r="G2070">
            <v>0</v>
          </cell>
          <cell r="N2070">
            <v>0</v>
          </cell>
          <cell r="P2070">
            <v>0</v>
          </cell>
        </row>
        <row r="2071">
          <cell r="B2071">
            <v>0</v>
          </cell>
          <cell r="D2071">
            <v>0</v>
          </cell>
          <cell r="E2071">
            <v>0</v>
          </cell>
          <cell r="F2071">
            <v>0</v>
          </cell>
          <cell r="G2071">
            <v>0</v>
          </cell>
          <cell r="N2071">
            <v>0</v>
          </cell>
          <cell r="P2071">
            <v>0</v>
          </cell>
        </row>
        <row r="2072">
          <cell r="B2072">
            <v>0</v>
          </cell>
          <cell r="D2072">
            <v>0</v>
          </cell>
          <cell r="E2072">
            <v>0</v>
          </cell>
          <cell r="F2072">
            <v>0</v>
          </cell>
          <cell r="G2072">
            <v>0</v>
          </cell>
          <cell r="N2072">
            <v>0</v>
          </cell>
          <cell r="P2072">
            <v>0</v>
          </cell>
        </row>
        <row r="2073">
          <cell r="B2073">
            <v>0</v>
          </cell>
          <cell r="D2073">
            <v>0</v>
          </cell>
          <cell r="E2073">
            <v>0</v>
          </cell>
          <cell r="F2073">
            <v>0</v>
          </cell>
          <cell r="G2073">
            <v>0</v>
          </cell>
          <cell r="N2073">
            <v>0</v>
          </cell>
          <cell r="P2073">
            <v>0</v>
          </cell>
        </row>
        <row r="2074">
          <cell r="B2074">
            <v>0</v>
          </cell>
          <cell r="D2074">
            <v>0</v>
          </cell>
          <cell r="E2074">
            <v>0</v>
          </cell>
          <cell r="F2074">
            <v>0</v>
          </cell>
          <cell r="G2074">
            <v>0</v>
          </cell>
          <cell r="N2074">
            <v>0</v>
          </cell>
          <cell r="P2074">
            <v>0</v>
          </cell>
        </row>
        <row r="2075">
          <cell r="B2075">
            <v>0</v>
          </cell>
          <cell r="D2075">
            <v>0</v>
          </cell>
          <cell r="E2075">
            <v>0</v>
          </cell>
          <cell r="F2075">
            <v>0</v>
          </cell>
          <cell r="G2075">
            <v>0</v>
          </cell>
          <cell r="N2075">
            <v>0</v>
          </cell>
          <cell r="P2075">
            <v>0</v>
          </cell>
        </row>
        <row r="2076">
          <cell r="B2076">
            <v>0</v>
          </cell>
          <cell r="D2076">
            <v>0</v>
          </cell>
          <cell r="E2076">
            <v>0</v>
          </cell>
          <cell r="F2076">
            <v>0</v>
          </cell>
          <cell r="G2076">
            <v>0</v>
          </cell>
          <cell r="N2076">
            <v>0</v>
          </cell>
          <cell r="P2076">
            <v>0</v>
          </cell>
        </row>
        <row r="2077">
          <cell r="B2077">
            <v>0</v>
          </cell>
          <cell r="D2077">
            <v>0</v>
          </cell>
          <cell r="E2077">
            <v>0</v>
          </cell>
          <cell r="F2077">
            <v>0</v>
          </cell>
          <cell r="G2077">
            <v>0</v>
          </cell>
          <cell r="N2077">
            <v>0</v>
          </cell>
          <cell r="P2077">
            <v>0</v>
          </cell>
        </row>
        <row r="2078">
          <cell r="B2078">
            <v>0</v>
          </cell>
          <cell r="D2078">
            <v>0</v>
          </cell>
          <cell r="E2078">
            <v>0</v>
          </cell>
          <cell r="F2078">
            <v>0</v>
          </cell>
          <cell r="G2078">
            <v>0</v>
          </cell>
          <cell r="N2078">
            <v>0</v>
          </cell>
          <cell r="P2078">
            <v>0</v>
          </cell>
        </row>
        <row r="2079">
          <cell r="B2079">
            <v>0</v>
          </cell>
          <cell r="D2079">
            <v>0</v>
          </cell>
          <cell r="E2079">
            <v>0</v>
          </cell>
          <cell r="F2079">
            <v>0</v>
          </cell>
          <cell r="G2079">
            <v>0</v>
          </cell>
          <cell r="N2079">
            <v>0</v>
          </cell>
          <cell r="P2079">
            <v>0</v>
          </cell>
        </row>
        <row r="2080">
          <cell r="B2080">
            <v>0</v>
          </cell>
          <cell r="D2080">
            <v>0</v>
          </cell>
          <cell r="E2080">
            <v>0</v>
          </cell>
          <cell r="F2080">
            <v>0</v>
          </cell>
          <cell r="G2080">
            <v>0</v>
          </cell>
          <cell r="N2080">
            <v>0</v>
          </cell>
          <cell r="P2080">
            <v>0</v>
          </cell>
        </row>
        <row r="2081">
          <cell r="B2081">
            <v>0</v>
          </cell>
          <cell r="D2081">
            <v>0</v>
          </cell>
          <cell r="E2081">
            <v>0</v>
          </cell>
          <cell r="F2081">
            <v>0</v>
          </cell>
          <cell r="G2081">
            <v>0</v>
          </cell>
          <cell r="N2081">
            <v>0</v>
          </cell>
          <cell r="P2081">
            <v>0</v>
          </cell>
        </row>
        <row r="2082">
          <cell r="B2082">
            <v>0</v>
          </cell>
          <cell r="D2082">
            <v>0</v>
          </cell>
          <cell r="E2082">
            <v>0</v>
          </cell>
          <cell r="F2082">
            <v>0</v>
          </cell>
          <cell r="G2082">
            <v>0</v>
          </cell>
          <cell r="N2082">
            <v>0</v>
          </cell>
          <cell r="P2082">
            <v>0</v>
          </cell>
        </row>
        <row r="2083">
          <cell r="B2083">
            <v>0</v>
          </cell>
          <cell r="D2083">
            <v>0</v>
          </cell>
          <cell r="E2083">
            <v>0</v>
          </cell>
          <cell r="F2083">
            <v>0</v>
          </cell>
          <cell r="G2083">
            <v>0</v>
          </cell>
          <cell r="N2083">
            <v>0</v>
          </cell>
          <cell r="P2083">
            <v>0</v>
          </cell>
        </row>
        <row r="2084">
          <cell r="B2084">
            <v>0</v>
          </cell>
          <cell r="D2084">
            <v>0</v>
          </cell>
          <cell r="E2084">
            <v>0</v>
          </cell>
          <cell r="F2084">
            <v>0</v>
          </cell>
          <cell r="G2084">
            <v>0</v>
          </cell>
          <cell r="N2084">
            <v>0</v>
          </cell>
          <cell r="P2084">
            <v>0</v>
          </cell>
        </row>
        <row r="2085">
          <cell r="B2085">
            <v>0</v>
          </cell>
          <cell r="D2085">
            <v>0</v>
          </cell>
          <cell r="E2085">
            <v>0</v>
          </cell>
          <cell r="F2085">
            <v>0</v>
          </cell>
          <cell r="G2085">
            <v>0</v>
          </cell>
          <cell r="N2085">
            <v>0</v>
          </cell>
          <cell r="P2085">
            <v>0</v>
          </cell>
        </row>
        <row r="2086">
          <cell r="B2086">
            <v>0</v>
          </cell>
          <cell r="D2086">
            <v>0</v>
          </cell>
          <cell r="E2086">
            <v>0</v>
          </cell>
          <cell r="F2086">
            <v>0</v>
          </cell>
          <cell r="G2086">
            <v>0</v>
          </cell>
          <cell r="N2086">
            <v>0</v>
          </cell>
          <cell r="P2086">
            <v>0</v>
          </cell>
        </row>
        <row r="2087">
          <cell r="B2087">
            <v>0</v>
          </cell>
          <cell r="D2087">
            <v>0</v>
          </cell>
          <cell r="E2087">
            <v>0</v>
          </cell>
          <cell r="F2087">
            <v>0</v>
          </cell>
          <cell r="G2087">
            <v>0</v>
          </cell>
          <cell r="N2087">
            <v>0</v>
          </cell>
          <cell r="P2087">
            <v>0</v>
          </cell>
        </row>
        <row r="2088">
          <cell r="B2088">
            <v>0</v>
          </cell>
          <cell r="D2088">
            <v>0</v>
          </cell>
          <cell r="E2088">
            <v>0</v>
          </cell>
          <cell r="F2088">
            <v>0</v>
          </cell>
          <cell r="G2088">
            <v>0</v>
          </cell>
          <cell r="N2088">
            <v>0</v>
          </cell>
          <cell r="P2088">
            <v>0</v>
          </cell>
        </row>
        <row r="2089">
          <cell r="B2089">
            <v>0</v>
          </cell>
          <cell r="D2089">
            <v>0</v>
          </cell>
          <cell r="E2089">
            <v>0</v>
          </cell>
          <cell r="F2089">
            <v>0</v>
          </cell>
          <cell r="G2089">
            <v>0</v>
          </cell>
          <cell r="N2089">
            <v>0</v>
          </cell>
          <cell r="P2089">
            <v>0</v>
          </cell>
        </row>
        <row r="2090">
          <cell r="B2090">
            <v>0</v>
          </cell>
          <cell r="D2090">
            <v>0</v>
          </cell>
          <cell r="E2090">
            <v>0</v>
          </cell>
          <cell r="F2090">
            <v>0</v>
          </cell>
          <cell r="G2090">
            <v>0</v>
          </cell>
          <cell r="N2090">
            <v>0</v>
          </cell>
          <cell r="P2090">
            <v>0</v>
          </cell>
        </row>
        <row r="2091">
          <cell r="B2091">
            <v>0</v>
          </cell>
          <cell r="D2091">
            <v>0</v>
          </cell>
          <cell r="E2091">
            <v>0</v>
          </cell>
          <cell r="F2091">
            <v>0</v>
          </cell>
          <cell r="G2091">
            <v>0</v>
          </cell>
          <cell r="N2091">
            <v>0</v>
          </cell>
          <cell r="P2091">
            <v>0</v>
          </cell>
        </row>
        <row r="2092">
          <cell r="B2092">
            <v>0</v>
          </cell>
          <cell r="D2092">
            <v>0</v>
          </cell>
          <cell r="E2092">
            <v>0</v>
          </cell>
          <cell r="F2092">
            <v>0</v>
          </cell>
          <cell r="G2092">
            <v>0</v>
          </cell>
          <cell r="N2092">
            <v>0</v>
          </cell>
          <cell r="P2092">
            <v>0</v>
          </cell>
        </row>
        <row r="2093">
          <cell r="B2093">
            <v>0</v>
          </cell>
          <cell r="D2093">
            <v>0</v>
          </cell>
          <cell r="E2093">
            <v>0</v>
          </cell>
          <cell r="F2093">
            <v>0</v>
          </cell>
          <cell r="G2093">
            <v>0</v>
          </cell>
          <cell r="N2093">
            <v>0</v>
          </cell>
          <cell r="P2093">
            <v>0</v>
          </cell>
        </row>
        <row r="2094">
          <cell r="B2094">
            <v>0</v>
          </cell>
          <cell r="D2094">
            <v>0</v>
          </cell>
          <cell r="E2094">
            <v>0</v>
          </cell>
          <cell r="F2094">
            <v>0</v>
          </cell>
          <cell r="G2094">
            <v>0</v>
          </cell>
          <cell r="N2094">
            <v>0</v>
          </cell>
          <cell r="P2094">
            <v>0</v>
          </cell>
        </row>
        <row r="2095">
          <cell r="B2095">
            <v>0</v>
          </cell>
          <cell r="D2095">
            <v>0</v>
          </cell>
          <cell r="E2095">
            <v>0</v>
          </cell>
          <cell r="F2095">
            <v>0</v>
          </cell>
          <cell r="G2095">
            <v>0</v>
          </cell>
          <cell r="N2095">
            <v>0</v>
          </cell>
          <cell r="P2095">
            <v>0</v>
          </cell>
        </row>
        <row r="2096">
          <cell r="B2096">
            <v>0</v>
          </cell>
          <cell r="D2096">
            <v>0</v>
          </cell>
          <cell r="E2096">
            <v>0</v>
          </cell>
          <cell r="F2096">
            <v>0</v>
          </cell>
          <cell r="G2096">
            <v>0</v>
          </cell>
          <cell r="N2096">
            <v>0</v>
          </cell>
          <cell r="P2096">
            <v>0</v>
          </cell>
        </row>
        <row r="2097">
          <cell r="B2097">
            <v>0</v>
          </cell>
          <cell r="D2097">
            <v>0</v>
          </cell>
          <cell r="E2097">
            <v>0</v>
          </cell>
          <cell r="F2097">
            <v>0</v>
          </cell>
          <cell r="G2097">
            <v>0</v>
          </cell>
          <cell r="N2097">
            <v>0</v>
          </cell>
          <cell r="P2097">
            <v>0</v>
          </cell>
        </row>
        <row r="2098">
          <cell r="B2098">
            <v>0</v>
          </cell>
          <cell r="D2098">
            <v>0</v>
          </cell>
          <cell r="E2098">
            <v>0</v>
          </cell>
          <cell r="F2098">
            <v>0</v>
          </cell>
          <cell r="G2098">
            <v>0</v>
          </cell>
          <cell r="N2098">
            <v>0</v>
          </cell>
          <cell r="P2098">
            <v>0</v>
          </cell>
        </row>
        <row r="2099">
          <cell r="B2099">
            <v>0</v>
          </cell>
          <cell r="D2099">
            <v>0</v>
          </cell>
          <cell r="E2099">
            <v>0</v>
          </cell>
          <cell r="F2099">
            <v>0</v>
          </cell>
          <cell r="G2099">
            <v>0</v>
          </cell>
          <cell r="N2099">
            <v>0</v>
          </cell>
          <cell r="P2099">
            <v>0</v>
          </cell>
        </row>
        <row r="2100">
          <cell r="B2100">
            <v>0</v>
          </cell>
          <cell r="D2100">
            <v>0</v>
          </cell>
          <cell r="E2100">
            <v>0</v>
          </cell>
          <cell r="F2100">
            <v>0</v>
          </cell>
          <cell r="G2100">
            <v>0</v>
          </cell>
          <cell r="N2100">
            <v>0</v>
          </cell>
          <cell r="P2100">
            <v>0</v>
          </cell>
        </row>
        <row r="2101">
          <cell r="B2101">
            <v>0</v>
          </cell>
          <cell r="D2101">
            <v>0</v>
          </cell>
          <cell r="E2101">
            <v>0</v>
          </cell>
          <cell r="F2101">
            <v>0</v>
          </cell>
          <cell r="G2101">
            <v>0</v>
          </cell>
          <cell r="N2101">
            <v>0</v>
          </cell>
          <cell r="P2101">
            <v>0</v>
          </cell>
        </row>
        <row r="2102">
          <cell r="B2102">
            <v>0</v>
          </cell>
          <cell r="D2102">
            <v>0</v>
          </cell>
          <cell r="E2102">
            <v>0</v>
          </cell>
          <cell r="F2102">
            <v>0</v>
          </cell>
          <cell r="G2102">
            <v>0</v>
          </cell>
          <cell r="N2102">
            <v>0</v>
          </cell>
          <cell r="P2102">
            <v>0</v>
          </cell>
        </row>
        <row r="2103">
          <cell r="B2103">
            <v>0</v>
          </cell>
          <cell r="D2103">
            <v>0</v>
          </cell>
          <cell r="E2103">
            <v>0</v>
          </cell>
          <cell r="F2103">
            <v>0</v>
          </cell>
          <cell r="G2103">
            <v>0</v>
          </cell>
          <cell r="N2103">
            <v>0</v>
          </cell>
          <cell r="P2103">
            <v>0</v>
          </cell>
        </row>
        <row r="2104">
          <cell r="B2104">
            <v>0</v>
          </cell>
          <cell r="D2104">
            <v>0</v>
          </cell>
          <cell r="E2104">
            <v>0</v>
          </cell>
          <cell r="F2104">
            <v>0</v>
          </cell>
          <cell r="G2104">
            <v>0</v>
          </cell>
          <cell r="N2104">
            <v>0</v>
          </cell>
          <cell r="P2104">
            <v>0</v>
          </cell>
        </row>
        <row r="2105">
          <cell r="B2105">
            <v>0</v>
          </cell>
          <cell r="D2105">
            <v>0</v>
          </cell>
          <cell r="E2105">
            <v>0</v>
          </cell>
          <cell r="F2105">
            <v>0</v>
          </cell>
          <cell r="G2105">
            <v>0</v>
          </cell>
          <cell r="N2105">
            <v>0</v>
          </cell>
          <cell r="P2105">
            <v>0</v>
          </cell>
        </row>
        <row r="2106">
          <cell r="B2106">
            <v>0</v>
          </cell>
          <cell r="D2106">
            <v>0</v>
          </cell>
          <cell r="E2106">
            <v>0</v>
          </cell>
          <cell r="F2106">
            <v>0</v>
          </cell>
          <cell r="G2106">
            <v>0</v>
          </cell>
          <cell r="N2106">
            <v>0</v>
          </cell>
          <cell r="P2106">
            <v>0</v>
          </cell>
        </row>
        <row r="2107">
          <cell r="B2107">
            <v>0</v>
          </cell>
          <cell r="D2107">
            <v>0</v>
          </cell>
          <cell r="E2107">
            <v>0</v>
          </cell>
          <cell r="F2107">
            <v>0</v>
          </cell>
          <cell r="G2107">
            <v>0</v>
          </cell>
          <cell r="N2107">
            <v>0</v>
          </cell>
          <cell r="P2107">
            <v>0</v>
          </cell>
        </row>
        <row r="2108">
          <cell r="B2108">
            <v>0</v>
          </cell>
          <cell r="D2108">
            <v>0</v>
          </cell>
          <cell r="E2108">
            <v>0</v>
          </cell>
          <cell r="F2108">
            <v>0</v>
          </cell>
          <cell r="G2108">
            <v>0</v>
          </cell>
          <cell r="N2108">
            <v>0</v>
          </cell>
          <cell r="P2108">
            <v>0</v>
          </cell>
        </row>
        <row r="2109">
          <cell r="B2109">
            <v>0</v>
          </cell>
          <cell r="D2109">
            <v>0</v>
          </cell>
          <cell r="E2109">
            <v>0</v>
          </cell>
          <cell r="F2109">
            <v>0</v>
          </cell>
          <cell r="G2109">
            <v>0</v>
          </cell>
          <cell r="N2109">
            <v>0</v>
          </cell>
          <cell r="P2109">
            <v>0</v>
          </cell>
        </row>
        <row r="2110">
          <cell r="B2110">
            <v>0</v>
          </cell>
          <cell r="D2110">
            <v>0</v>
          </cell>
          <cell r="E2110">
            <v>0</v>
          </cell>
          <cell r="F2110">
            <v>0</v>
          </cell>
          <cell r="G2110">
            <v>0</v>
          </cell>
          <cell r="N2110">
            <v>0</v>
          </cell>
          <cell r="P2110">
            <v>0</v>
          </cell>
        </row>
        <row r="2111">
          <cell r="B2111">
            <v>0</v>
          </cell>
          <cell r="D2111">
            <v>0</v>
          </cell>
          <cell r="E2111">
            <v>0</v>
          </cell>
          <cell r="F2111">
            <v>0</v>
          </cell>
          <cell r="G2111">
            <v>0</v>
          </cell>
          <cell r="N2111">
            <v>0</v>
          </cell>
          <cell r="P2111">
            <v>0</v>
          </cell>
        </row>
        <row r="2112">
          <cell r="B2112">
            <v>0</v>
          </cell>
          <cell r="D2112">
            <v>0</v>
          </cell>
          <cell r="E2112">
            <v>0</v>
          </cell>
          <cell r="F2112">
            <v>0</v>
          </cell>
          <cell r="G2112">
            <v>0</v>
          </cell>
          <cell r="N2112">
            <v>0</v>
          </cell>
          <cell r="P2112">
            <v>0</v>
          </cell>
        </row>
        <row r="2113">
          <cell r="B2113">
            <v>0</v>
          </cell>
          <cell r="D2113">
            <v>0</v>
          </cell>
          <cell r="E2113">
            <v>0</v>
          </cell>
          <cell r="F2113">
            <v>0</v>
          </cell>
          <cell r="G2113">
            <v>0</v>
          </cell>
          <cell r="N2113">
            <v>0</v>
          </cell>
          <cell r="P2113">
            <v>0</v>
          </cell>
        </row>
        <row r="2114">
          <cell r="B2114">
            <v>0</v>
          </cell>
          <cell r="D2114">
            <v>0</v>
          </cell>
          <cell r="E2114">
            <v>0</v>
          </cell>
          <cell r="F2114">
            <v>0</v>
          </cell>
          <cell r="G2114">
            <v>0</v>
          </cell>
          <cell r="N2114">
            <v>0</v>
          </cell>
          <cell r="P2114">
            <v>0</v>
          </cell>
        </row>
        <row r="2115">
          <cell r="B2115">
            <v>0</v>
          </cell>
          <cell r="D2115">
            <v>0</v>
          </cell>
          <cell r="E2115">
            <v>0</v>
          </cell>
          <cell r="F2115">
            <v>0</v>
          </cell>
          <cell r="G2115">
            <v>0</v>
          </cell>
          <cell r="N2115">
            <v>0</v>
          </cell>
          <cell r="P2115">
            <v>0</v>
          </cell>
        </row>
        <row r="2116">
          <cell r="B2116">
            <v>0</v>
          </cell>
          <cell r="D2116">
            <v>0</v>
          </cell>
          <cell r="E2116">
            <v>0</v>
          </cell>
          <cell r="F2116">
            <v>0</v>
          </cell>
          <cell r="G2116">
            <v>0</v>
          </cell>
          <cell r="N2116">
            <v>0</v>
          </cell>
          <cell r="P2116">
            <v>0</v>
          </cell>
        </row>
        <row r="2117">
          <cell r="B2117">
            <v>0</v>
          </cell>
          <cell r="D2117">
            <v>0</v>
          </cell>
          <cell r="E2117">
            <v>0</v>
          </cell>
          <cell r="F2117">
            <v>0</v>
          </cell>
          <cell r="G2117">
            <v>0</v>
          </cell>
          <cell r="N2117">
            <v>0</v>
          </cell>
          <cell r="P2117">
            <v>0</v>
          </cell>
        </row>
        <row r="2118">
          <cell r="B2118">
            <v>0</v>
          </cell>
          <cell r="D2118">
            <v>0</v>
          </cell>
          <cell r="E2118">
            <v>0</v>
          </cell>
          <cell r="F2118">
            <v>0</v>
          </cell>
          <cell r="G2118">
            <v>0</v>
          </cell>
          <cell r="N2118">
            <v>0</v>
          </cell>
          <cell r="P2118">
            <v>0</v>
          </cell>
        </row>
        <row r="2119">
          <cell r="B2119">
            <v>0</v>
          </cell>
          <cell r="D2119">
            <v>0</v>
          </cell>
          <cell r="E2119">
            <v>0</v>
          </cell>
          <cell r="F2119">
            <v>0</v>
          </cell>
          <cell r="G2119">
            <v>0</v>
          </cell>
          <cell r="N2119">
            <v>0</v>
          </cell>
          <cell r="P2119">
            <v>0</v>
          </cell>
        </row>
        <row r="2120">
          <cell r="B2120">
            <v>0</v>
          </cell>
          <cell r="D2120">
            <v>0</v>
          </cell>
          <cell r="E2120">
            <v>0</v>
          </cell>
          <cell r="F2120">
            <v>0</v>
          </cell>
          <cell r="G2120">
            <v>0</v>
          </cell>
          <cell r="N2120">
            <v>0</v>
          </cell>
          <cell r="P2120">
            <v>0</v>
          </cell>
        </row>
        <row r="2121">
          <cell r="B2121">
            <v>0</v>
          </cell>
          <cell r="D2121">
            <v>0</v>
          </cell>
          <cell r="E2121">
            <v>0</v>
          </cell>
          <cell r="F2121">
            <v>0</v>
          </cell>
          <cell r="G2121">
            <v>0</v>
          </cell>
          <cell r="N2121">
            <v>0</v>
          </cell>
          <cell r="P2121">
            <v>0</v>
          </cell>
        </row>
        <row r="2122">
          <cell r="B2122">
            <v>0</v>
          </cell>
          <cell r="D2122">
            <v>0</v>
          </cell>
          <cell r="E2122">
            <v>0</v>
          </cell>
          <cell r="F2122">
            <v>0</v>
          </cell>
          <cell r="G2122">
            <v>0</v>
          </cell>
          <cell r="N2122">
            <v>0</v>
          </cell>
          <cell r="P2122">
            <v>0</v>
          </cell>
        </row>
        <row r="2123">
          <cell r="B2123">
            <v>0</v>
          </cell>
          <cell r="D2123">
            <v>0</v>
          </cell>
          <cell r="E2123">
            <v>0</v>
          </cell>
          <cell r="F2123">
            <v>0</v>
          </cell>
          <cell r="G2123">
            <v>0</v>
          </cell>
          <cell r="N2123">
            <v>0</v>
          </cell>
          <cell r="P2123">
            <v>0</v>
          </cell>
        </row>
        <row r="2124">
          <cell r="B2124">
            <v>0</v>
          </cell>
          <cell r="D2124">
            <v>0</v>
          </cell>
          <cell r="E2124">
            <v>0</v>
          </cell>
          <cell r="F2124">
            <v>0</v>
          </cell>
          <cell r="G2124">
            <v>0</v>
          </cell>
          <cell r="N2124">
            <v>0</v>
          </cell>
          <cell r="P2124">
            <v>0</v>
          </cell>
        </row>
        <row r="2125">
          <cell r="B2125">
            <v>0</v>
          </cell>
          <cell r="D2125">
            <v>0</v>
          </cell>
          <cell r="E2125">
            <v>0</v>
          </cell>
          <cell r="F2125">
            <v>0</v>
          </cell>
          <cell r="G2125">
            <v>0</v>
          </cell>
          <cell r="N2125">
            <v>0</v>
          </cell>
          <cell r="P2125">
            <v>0</v>
          </cell>
        </row>
        <row r="2126">
          <cell r="B2126">
            <v>0</v>
          </cell>
          <cell r="D2126">
            <v>0</v>
          </cell>
          <cell r="E2126">
            <v>0</v>
          </cell>
          <cell r="F2126">
            <v>0</v>
          </cell>
          <cell r="G2126">
            <v>0</v>
          </cell>
          <cell r="N2126">
            <v>0</v>
          </cell>
          <cell r="P2126">
            <v>0</v>
          </cell>
        </row>
        <row r="2127">
          <cell r="B2127">
            <v>0</v>
          </cell>
          <cell r="D2127">
            <v>0</v>
          </cell>
          <cell r="E2127">
            <v>0</v>
          </cell>
          <cell r="F2127">
            <v>0</v>
          </cell>
          <cell r="G2127">
            <v>0</v>
          </cell>
          <cell r="N2127">
            <v>0</v>
          </cell>
          <cell r="P2127">
            <v>0</v>
          </cell>
        </row>
        <row r="2128">
          <cell r="B2128">
            <v>0</v>
          </cell>
          <cell r="D2128">
            <v>0</v>
          </cell>
          <cell r="E2128">
            <v>0</v>
          </cell>
          <cell r="F2128">
            <v>0</v>
          </cell>
          <cell r="G2128">
            <v>0</v>
          </cell>
          <cell r="N2128">
            <v>0</v>
          </cell>
          <cell r="P2128">
            <v>0</v>
          </cell>
        </row>
        <row r="2129">
          <cell r="B2129">
            <v>0</v>
          </cell>
          <cell r="D2129">
            <v>0</v>
          </cell>
          <cell r="E2129">
            <v>0</v>
          </cell>
          <cell r="F2129">
            <v>0</v>
          </cell>
          <cell r="G2129">
            <v>0</v>
          </cell>
          <cell r="N2129">
            <v>0</v>
          </cell>
          <cell r="P2129">
            <v>0</v>
          </cell>
        </row>
        <row r="2130">
          <cell r="B2130">
            <v>0</v>
          </cell>
          <cell r="D2130">
            <v>0</v>
          </cell>
          <cell r="E2130">
            <v>0</v>
          </cell>
          <cell r="F2130">
            <v>0</v>
          </cell>
          <cell r="G2130">
            <v>0</v>
          </cell>
          <cell r="N2130">
            <v>0</v>
          </cell>
          <cell r="P2130">
            <v>0</v>
          </cell>
        </row>
        <row r="2131">
          <cell r="B2131">
            <v>0</v>
          </cell>
          <cell r="D2131">
            <v>0</v>
          </cell>
          <cell r="E2131">
            <v>0</v>
          </cell>
          <cell r="F2131">
            <v>0</v>
          </cell>
          <cell r="G2131">
            <v>0</v>
          </cell>
          <cell r="N2131">
            <v>0</v>
          </cell>
          <cell r="P2131">
            <v>0</v>
          </cell>
        </row>
        <row r="2132">
          <cell r="B2132">
            <v>0</v>
          </cell>
          <cell r="D2132">
            <v>0</v>
          </cell>
          <cell r="E2132">
            <v>0</v>
          </cell>
          <cell r="F2132">
            <v>0</v>
          </cell>
          <cell r="G2132">
            <v>0</v>
          </cell>
          <cell r="N2132">
            <v>0</v>
          </cell>
          <cell r="P2132">
            <v>0</v>
          </cell>
        </row>
        <row r="2133">
          <cell r="B2133">
            <v>0</v>
          </cell>
          <cell r="D2133">
            <v>0</v>
          </cell>
          <cell r="E2133">
            <v>0</v>
          </cell>
          <cell r="F2133">
            <v>0</v>
          </cell>
          <cell r="G2133">
            <v>0</v>
          </cell>
          <cell r="N2133">
            <v>0</v>
          </cell>
          <cell r="P2133">
            <v>0</v>
          </cell>
        </row>
        <row r="2134">
          <cell r="B2134">
            <v>0</v>
          </cell>
          <cell r="D2134">
            <v>0</v>
          </cell>
          <cell r="E2134">
            <v>0</v>
          </cell>
          <cell r="F2134">
            <v>0</v>
          </cell>
          <cell r="G2134">
            <v>0</v>
          </cell>
          <cell r="N2134">
            <v>0</v>
          </cell>
          <cell r="P2134">
            <v>0</v>
          </cell>
        </row>
        <row r="2135">
          <cell r="B2135">
            <v>0</v>
          </cell>
          <cell r="D2135">
            <v>0</v>
          </cell>
          <cell r="E2135">
            <v>0</v>
          </cell>
          <cell r="F2135">
            <v>0</v>
          </cell>
          <cell r="G2135">
            <v>0</v>
          </cell>
          <cell r="N2135">
            <v>0</v>
          </cell>
          <cell r="P2135">
            <v>0</v>
          </cell>
        </row>
        <row r="2136">
          <cell r="B2136">
            <v>0</v>
          </cell>
          <cell r="D2136">
            <v>0</v>
          </cell>
          <cell r="E2136">
            <v>0</v>
          </cell>
          <cell r="F2136">
            <v>0</v>
          </cell>
          <cell r="G2136">
            <v>0</v>
          </cell>
          <cell r="N2136">
            <v>0</v>
          </cell>
          <cell r="P2136">
            <v>0</v>
          </cell>
        </row>
        <row r="2137">
          <cell r="B2137">
            <v>0</v>
          </cell>
          <cell r="D2137">
            <v>0</v>
          </cell>
          <cell r="E2137">
            <v>0</v>
          </cell>
          <cell r="F2137">
            <v>0</v>
          </cell>
          <cell r="G2137">
            <v>0</v>
          </cell>
          <cell r="N2137">
            <v>0</v>
          </cell>
          <cell r="P2137">
            <v>0</v>
          </cell>
        </row>
        <row r="2138">
          <cell r="B2138">
            <v>0</v>
          </cell>
          <cell r="D2138">
            <v>0</v>
          </cell>
          <cell r="E2138">
            <v>0</v>
          </cell>
          <cell r="F2138">
            <v>0</v>
          </cell>
          <cell r="G2138">
            <v>0</v>
          </cell>
          <cell r="N2138">
            <v>0</v>
          </cell>
          <cell r="P2138">
            <v>0</v>
          </cell>
        </row>
        <row r="2139">
          <cell r="B2139">
            <v>0</v>
          </cell>
          <cell r="D2139">
            <v>0</v>
          </cell>
          <cell r="E2139">
            <v>0</v>
          </cell>
          <cell r="F2139">
            <v>0</v>
          </cell>
          <cell r="G2139">
            <v>0</v>
          </cell>
          <cell r="N2139">
            <v>0</v>
          </cell>
          <cell r="P2139">
            <v>0</v>
          </cell>
        </row>
        <row r="2140">
          <cell r="B2140">
            <v>0</v>
          </cell>
          <cell r="D2140">
            <v>0</v>
          </cell>
          <cell r="E2140">
            <v>0</v>
          </cell>
          <cell r="F2140">
            <v>0</v>
          </cell>
          <cell r="G2140">
            <v>0</v>
          </cell>
          <cell r="N2140">
            <v>0</v>
          </cell>
          <cell r="P2140">
            <v>0</v>
          </cell>
        </row>
        <row r="2141">
          <cell r="B2141">
            <v>0</v>
          </cell>
          <cell r="D2141">
            <v>0</v>
          </cell>
          <cell r="E2141">
            <v>0</v>
          </cell>
          <cell r="F2141">
            <v>0</v>
          </cell>
          <cell r="G2141">
            <v>0</v>
          </cell>
          <cell r="N2141">
            <v>0</v>
          </cell>
          <cell r="P2141">
            <v>0</v>
          </cell>
        </row>
        <row r="2142">
          <cell r="B2142">
            <v>0</v>
          </cell>
          <cell r="D2142">
            <v>0</v>
          </cell>
          <cell r="E2142">
            <v>0</v>
          </cell>
          <cell r="F2142">
            <v>0</v>
          </cell>
          <cell r="G2142">
            <v>0</v>
          </cell>
          <cell r="N2142">
            <v>0</v>
          </cell>
          <cell r="P2142">
            <v>0</v>
          </cell>
        </row>
        <row r="2143">
          <cell r="B2143">
            <v>0</v>
          </cell>
          <cell r="D2143">
            <v>0</v>
          </cell>
          <cell r="E2143">
            <v>0</v>
          </cell>
          <cell r="F2143">
            <v>0</v>
          </cell>
          <cell r="G2143">
            <v>0</v>
          </cell>
          <cell r="N2143">
            <v>0</v>
          </cell>
          <cell r="P2143">
            <v>0</v>
          </cell>
        </row>
        <row r="2144">
          <cell r="B2144">
            <v>0</v>
          </cell>
          <cell r="D2144">
            <v>0</v>
          </cell>
          <cell r="E2144">
            <v>0</v>
          </cell>
          <cell r="F2144">
            <v>0</v>
          </cell>
          <cell r="G2144">
            <v>0</v>
          </cell>
          <cell r="N2144">
            <v>0</v>
          </cell>
          <cell r="P2144">
            <v>0</v>
          </cell>
        </row>
        <row r="2145">
          <cell r="B2145">
            <v>0</v>
          </cell>
          <cell r="D2145">
            <v>0</v>
          </cell>
          <cell r="E2145">
            <v>0</v>
          </cell>
          <cell r="F2145">
            <v>0</v>
          </cell>
          <cell r="G2145">
            <v>0</v>
          </cell>
          <cell r="N2145">
            <v>0</v>
          </cell>
          <cell r="P2145">
            <v>0</v>
          </cell>
        </row>
        <row r="2146">
          <cell r="B2146">
            <v>0</v>
          </cell>
          <cell r="D2146">
            <v>0</v>
          </cell>
          <cell r="E2146">
            <v>0</v>
          </cell>
          <cell r="F2146">
            <v>0</v>
          </cell>
          <cell r="G2146">
            <v>0</v>
          </cell>
          <cell r="N2146">
            <v>0</v>
          </cell>
          <cell r="P2146">
            <v>0</v>
          </cell>
        </row>
        <row r="2147">
          <cell r="B2147">
            <v>0</v>
          </cell>
          <cell r="D2147">
            <v>0</v>
          </cell>
          <cell r="E2147">
            <v>0</v>
          </cell>
          <cell r="F2147">
            <v>0</v>
          </cell>
          <cell r="G2147">
            <v>0</v>
          </cell>
          <cell r="N2147">
            <v>0</v>
          </cell>
          <cell r="P2147">
            <v>0</v>
          </cell>
        </row>
        <row r="2148">
          <cell r="B2148">
            <v>0</v>
          </cell>
          <cell r="D2148">
            <v>0</v>
          </cell>
          <cell r="E2148">
            <v>0</v>
          </cell>
          <cell r="F2148">
            <v>0</v>
          </cell>
          <cell r="G2148">
            <v>0</v>
          </cell>
          <cell r="N2148">
            <v>0</v>
          </cell>
          <cell r="P2148">
            <v>0</v>
          </cell>
        </row>
        <row r="2149">
          <cell r="B2149">
            <v>0</v>
          </cell>
          <cell r="D2149">
            <v>0</v>
          </cell>
          <cell r="E2149">
            <v>0</v>
          </cell>
          <cell r="F2149">
            <v>0</v>
          </cell>
          <cell r="G2149">
            <v>0</v>
          </cell>
          <cell r="N2149">
            <v>0</v>
          </cell>
          <cell r="P2149">
            <v>0</v>
          </cell>
        </row>
        <row r="2150">
          <cell r="B2150">
            <v>0</v>
          </cell>
          <cell r="D2150">
            <v>0</v>
          </cell>
          <cell r="E2150">
            <v>0</v>
          </cell>
          <cell r="F2150">
            <v>0</v>
          </cell>
          <cell r="G2150">
            <v>0</v>
          </cell>
          <cell r="N2150">
            <v>0</v>
          </cell>
          <cell r="P2150">
            <v>0</v>
          </cell>
        </row>
        <row r="2151">
          <cell r="B2151">
            <v>0</v>
          </cell>
          <cell r="D2151">
            <v>0</v>
          </cell>
          <cell r="E2151">
            <v>0</v>
          </cell>
          <cell r="F2151">
            <v>0</v>
          </cell>
          <cell r="G2151">
            <v>0</v>
          </cell>
          <cell r="N2151">
            <v>0</v>
          </cell>
          <cell r="P2151">
            <v>0</v>
          </cell>
        </row>
        <row r="2152">
          <cell r="B2152">
            <v>0</v>
          </cell>
          <cell r="D2152">
            <v>0</v>
          </cell>
          <cell r="E2152">
            <v>0</v>
          </cell>
          <cell r="F2152">
            <v>0</v>
          </cell>
          <cell r="G2152">
            <v>0</v>
          </cell>
          <cell r="N2152">
            <v>0</v>
          </cell>
          <cell r="P2152">
            <v>0</v>
          </cell>
        </row>
        <row r="2153">
          <cell r="B2153">
            <v>0</v>
          </cell>
          <cell r="D2153">
            <v>0</v>
          </cell>
          <cell r="E2153">
            <v>0</v>
          </cell>
          <cell r="F2153">
            <v>0</v>
          </cell>
          <cell r="G2153">
            <v>0</v>
          </cell>
          <cell r="N2153">
            <v>0</v>
          </cell>
          <cell r="P2153">
            <v>0</v>
          </cell>
        </row>
        <row r="2154">
          <cell r="B2154">
            <v>0</v>
          </cell>
          <cell r="D2154">
            <v>0</v>
          </cell>
          <cell r="E2154">
            <v>0</v>
          </cell>
          <cell r="F2154">
            <v>0</v>
          </cell>
          <cell r="G2154">
            <v>0</v>
          </cell>
          <cell r="N2154">
            <v>0</v>
          </cell>
          <cell r="P2154">
            <v>0</v>
          </cell>
        </row>
        <row r="2155">
          <cell r="B2155">
            <v>0</v>
          </cell>
          <cell r="D2155">
            <v>0</v>
          </cell>
          <cell r="E2155">
            <v>0</v>
          </cell>
          <cell r="F2155">
            <v>0</v>
          </cell>
          <cell r="G2155">
            <v>0</v>
          </cell>
          <cell r="N2155">
            <v>0</v>
          </cell>
          <cell r="P2155">
            <v>0</v>
          </cell>
        </row>
        <row r="2156">
          <cell r="B2156">
            <v>0</v>
          </cell>
          <cell r="D2156">
            <v>0</v>
          </cell>
          <cell r="E2156">
            <v>0</v>
          </cell>
          <cell r="F2156">
            <v>0</v>
          </cell>
          <cell r="G2156">
            <v>0</v>
          </cell>
          <cell r="N2156">
            <v>0</v>
          </cell>
          <cell r="P2156">
            <v>0</v>
          </cell>
        </row>
        <row r="2157">
          <cell r="B2157">
            <v>0</v>
          </cell>
          <cell r="D2157">
            <v>0</v>
          </cell>
          <cell r="E2157">
            <v>0</v>
          </cell>
          <cell r="F2157">
            <v>0</v>
          </cell>
          <cell r="G2157">
            <v>0</v>
          </cell>
          <cell r="N2157">
            <v>0</v>
          </cell>
          <cell r="P2157">
            <v>0</v>
          </cell>
        </row>
        <row r="2158">
          <cell r="B2158">
            <v>0</v>
          </cell>
          <cell r="D2158">
            <v>0</v>
          </cell>
          <cell r="E2158">
            <v>0</v>
          </cell>
          <cell r="F2158">
            <v>0</v>
          </cell>
          <cell r="G2158">
            <v>0</v>
          </cell>
          <cell r="N2158">
            <v>0</v>
          </cell>
          <cell r="P2158">
            <v>0</v>
          </cell>
        </row>
        <row r="2159">
          <cell r="B2159">
            <v>0</v>
          </cell>
          <cell r="D2159">
            <v>0</v>
          </cell>
          <cell r="E2159">
            <v>0</v>
          </cell>
          <cell r="F2159">
            <v>0</v>
          </cell>
          <cell r="G2159">
            <v>0</v>
          </cell>
          <cell r="N2159">
            <v>0</v>
          </cell>
          <cell r="P2159">
            <v>0</v>
          </cell>
        </row>
        <row r="2160">
          <cell r="B2160">
            <v>0</v>
          </cell>
          <cell r="D2160">
            <v>0</v>
          </cell>
          <cell r="E2160">
            <v>0</v>
          </cell>
          <cell r="F2160">
            <v>0</v>
          </cell>
          <cell r="G2160">
            <v>0</v>
          </cell>
          <cell r="N2160">
            <v>0</v>
          </cell>
          <cell r="P2160">
            <v>0</v>
          </cell>
        </row>
        <row r="2161">
          <cell r="B2161">
            <v>0</v>
          </cell>
          <cell r="D2161">
            <v>0</v>
          </cell>
          <cell r="E2161">
            <v>0</v>
          </cell>
          <cell r="F2161">
            <v>0</v>
          </cell>
          <cell r="G2161">
            <v>0</v>
          </cell>
          <cell r="N2161">
            <v>0</v>
          </cell>
          <cell r="P2161">
            <v>0</v>
          </cell>
        </row>
        <row r="2162">
          <cell r="B2162">
            <v>0</v>
          </cell>
          <cell r="D2162">
            <v>0</v>
          </cell>
          <cell r="E2162">
            <v>0</v>
          </cell>
          <cell r="F2162">
            <v>0</v>
          </cell>
          <cell r="G2162">
            <v>0</v>
          </cell>
          <cell r="N2162">
            <v>0</v>
          </cell>
          <cell r="P2162">
            <v>0</v>
          </cell>
        </row>
        <row r="2163">
          <cell r="B2163">
            <v>0</v>
          </cell>
          <cell r="D2163">
            <v>0</v>
          </cell>
          <cell r="E2163">
            <v>0</v>
          </cell>
          <cell r="F2163">
            <v>0</v>
          </cell>
          <cell r="G2163">
            <v>0</v>
          </cell>
          <cell r="N2163">
            <v>0</v>
          </cell>
          <cell r="P2163">
            <v>0</v>
          </cell>
        </row>
        <row r="2164">
          <cell r="B2164">
            <v>0</v>
          </cell>
          <cell r="D2164">
            <v>0</v>
          </cell>
          <cell r="E2164">
            <v>0</v>
          </cell>
          <cell r="F2164">
            <v>0</v>
          </cell>
          <cell r="G2164">
            <v>0</v>
          </cell>
          <cell r="N2164">
            <v>0</v>
          </cell>
          <cell r="P2164">
            <v>0</v>
          </cell>
        </row>
        <row r="2165">
          <cell r="B2165">
            <v>0</v>
          </cell>
          <cell r="D2165">
            <v>0</v>
          </cell>
          <cell r="E2165">
            <v>0</v>
          </cell>
          <cell r="F2165">
            <v>0</v>
          </cell>
          <cell r="G2165">
            <v>0</v>
          </cell>
          <cell r="N2165">
            <v>0</v>
          </cell>
          <cell r="P2165">
            <v>0</v>
          </cell>
        </row>
        <row r="2166">
          <cell r="B2166">
            <v>0</v>
          </cell>
          <cell r="D2166">
            <v>0</v>
          </cell>
          <cell r="E2166">
            <v>0</v>
          </cell>
          <cell r="F2166">
            <v>0</v>
          </cell>
          <cell r="G2166">
            <v>0</v>
          </cell>
          <cell r="N2166">
            <v>0</v>
          </cell>
          <cell r="P2166">
            <v>0</v>
          </cell>
        </row>
        <row r="2167">
          <cell r="B2167">
            <v>0</v>
          </cell>
          <cell r="D2167">
            <v>0</v>
          </cell>
          <cell r="E2167">
            <v>0</v>
          </cell>
          <cell r="F2167">
            <v>0</v>
          </cell>
          <cell r="G2167">
            <v>0</v>
          </cell>
          <cell r="N2167">
            <v>0</v>
          </cell>
          <cell r="P2167">
            <v>0</v>
          </cell>
        </row>
        <row r="2168">
          <cell r="B2168">
            <v>0</v>
          </cell>
          <cell r="D2168">
            <v>0</v>
          </cell>
          <cell r="E2168">
            <v>0</v>
          </cell>
          <cell r="F2168">
            <v>0</v>
          </cell>
          <cell r="G2168">
            <v>0</v>
          </cell>
          <cell r="N2168">
            <v>0</v>
          </cell>
          <cell r="P2168">
            <v>0</v>
          </cell>
        </row>
        <row r="2169">
          <cell r="B2169">
            <v>0</v>
          </cell>
          <cell r="D2169">
            <v>0</v>
          </cell>
          <cell r="E2169">
            <v>0</v>
          </cell>
          <cell r="F2169">
            <v>0</v>
          </cell>
          <cell r="G2169">
            <v>0</v>
          </cell>
          <cell r="N2169">
            <v>0</v>
          </cell>
          <cell r="P2169">
            <v>0</v>
          </cell>
        </row>
        <row r="2170">
          <cell r="B2170">
            <v>0</v>
          </cell>
          <cell r="D2170">
            <v>0</v>
          </cell>
          <cell r="E2170">
            <v>0</v>
          </cell>
          <cell r="F2170">
            <v>0</v>
          </cell>
          <cell r="G2170">
            <v>0</v>
          </cell>
          <cell r="N2170">
            <v>0</v>
          </cell>
          <cell r="P2170">
            <v>0</v>
          </cell>
        </row>
        <row r="2171">
          <cell r="B2171">
            <v>0</v>
          </cell>
          <cell r="D2171">
            <v>0</v>
          </cell>
          <cell r="E2171">
            <v>0</v>
          </cell>
          <cell r="F2171">
            <v>0</v>
          </cell>
          <cell r="G2171">
            <v>0</v>
          </cell>
          <cell r="N2171">
            <v>0</v>
          </cell>
          <cell r="P2171">
            <v>0</v>
          </cell>
        </row>
        <row r="2172">
          <cell r="B2172">
            <v>0</v>
          </cell>
          <cell r="D2172">
            <v>0</v>
          </cell>
          <cell r="E2172">
            <v>0</v>
          </cell>
          <cell r="F2172">
            <v>0</v>
          </cell>
          <cell r="G2172">
            <v>0</v>
          </cell>
          <cell r="N2172">
            <v>0</v>
          </cell>
          <cell r="P2172">
            <v>0</v>
          </cell>
        </row>
        <row r="2173">
          <cell r="B2173">
            <v>0</v>
          </cell>
          <cell r="D2173">
            <v>0</v>
          </cell>
          <cell r="E2173">
            <v>0</v>
          </cell>
          <cell r="F2173">
            <v>0</v>
          </cell>
          <cell r="G2173">
            <v>0</v>
          </cell>
          <cell r="N2173">
            <v>0</v>
          </cell>
          <cell r="P2173">
            <v>0</v>
          </cell>
        </row>
        <row r="2174">
          <cell r="B2174">
            <v>0</v>
          </cell>
          <cell r="D2174">
            <v>0</v>
          </cell>
          <cell r="E2174">
            <v>0</v>
          </cell>
          <cell r="F2174">
            <v>0</v>
          </cell>
          <cell r="G2174">
            <v>0</v>
          </cell>
          <cell r="N2174">
            <v>0</v>
          </cell>
          <cell r="P2174">
            <v>0</v>
          </cell>
        </row>
        <row r="2175">
          <cell r="B2175">
            <v>0</v>
          </cell>
          <cell r="D2175">
            <v>0</v>
          </cell>
          <cell r="E2175">
            <v>0</v>
          </cell>
          <cell r="F2175">
            <v>0</v>
          </cell>
          <cell r="G2175">
            <v>0</v>
          </cell>
          <cell r="N2175">
            <v>0</v>
          </cell>
          <cell r="P2175">
            <v>0</v>
          </cell>
        </row>
        <row r="2176">
          <cell r="B2176">
            <v>0</v>
          </cell>
          <cell r="D2176">
            <v>0</v>
          </cell>
          <cell r="E2176">
            <v>0</v>
          </cell>
          <cell r="F2176">
            <v>0</v>
          </cell>
          <cell r="G2176">
            <v>0</v>
          </cell>
          <cell r="N2176">
            <v>0</v>
          </cell>
          <cell r="P2176">
            <v>0</v>
          </cell>
        </row>
        <row r="2177">
          <cell r="B2177">
            <v>0</v>
          </cell>
          <cell r="D2177">
            <v>0</v>
          </cell>
          <cell r="E2177">
            <v>0</v>
          </cell>
          <cell r="F2177">
            <v>0</v>
          </cell>
          <cell r="G2177">
            <v>0</v>
          </cell>
          <cell r="N2177">
            <v>0</v>
          </cell>
          <cell r="P2177">
            <v>0</v>
          </cell>
        </row>
        <row r="2178">
          <cell r="B2178">
            <v>0</v>
          </cell>
          <cell r="D2178">
            <v>0</v>
          </cell>
          <cell r="E2178">
            <v>0</v>
          </cell>
          <cell r="F2178">
            <v>0</v>
          </cell>
          <cell r="G2178">
            <v>0</v>
          </cell>
          <cell r="N2178">
            <v>0</v>
          </cell>
          <cell r="P2178">
            <v>0</v>
          </cell>
        </row>
        <row r="2179">
          <cell r="B2179">
            <v>0</v>
          </cell>
          <cell r="D2179">
            <v>0</v>
          </cell>
          <cell r="E2179">
            <v>0</v>
          </cell>
          <cell r="F2179">
            <v>0</v>
          </cell>
          <cell r="G2179">
            <v>0</v>
          </cell>
          <cell r="N2179">
            <v>0</v>
          </cell>
          <cell r="P2179">
            <v>0</v>
          </cell>
        </row>
        <row r="2180">
          <cell r="B2180">
            <v>0</v>
          </cell>
          <cell r="D2180">
            <v>0</v>
          </cell>
          <cell r="E2180">
            <v>0</v>
          </cell>
          <cell r="F2180">
            <v>0</v>
          </cell>
          <cell r="G2180">
            <v>0</v>
          </cell>
          <cell r="N2180">
            <v>0</v>
          </cell>
          <cell r="P2180">
            <v>0</v>
          </cell>
        </row>
        <row r="2181">
          <cell r="B2181">
            <v>0</v>
          </cell>
          <cell r="D2181">
            <v>0</v>
          </cell>
          <cell r="E2181">
            <v>0</v>
          </cell>
          <cell r="F2181">
            <v>0</v>
          </cell>
          <cell r="G2181">
            <v>0</v>
          </cell>
          <cell r="N2181">
            <v>0</v>
          </cell>
          <cell r="P2181">
            <v>0</v>
          </cell>
        </row>
        <row r="2182">
          <cell r="B2182">
            <v>0</v>
          </cell>
          <cell r="D2182">
            <v>0</v>
          </cell>
          <cell r="E2182">
            <v>0</v>
          </cell>
          <cell r="F2182">
            <v>0</v>
          </cell>
          <cell r="G2182">
            <v>0</v>
          </cell>
          <cell r="N2182">
            <v>0</v>
          </cell>
          <cell r="P2182">
            <v>0</v>
          </cell>
        </row>
        <row r="2183">
          <cell r="B2183">
            <v>0</v>
          </cell>
          <cell r="D2183">
            <v>0</v>
          </cell>
          <cell r="E2183">
            <v>0</v>
          </cell>
          <cell r="F2183">
            <v>0</v>
          </cell>
          <cell r="G2183">
            <v>0</v>
          </cell>
          <cell r="N2183">
            <v>0</v>
          </cell>
          <cell r="P2183">
            <v>0</v>
          </cell>
        </row>
        <row r="2184">
          <cell r="B2184">
            <v>0</v>
          </cell>
          <cell r="D2184">
            <v>0</v>
          </cell>
          <cell r="E2184">
            <v>0</v>
          </cell>
          <cell r="F2184">
            <v>0</v>
          </cell>
          <cell r="G2184">
            <v>0</v>
          </cell>
          <cell r="N2184">
            <v>0</v>
          </cell>
          <cell r="P2184">
            <v>0</v>
          </cell>
        </row>
        <row r="2185">
          <cell r="B2185">
            <v>0</v>
          </cell>
          <cell r="D2185">
            <v>0</v>
          </cell>
          <cell r="E2185">
            <v>0</v>
          </cell>
          <cell r="F2185">
            <v>0</v>
          </cell>
          <cell r="G2185">
            <v>0</v>
          </cell>
          <cell r="N2185">
            <v>0</v>
          </cell>
          <cell r="P2185">
            <v>0</v>
          </cell>
        </row>
        <row r="2186">
          <cell r="B2186">
            <v>0</v>
          </cell>
          <cell r="D2186">
            <v>0</v>
          </cell>
          <cell r="E2186">
            <v>0</v>
          </cell>
          <cell r="F2186">
            <v>0</v>
          </cell>
          <cell r="G2186">
            <v>0</v>
          </cell>
          <cell r="N2186">
            <v>0</v>
          </cell>
          <cell r="P2186">
            <v>0</v>
          </cell>
        </row>
        <row r="2187">
          <cell r="B2187">
            <v>0</v>
          </cell>
          <cell r="D2187">
            <v>0</v>
          </cell>
          <cell r="E2187">
            <v>0</v>
          </cell>
          <cell r="F2187">
            <v>0</v>
          </cell>
          <cell r="G2187">
            <v>0</v>
          </cell>
          <cell r="N2187">
            <v>0</v>
          </cell>
          <cell r="P2187">
            <v>0</v>
          </cell>
        </row>
        <row r="2188">
          <cell r="B2188">
            <v>0</v>
          </cell>
          <cell r="D2188">
            <v>0</v>
          </cell>
          <cell r="E2188">
            <v>0</v>
          </cell>
          <cell r="F2188">
            <v>0</v>
          </cell>
          <cell r="G2188">
            <v>0</v>
          </cell>
          <cell r="N2188">
            <v>0</v>
          </cell>
          <cell r="P2188">
            <v>0</v>
          </cell>
        </row>
        <row r="2189">
          <cell r="B2189">
            <v>0</v>
          </cell>
          <cell r="D2189">
            <v>0</v>
          </cell>
          <cell r="E2189">
            <v>0</v>
          </cell>
          <cell r="F2189">
            <v>0</v>
          </cell>
          <cell r="G2189">
            <v>0</v>
          </cell>
          <cell r="N2189">
            <v>0</v>
          </cell>
          <cell r="P2189">
            <v>0</v>
          </cell>
        </row>
        <row r="2190">
          <cell r="B2190">
            <v>0</v>
          </cell>
          <cell r="D2190">
            <v>0</v>
          </cell>
          <cell r="E2190">
            <v>0</v>
          </cell>
          <cell r="F2190">
            <v>0</v>
          </cell>
          <cell r="G2190">
            <v>0</v>
          </cell>
          <cell r="N2190">
            <v>0</v>
          </cell>
          <cell r="P2190">
            <v>0</v>
          </cell>
        </row>
        <row r="2191">
          <cell r="B2191">
            <v>0</v>
          </cell>
          <cell r="D2191">
            <v>0</v>
          </cell>
          <cell r="E2191">
            <v>0</v>
          </cell>
          <cell r="F2191">
            <v>0</v>
          </cell>
          <cell r="G2191">
            <v>0</v>
          </cell>
          <cell r="N2191">
            <v>0</v>
          </cell>
          <cell r="P2191">
            <v>0</v>
          </cell>
        </row>
        <row r="2192">
          <cell r="B2192">
            <v>0</v>
          </cell>
          <cell r="D2192">
            <v>0</v>
          </cell>
          <cell r="E2192">
            <v>0</v>
          </cell>
          <cell r="F2192">
            <v>0</v>
          </cell>
          <cell r="G2192">
            <v>0</v>
          </cell>
          <cell r="N2192">
            <v>0</v>
          </cell>
          <cell r="P2192">
            <v>0</v>
          </cell>
        </row>
        <row r="2193">
          <cell r="B2193">
            <v>0</v>
          </cell>
          <cell r="D2193">
            <v>0</v>
          </cell>
          <cell r="E2193">
            <v>0</v>
          </cell>
          <cell r="F2193">
            <v>0</v>
          </cell>
          <cell r="G2193">
            <v>0</v>
          </cell>
          <cell r="N2193">
            <v>0</v>
          </cell>
          <cell r="P2193">
            <v>0</v>
          </cell>
        </row>
        <row r="2194">
          <cell r="B2194">
            <v>0</v>
          </cell>
          <cell r="D2194">
            <v>0</v>
          </cell>
          <cell r="E2194">
            <v>0</v>
          </cell>
          <cell r="F2194">
            <v>0</v>
          </cell>
          <cell r="G2194">
            <v>0</v>
          </cell>
          <cell r="N2194">
            <v>0</v>
          </cell>
          <cell r="P2194">
            <v>0</v>
          </cell>
        </row>
        <row r="2195">
          <cell r="B2195">
            <v>0</v>
          </cell>
          <cell r="D2195">
            <v>0</v>
          </cell>
          <cell r="E2195">
            <v>0</v>
          </cell>
          <cell r="F2195">
            <v>0</v>
          </cell>
          <cell r="G2195">
            <v>0</v>
          </cell>
          <cell r="N2195">
            <v>0</v>
          </cell>
          <cell r="P2195">
            <v>0</v>
          </cell>
        </row>
        <row r="2196">
          <cell r="B2196">
            <v>0</v>
          </cell>
          <cell r="D2196">
            <v>0</v>
          </cell>
          <cell r="E2196">
            <v>0</v>
          </cell>
          <cell r="F2196">
            <v>0</v>
          </cell>
          <cell r="G2196">
            <v>0</v>
          </cell>
          <cell r="N2196">
            <v>0</v>
          </cell>
          <cell r="P2196">
            <v>0</v>
          </cell>
        </row>
        <row r="2197">
          <cell r="B2197">
            <v>0</v>
          </cell>
          <cell r="D2197">
            <v>0</v>
          </cell>
          <cell r="E2197">
            <v>0</v>
          </cell>
          <cell r="F2197">
            <v>0</v>
          </cell>
          <cell r="G2197">
            <v>0</v>
          </cell>
          <cell r="N2197">
            <v>0</v>
          </cell>
          <cell r="P2197">
            <v>0</v>
          </cell>
        </row>
        <row r="2198">
          <cell r="B2198">
            <v>0</v>
          </cell>
          <cell r="D2198">
            <v>0</v>
          </cell>
          <cell r="E2198">
            <v>0</v>
          </cell>
          <cell r="F2198">
            <v>0</v>
          </cell>
          <cell r="G2198">
            <v>0</v>
          </cell>
          <cell r="N2198">
            <v>0</v>
          </cell>
          <cell r="P2198">
            <v>0</v>
          </cell>
        </row>
        <row r="2199">
          <cell r="B2199">
            <v>0</v>
          </cell>
          <cell r="D2199">
            <v>0</v>
          </cell>
          <cell r="E2199">
            <v>0</v>
          </cell>
          <cell r="F2199">
            <v>0</v>
          </cell>
          <cell r="G2199">
            <v>0</v>
          </cell>
          <cell r="N2199">
            <v>0</v>
          </cell>
          <cell r="P2199">
            <v>0</v>
          </cell>
        </row>
        <row r="2200">
          <cell r="B2200">
            <v>0</v>
          </cell>
          <cell r="D2200">
            <v>0</v>
          </cell>
          <cell r="E2200">
            <v>0</v>
          </cell>
          <cell r="F2200">
            <v>0</v>
          </cell>
          <cell r="G2200">
            <v>0</v>
          </cell>
          <cell r="N2200">
            <v>0</v>
          </cell>
          <cell r="P2200">
            <v>0</v>
          </cell>
        </row>
        <row r="2201">
          <cell r="B2201">
            <v>0</v>
          </cell>
          <cell r="D2201">
            <v>0</v>
          </cell>
          <cell r="E2201">
            <v>0</v>
          </cell>
          <cell r="F2201">
            <v>0</v>
          </cell>
          <cell r="G2201">
            <v>0</v>
          </cell>
          <cell r="N2201">
            <v>0</v>
          </cell>
          <cell r="P2201">
            <v>0</v>
          </cell>
        </row>
        <row r="2202">
          <cell r="B2202">
            <v>0</v>
          </cell>
          <cell r="D2202">
            <v>0</v>
          </cell>
          <cell r="E2202">
            <v>0</v>
          </cell>
          <cell r="F2202">
            <v>0</v>
          </cell>
          <cell r="G2202">
            <v>0</v>
          </cell>
          <cell r="N2202">
            <v>0</v>
          </cell>
          <cell r="P2202">
            <v>0</v>
          </cell>
        </row>
        <row r="2203">
          <cell r="B2203">
            <v>0</v>
          </cell>
          <cell r="D2203">
            <v>0</v>
          </cell>
          <cell r="E2203">
            <v>0</v>
          </cell>
          <cell r="F2203">
            <v>0</v>
          </cell>
          <cell r="G2203">
            <v>0</v>
          </cell>
          <cell r="N2203">
            <v>0</v>
          </cell>
          <cell r="P2203">
            <v>0</v>
          </cell>
        </row>
        <row r="2204">
          <cell r="B2204">
            <v>0</v>
          </cell>
          <cell r="D2204">
            <v>0</v>
          </cell>
          <cell r="E2204">
            <v>0</v>
          </cell>
          <cell r="F2204">
            <v>0</v>
          </cell>
          <cell r="G2204">
            <v>0</v>
          </cell>
          <cell r="N2204">
            <v>0</v>
          </cell>
          <cell r="P2204">
            <v>0</v>
          </cell>
        </row>
        <row r="2205">
          <cell r="B2205">
            <v>0</v>
          </cell>
          <cell r="D2205">
            <v>0</v>
          </cell>
          <cell r="E2205">
            <v>0</v>
          </cell>
          <cell r="F2205">
            <v>0</v>
          </cell>
          <cell r="G2205">
            <v>0</v>
          </cell>
          <cell r="N2205">
            <v>0</v>
          </cell>
          <cell r="P2205">
            <v>0</v>
          </cell>
        </row>
        <row r="2206">
          <cell r="B2206">
            <v>0</v>
          </cell>
          <cell r="D2206">
            <v>0</v>
          </cell>
          <cell r="E2206">
            <v>0</v>
          </cell>
          <cell r="F2206">
            <v>0</v>
          </cell>
          <cell r="G2206">
            <v>0</v>
          </cell>
          <cell r="N2206">
            <v>0</v>
          </cell>
          <cell r="P2206">
            <v>0</v>
          </cell>
        </row>
        <row r="2207">
          <cell r="B2207">
            <v>0</v>
          </cell>
          <cell r="D2207">
            <v>0</v>
          </cell>
          <cell r="E2207">
            <v>0</v>
          </cell>
          <cell r="F2207">
            <v>0</v>
          </cell>
          <cell r="G2207">
            <v>0</v>
          </cell>
          <cell r="N2207">
            <v>0</v>
          </cell>
          <cell r="P2207">
            <v>0</v>
          </cell>
        </row>
        <row r="2208">
          <cell r="B2208">
            <v>0</v>
          </cell>
          <cell r="D2208">
            <v>0</v>
          </cell>
          <cell r="E2208">
            <v>0</v>
          </cell>
          <cell r="F2208">
            <v>0</v>
          </cell>
          <cell r="G2208">
            <v>0</v>
          </cell>
          <cell r="N2208">
            <v>0</v>
          </cell>
          <cell r="P2208">
            <v>0</v>
          </cell>
        </row>
        <row r="2209">
          <cell r="B2209">
            <v>0</v>
          </cell>
          <cell r="D2209">
            <v>0</v>
          </cell>
          <cell r="E2209">
            <v>0</v>
          </cell>
          <cell r="F2209">
            <v>0</v>
          </cell>
          <cell r="G2209">
            <v>0</v>
          </cell>
          <cell r="N2209">
            <v>0</v>
          </cell>
          <cell r="P2209">
            <v>0</v>
          </cell>
        </row>
        <row r="2210">
          <cell r="B2210">
            <v>0</v>
          </cell>
          <cell r="D2210">
            <v>0</v>
          </cell>
          <cell r="E2210">
            <v>0</v>
          </cell>
          <cell r="F2210">
            <v>0</v>
          </cell>
          <cell r="G2210">
            <v>0</v>
          </cell>
          <cell r="N2210">
            <v>0</v>
          </cell>
          <cell r="P2210">
            <v>0</v>
          </cell>
        </row>
        <row r="2211">
          <cell r="B2211">
            <v>0</v>
          </cell>
          <cell r="D2211">
            <v>0</v>
          </cell>
          <cell r="E2211">
            <v>0</v>
          </cell>
          <cell r="F2211">
            <v>0</v>
          </cell>
          <cell r="G2211">
            <v>0</v>
          </cell>
          <cell r="N2211">
            <v>0</v>
          </cell>
          <cell r="P2211">
            <v>0</v>
          </cell>
        </row>
        <row r="2212">
          <cell r="B2212">
            <v>0</v>
          </cell>
          <cell r="D2212">
            <v>0</v>
          </cell>
          <cell r="E2212">
            <v>0</v>
          </cell>
          <cell r="F2212">
            <v>0</v>
          </cell>
          <cell r="G2212">
            <v>0</v>
          </cell>
          <cell r="N2212">
            <v>0</v>
          </cell>
          <cell r="P2212">
            <v>0</v>
          </cell>
        </row>
        <row r="2213">
          <cell r="B2213">
            <v>0</v>
          </cell>
          <cell r="D2213">
            <v>0</v>
          </cell>
          <cell r="E2213">
            <v>0</v>
          </cell>
          <cell r="F2213">
            <v>0</v>
          </cell>
          <cell r="G2213">
            <v>0</v>
          </cell>
          <cell r="N2213">
            <v>0</v>
          </cell>
          <cell r="P2213">
            <v>0</v>
          </cell>
        </row>
        <row r="2214">
          <cell r="B2214">
            <v>0</v>
          </cell>
          <cell r="D2214">
            <v>0</v>
          </cell>
          <cell r="E2214">
            <v>0</v>
          </cell>
          <cell r="F2214">
            <v>0</v>
          </cell>
          <cell r="G2214">
            <v>0</v>
          </cell>
          <cell r="N2214">
            <v>0</v>
          </cell>
          <cell r="P2214">
            <v>0</v>
          </cell>
        </row>
        <row r="2215">
          <cell r="B2215">
            <v>0</v>
          </cell>
          <cell r="D2215">
            <v>0</v>
          </cell>
          <cell r="E2215">
            <v>0</v>
          </cell>
          <cell r="F2215">
            <v>0</v>
          </cell>
          <cell r="G2215">
            <v>0</v>
          </cell>
          <cell r="N2215">
            <v>0</v>
          </cell>
          <cell r="P2215">
            <v>0</v>
          </cell>
        </row>
        <row r="2216">
          <cell r="B2216">
            <v>0</v>
          </cell>
          <cell r="D2216">
            <v>0</v>
          </cell>
          <cell r="E2216">
            <v>0</v>
          </cell>
          <cell r="F2216">
            <v>0</v>
          </cell>
          <cell r="G2216">
            <v>0</v>
          </cell>
          <cell r="N2216">
            <v>0</v>
          </cell>
          <cell r="P2216">
            <v>0</v>
          </cell>
        </row>
        <row r="2217">
          <cell r="B2217">
            <v>0</v>
          </cell>
          <cell r="D2217">
            <v>0</v>
          </cell>
          <cell r="E2217">
            <v>0</v>
          </cell>
          <cell r="F2217">
            <v>0</v>
          </cell>
          <cell r="G2217">
            <v>0</v>
          </cell>
          <cell r="N2217">
            <v>0</v>
          </cell>
          <cell r="P2217">
            <v>0</v>
          </cell>
        </row>
        <row r="2218">
          <cell r="B2218">
            <v>0</v>
          </cell>
          <cell r="D2218">
            <v>0</v>
          </cell>
          <cell r="E2218">
            <v>0</v>
          </cell>
          <cell r="F2218">
            <v>0</v>
          </cell>
          <cell r="G2218">
            <v>0</v>
          </cell>
          <cell r="N2218">
            <v>0</v>
          </cell>
          <cell r="P2218">
            <v>0</v>
          </cell>
        </row>
        <row r="2219">
          <cell r="B2219">
            <v>0</v>
          </cell>
          <cell r="D2219">
            <v>0</v>
          </cell>
          <cell r="E2219">
            <v>0</v>
          </cell>
          <cell r="F2219">
            <v>0</v>
          </cell>
          <cell r="G2219">
            <v>0</v>
          </cell>
          <cell r="N2219">
            <v>0</v>
          </cell>
          <cell r="P2219">
            <v>0</v>
          </cell>
        </row>
        <row r="2220">
          <cell r="B2220">
            <v>0</v>
          </cell>
          <cell r="D2220">
            <v>0</v>
          </cell>
          <cell r="E2220">
            <v>0</v>
          </cell>
          <cell r="F2220">
            <v>0</v>
          </cell>
          <cell r="G2220">
            <v>0</v>
          </cell>
          <cell r="N2220">
            <v>0</v>
          </cell>
          <cell r="P2220">
            <v>0</v>
          </cell>
        </row>
        <row r="2221">
          <cell r="B2221">
            <v>0</v>
          </cell>
          <cell r="D2221">
            <v>0</v>
          </cell>
          <cell r="E2221">
            <v>0</v>
          </cell>
          <cell r="F2221">
            <v>0</v>
          </cell>
          <cell r="G2221">
            <v>0</v>
          </cell>
          <cell r="N2221">
            <v>0</v>
          </cell>
          <cell r="P2221">
            <v>0</v>
          </cell>
        </row>
        <row r="2222">
          <cell r="B2222">
            <v>0</v>
          </cell>
          <cell r="D2222">
            <v>0</v>
          </cell>
          <cell r="E2222">
            <v>0</v>
          </cell>
          <cell r="F2222">
            <v>0</v>
          </cell>
          <cell r="G2222">
            <v>0</v>
          </cell>
          <cell r="N2222">
            <v>0</v>
          </cell>
          <cell r="P2222">
            <v>0</v>
          </cell>
        </row>
        <row r="2223">
          <cell r="B2223">
            <v>0</v>
          </cell>
          <cell r="D2223">
            <v>0</v>
          </cell>
          <cell r="E2223">
            <v>0</v>
          </cell>
          <cell r="F2223">
            <v>0</v>
          </cell>
          <cell r="G2223">
            <v>0</v>
          </cell>
          <cell r="N2223">
            <v>0</v>
          </cell>
          <cell r="P2223">
            <v>0</v>
          </cell>
        </row>
        <row r="2224">
          <cell r="B2224">
            <v>0</v>
          </cell>
          <cell r="D2224">
            <v>0</v>
          </cell>
          <cell r="E2224">
            <v>0</v>
          </cell>
          <cell r="F2224">
            <v>0</v>
          </cell>
          <cell r="G2224">
            <v>0</v>
          </cell>
          <cell r="N2224">
            <v>0</v>
          </cell>
          <cell r="P2224">
            <v>0</v>
          </cell>
        </row>
        <row r="2225">
          <cell r="B2225">
            <v>0</v>
          </cell>
          <cell r="D2225">
            <v>0</v>
          </cell>
          <cell r="E2225">
            <v>0</v>
          </cell>
          <cell r="F2225">
            <v>0</v>
          </cell>
          <cell r="G2225">
            <v>0</v>
          </cell>
          <cell r="N2225">
            <v>0</v>
          </cell>
          <cell r="P2225">
            <v>0</v>
          </cell>
        </row>
        <row r="2226">
          <cell r="B2226">
            <v>0</v>
          </cell>
          <cell r="D2226">
            <v>0</v>
          </cell>
          <cell r="E2226">
            <v>0</v>
          </cell>
          <cell r="F2226">
            <v>0</v>
          </cell>
          <cell r="G2226">
            <v>0</v>
          </cell>
          <cell r="N2226">
            <v>0</v>
          </cell>
          <cell r="P2226">
            <v>0</v>
          </cell>
        </row>
        <row r="2227">
          <cell r="B2227">
            <v>0</v>
          </cell>
          <cell r="D2227">
            <v>0</v>
          </cell>
          <cell r="E2227">
            <v>0</v>
          </cell>
          <cell r="F2227">
            <v>0</v>
          </cell>
          <cell r="G2227">
            <v>0</v>
          </cell>
          <cell r="N2227">
            <v>0</v>
          </cell>
          <cell r="P2227">
            <v>0</v>
          </cell>
        </row>
        <row r="2228">
          <cell r="B2228">
            <v>0</v>
          </cell>
          <cell r="D2228">
            <v>0</v>
          </cell>
          <cell r="E2228">
            <v>0</v>
          </cell>
          <cell r="F2228">
            <v>0</v>
          </cell>
          <cell r="G2228">
            <v>0</v>
          </cell>
          <cell r="N2228">
            <v>0</v>
          </cell>
          <cell r="P2228">
            <v>0</v>
          </cell>
        </row>
        <row r="2229">
          <cell r="B2229">
            <v>0</v>
          </cell>
          <cell r="D2229">
            <v>0</v>
          </cell>
          <cell r="E2229">
            <v>0</v>
          </cell>
          <cell r="F2229">
            <v>0</v>
          </cell>
          <cell r="G2229">
            <v>0</v>
          </cell>
          <cell r="N2229">
            <v>0</v>
          </cell>
          <cell r="P2229">
            <v>0</v>
          </cell>
        </row>
        <row r="2230">
          <cell r="B2230">
            <v>0</v>
          </cell>
          <cell r="D2230">
            <v>0</v>
          </cell>
          <cell r="E2230">
            <v>0</v>
          </cell>
          <cell r="F2230">
            <v>0</v>
          </cell>
          <cell r="G2230">
            <v>0</v>
          </cell>
          <cell r="N2230">
            <v>0</v>
          </cell>
          <cell r="P2230">
            <v>0</v>
          </cell>
        </row>
        <row r="2231">
          <cell r="B2231">
            <v>0</v>
          </cell>
          <cell r="D2231">
            <v>0</v>
          </cell>
          <cell r="E2231">
            <v>0</v>
          </cell>
          <cell r="F2231">
            <v>0</v>
          </cell>
          <cell r="G2231">
            <v>0</v>
          </cell>
          <cell r="N2231">
            <v>0</v>
          </cell>
          <cell r="P2231">
            <v>0</v>
          </cell>
        </row>
        <row r="2232">
          <cell r="B2232">
            <v>0</v>
          </cell>
          <cell r="D2232">
            <v>0</v>
          </cell>
          <cell r="E2232">
            <v>0</v>
          </cell>
          <cell r="F2232">
            <v>0</v>
          </cell>
          <cell r="G2232">
            <v>0</v>
          </cell>
          <cell r="N2232">
            <v>0</v>
          </cell>
          <cell r="P2232">
            <v>0</v>
          </cell>
        </row>
        <row r="2233">
          <cell r="B2233">
            <v>0</v>
          </cell>
          <cell r="D2233">
            <v>0</v>
          </cell>
          <cell r="E2233">
            <v>0</v>
          </cell>
          <cell r="F2233">
            <v>0</v>
          </cell>
          <cell r="G2233">
            <v>0</v>
          </cell>
          <cell r="N2233">
            <v>0</v>
          </cell>
          <cell r="P2233">
            <v>0</v>
          </cell>
        </row>
        <row r="2234">
          <cell r="B2234">
            <v>0</v>
          </cell>
          <cell r="D2234">
            <v>0</v>
          </cell>
          <cell r="E2234">
            <v>0</v>
          </cell>
          <cell r="F2234">
            <v>0</v>
          </cell>
          <cell r="G2234">
            <v>0</v>
          </cell>
          <cell r="N2234">
            <v>0</v>
          </cell>
          <cell r="P2234">
            <v>0</v>
          </cell>
        </row>
        <row r="2235">
          <cell r="B2235">
            <v>0</v>
          </cell>
          <cell r="D2235">
            <v>0</v>
          </cell>
          <cell r="E2235">
            <v>0</v>
          </cell>
          <cell r="F2235">
            <v>0</v>
          </cell>
          <cell r="G2235">
            <v>0</v>
          </cell>
          <cell r="N2235">
            <v>0</v>
          </cell>
          <cell r="P2235">
            <v>0</v>
          </cell>
        </row>
        <row r="2236">
          <cell r="B2236">
            <v>0</v>
          </cell>
          <cell r="D2236">
            <v>0</v>
          </cell>
          <cell r="E2236">
            <v>0</v>
          </cell>
          <cell r="F2236">
            <v>0</v>
          </cell>
          <cell r="G2236">
            <v>0</v>
          </cell>
          <cell r="N2236">
            <v>0</v>
          </cell>
          <cell r="P2236">
            <v>0</v>
          </cell>
        </row>
        <row r="2237">
          <cell r="B2237">
            <v>0</v>
          </cell>
          <cell r="D2237">
            <v>0</v>
          </cell>
          <cell r="E2237">
            <v>0</v>
          </cell>
          <cell r="F2237">
            <v>0</v>
          </cell>
          <cell r="G2237">
            <v>0</v>
          </cell>
          <cell r="N2237">
            <v>0</v>
          </cell>
          <cell r="P2237">
            <v>0</v>
          </cell>
        </row>
        <row r="2238">
          <cell r="B2238">
            <v>0</v>
          </cell>
          <cell r="D2238">
            <v>0</v>
          </cell>
          <cell r="E2238">
            <v>0</v>
          </cell>
          <cell r="F2238">
            <v>0</v>
          </cell>
          <cell r="G2238">
            <v>0</v>
          </cell>
          <cell r="N2238">
            <v>0</v>
          </cell>
          <cell r="P2238">
            <v>0</v>
          </cell>
        </row>
        <row r="2239">
          <cell r="B2239">
            <v>0</v>
          </cell>
          <cell r="D2239">
            <v>0</v>
          </cell>
          <cell r="E2239">
            <v>0</v>
          </cell>
          <cell r="F2239">
            <v>0</v>
          </cell>
          <cell r="G2239">
            <v>0</v>
          </cell>
          <cell r="N2239">
            <v>0</v>
          </cell>
          <cell r="P2239">
            <v>0</v>
          </cell>
        </row>
        <row r="2240">
          <cell r="B2240">
            <v>0</v>
          </cell>
          <cell r="D2240">
            <v>0</v>
          </cell>
          <cell r="E2240">
            <v>0</v>
          </cell>
          <cell r="F2240">
            <v>0</v>
          </cell>
          <cell r="G2240">
            <v>0</v>
          </cell>
          <cell r="N2240">
            <v>0</v>
          </cell>
          <cell r="P2240">
            <v>0</v>
          </cell>
        </row>
        <row r="2241">
          <cell r="B2241">
            <v>0</v>
          </cell>
          <cell r="D2241">
            <v>0</v>
          </cell>
          <cell r="E2241">
            <v>0</v>
          </cell>
          <cell r="F2241">
            <v>0</v>
          </cell>
          <cell r="G2241">
            <v>0</v>
          </cell>
          <cell r="N2241">
            <v>0</v>
          </cell>
          <cell r="P2241">
            <v>0</v>
          </cell>
        </row>
        <row r="2242">
          <cell r="B2242">
            <v>0</v>
          </cell>
          <cell r="D2242">
            <v>0</v>
          </cell>
          <cell r="E2242">
            <v>0</v>
          </cell>
          <cell r="F2242">
            <v>0</v>
          </cell>
          <cell r="G2242">
            <v>0</v>
          </cell>
          <cell r="N2242">
            <v>0</v>
          </cell>
          <cell r="P2242">
            <v>0</v>
          </cell>
        </row>
        <row r="2243">
          <cell r="B2243">
            <v>0</v>
          </cell>
          <cell r="D2243">
            <v>0</v>
          </cell>
          <cell r="E2243">
            <v>0</v>
          </cell>
          <cell r="F2243">
            <v>0</v>
          </cell>
          <cell r="G2243">
            <v>0</v>
          </cell>
          <cell r="N2243">
            <v>0</v>
          </cell>
          <cell r="P2243">
            <v>0</v>
          </cell>
        </row>
        <row r="2244">
          <cell r="B2244">
            <v>0</v>
          </cell>
          <cell r="D2244">
            <v>0</v>
          </cell>
          <cell r="E2244">
            <v>0</v>
          </cell>
          <cell r="F2244">
            <v>0</v>
          </cell>
          <cell r="G2244">
            <v>0</v>
          </cell>
          <cell r="N2244">
            <v>0</v>
          </cell>
          <cell r="P2244">
            <v>0</v>
          </cell>
        </row>
        <row r="2245">
          <cell r="B2245">
            <v>0</v>
          </cell>
          <cell r="D2245">
            <v>0</v>
          </cell>
          <cell r="E2245">
            <v>0</v>
          </cell>
          <cell r="F2245">
            <v>0</v>
          </cell>
          <cell r="G2245">
            <v>0</v>
          </cell>
          <cell r="N2245">
            <v>0</v>
          </cell>
          <cell r="P2245">
            <v>0</v>
          </cell>
        </row>
        <row r="2246">
          <cell r="B2246">
            <v>0</v>
          </cell>
          <cell r="D2246">
            <v>0</v>
          </cell>
          <cell r="E2246">
            <v>0</v>
          </cell>
          <cell r="F2246">
            <v>0</v>
          </cell>
          <cell r="G2246">
            <v>0</v>
          </cell>
          <cell r="N2246">
            <v>0</v>
          </cell>
          <cell r="P2246">
            <v>0</v>
          </cell>
        </row>
        <row r="2247">
          <cell r="B2247">
            <v>0</v>
          </cell>
          <cell r="D2247">
            <v>0</v>
          </cell>
          <cell r="E2247">
            <v>0</v>
          </cell>
          <cell r="F2247">
            <v>0</v>
          </cell>
          <cell r="G2247">
            <v>0</v>
          </cell>
          <cell r="N2247">
            <v>0</v>
          </cell>
          <cell r="P2247">
            <v>0</v>
          </cell>
        </row>
        <row r="2248">
          <cell r="B2248">
            <v>0</v>
          </cell>
          <cell r="D2248">
            <v>0</v>
          </cell>
          <cell r="E2248">
            <v>0</v>
          </cell>
          <cell r="F2248">
            <v>0</v>
          </cell>
          <cell r="G2248">
            <v>0</v>
          </cell>
          <cell r="N2248">
            <v>0</v>
          </cell>
          <cell r="P2248">
            <v>0</v>
          </cell>
        </row>
        <row r="2249">
          <cell r="B2249">
            <v>0</v>
          </cell>
          <cell r="D2249">
            <v>0</v>
          </cell>
          <cell r="E2249">
            <v>0</v>
          </cell>
          <cell r="F2249">
            <v>0</v>
          </cell>
          <cell r="G2249">
            <v>0</v>
          </cell>
          <cell r="N2249">
            <v>0</v>
          </cell>
          <cell r="P2249">
            <v>0</v>
          </cell>
        </row>
        <row r="2250">
          <cell r="B2250">
            <v>0</v>
          </cell>
          <cell r="D2250">
            <v>0</v>
          </cell>
          <cell r="E2250">
            <v>0</v>
          </cell>
          <cell r="F2250">
            <v>0</v>
          </cell>
          <cell r="G2250">
            <v>0</v>
          </cell>
          <cell r="N2250">
            <v>0</v>
          </cell>
          <cell r="P2250">
            <v>0</v>
          </cell>
        </row>
        <row r="2251">
          <cell r="B2251">
            <v>0</v>
          </cell>
          <cell r="D2251">
            <v>0</v>
          </cell>
          <cell r="E2251">
            <v>0</v>
          </cell>
          <cell r="F2251">
            <v>0</v>
          </cell>
          <cell r="G2251">
            <v>0</v>
          </cell>
          <cell r="N2251">
            <v>0</v>
          </cell>
          <cell r="P2251">
            <v>0</v>
          </cell>
        </row>
        <row r="2252">
          <cell r="B2252">
            <v>0</v>
          </cell>
          <cell r="D2252">
            <v>0</v>
          </cell>
          <cell r="E2252">
            <v>0</v>
          </cell>
          <cell r="F2252">
            <v>0</v>
          </cell>
          <cell r="G2252">
            <v>0</v>
          </cell>
          <cell r="N2252">
            <v>0</v>
          </cell>
          <cell r="P2252">
            <v>0</v>
          </cell>
        </row>
        <row r="2253">
          <cell r="B2253">
            <v>0</v>
          </cell>
          <cell r="D2253">
            <v>0</v>
          </cell>
          <cell r="E2253">
            <v>0</v>
          </cell>
          <cell r="F2253">
            <v>0</v>
          </cell>
          <cell r="G2253">
            <v>0</v>
          </cell>
          <cell r="N2253">
            <v>0</v>
          </cell>
          <cell r="P2253">
            <v>0</v>
          </cell>
        </row>
        <row r="2254">
          <cell r="B2254">
            <v>0</v>
          </cell>
          <cell r="D2254">
            <v>0</v>
          </cell>
          <cell r="E2254">
            <v>0</v>
          </cell>
          <cell r="F2254">
            <v>0</v>
          </cell>
          <cell r="G2254">
            <v>0</v>
          </cell>
          <cell r="N2254">
            <v>0</v>
          </cell>
          <cell r="P2254">
            <v>0</v>
          </cell>
        </row>
        <row r="2255">
          <cell r="B2255">
            <v>0</v>
          </cell>
          <cell r="D2255">
            <v>0</v>
          </cell>
          <cell r="E2255">
            <v>0</v>
          </cell>
          <cell r="F2255">
            <v>0</v>
          </cell>
          <cell r="G2255">
            <v>0</v>
          </cell>
          <cell r="N2255">
            <v>0</v>
          </cell>
          <cell r="P2255">
            <v>0</v>
          </cell>
        </row>
        <row r="2256">
          <cell r="B2256">
            <v>0</v>
          </cell>
          <cell r="D2256">
            <v>0</v>
          </cell>
          <cell r="E2256">
            <v>0</v>
          </cell>
          <cell r="F2256">
            <v>0</v>
          </cell>
          <cell r="G2256">
            <v>0</v>
          </cell>
          <cell r="N2256">
            <v>0</v>
          </cell>
          <cell r="P2256">
            <v>0</v>
          </cell>
        </row>
        <row r="2257">
          <cell r="B2257">
            <v>0</v>
          </cell>
          <cell r="D2257">
            <v>0</v>
          </cell>
          <cell r="E2257">
            <v>0</v>
          </cell>
          <cell r="F2257">
            <v>0</v>
          </cell>
          <cell r="G2257">
            <v>0</v>
          </cell>
          <cell r="N2257">
            <v>0</v>
          </cell>
          <cell r="P2257">
            <v>0</v>
          </cell>
        </row>
        <row r="2258">
          <cell r="B2258">
            <v>0</v>
          </cell>
          <cell r="D2258">
            <v>0</v>
          </cell>
          <cell r="E2258">
            <v>0</v>
          </cell>
          <cell r="F2258">
            <v>0</v>
          </cell>
          <cell r="G2258">
            <v>0</v>
          </cell>
          <cell r="N2258">
            <v>0</v>
          </cell>
          <cell r="P2258">
            <v>0</v>
          </cell>
        </row>
        <row r="2259">
          <cell r="B2259">
            <v>0</v>
          </cell>
          <cell r="D2259">
            <v>0</v>
          </cell>
          <cell r="E2259">
            <v>0</v>
          </cell>
          <cell r="F2259">
            <v>0</v>
          </cell>
          <cell r="G2259">
            <v>0</v>
          </cell>
          <cell r="N2259">
            <v>0</v>
          </cell>
          <cell r="P2259">
            <v>0</v>
          </cell>
        </row>
        <row r="2260">
          <cell r="B2260">
            <v>0</v>
          </cell>
          <cell r="D2260">
            <v>0</v>
          </cell>
          <cell r="E2260">
            <v>0</v>
          </cell>
          <cell r="F2260">
            <v>0</v>
          </cell>
          <cell r="G2260">
            <v>0</v>
          </cell>
          <cell r="N2260">
            <v>0</v>
          </cell>
          <cell r="P2260">
            <v>0</v>
          </cell>
        </row>
        <row r="2261">
          <cell r="B2261">
            <v>0</v>
          </cell>
          <cell r="D2261">
            <v>0</v>
          </cell>
          <cell r="E2261">
            <v>0</v>
          </cell>
          <cell r="F2261">
            <v>0</v>
          </cell>
          <cell r="G2261">
            <v>0</v>
          </cell>
          <cell r="N2261">
            <v>0</v>
          </cell>
          <cell r="P2261">
            <v>0</v>
          </cell>
        </row>
        <row r="2262">
          <cell r="B2262">
            <v>0</v>
          </cell>
          <cell r="D2262">
            <v>0</v>
          </cell>
          <cell r="E2262">
            <v>0</v>
          </cell>
          <cell r="F2262">
            <v>0</v>
          </cell>
          <cell r="G2262">
            <v>0</v>
          </cell>
          <cell r="N2262">
            <v>0</v>
          </cell>
          <cell r="P2262">
            <v>0</v>
          </cell>
        </row>
        <row r="2263">
          <cell r="B2263">
            <v>0</v>
          </cell>
          <cell r="D2263">
            <v>0</v>
          </cell>
          <cell r="E2263">
            <v>0</v>
          </cell>
          <cell r="F2263">
            <v>0</v>
          </cell>
          <cell r="G2263">
            <v>0</v>
          </cell>
          <cell r="N2263">
            <v>0</v>
          </cell>
          <cell r="P2263">
            <v>0</v>
          </cell>
        </row>
        <row r="2264">
          <cell r="B2264">
            <v>0</v>
          </cell>
          <cell r="D2264">
            <v>0</v>
          </cell>
          <cell r="E2264">
            <v>0</v>
          </cell>
          <cell r="F2264">
            <v>0</v>
          </cell>
          <cell r="G2264">
            <v>0</v>
          </cell>
          <cell r="N2264">
            <v>0</v>
          </cell>
          <cell r="P2264">
            <v>0</v>
          </cell>
        </row>
        <row r="2265">
          <cell r="B2265">
            <v>0</v>
          </cell>
          <cell r="D2265">
            <v>0</v>
          </cell>
          <cell r="E2265">
            <v>0</v>
          </cell>
          <cell r="F2265">
            <v>0</v>
          </cell>
          <cell r="G2265">
            <v>0</v>
          </cell>
          <cell r="N2265">
            <v>0</v>
          </cell>
          <cell r="P2265">
            <v>0</v>
          </cell>
        </row>
        <row r="2266">
          <cell r="B2266">
            <v>0</v>
          </cell>
          <cell r="D2266">
            <v>0</v>
          </cell>
          <cell r="E2266">
            <v>0</v>
          </cell>
          <cell r="F2266">
            <v>0</v>
          </cell>
          <cell r="G2266">
            <v>0</v>
          </cell>
          <cell r="N2266">
            <v>0</v>
          </cell>
          <cell r="P2266">
            <v>0</v>
          </cell>
        </row>
        <row r="2267">
          <cell r="B2267">
            <v>0</v>
          </cell>
          <cell r="D2267">
            <v>0</v>
          </cell>
          <cell r="E2267">
            <v>0</v>
          </cell>
          <cell r="F2267">
            <v>0</v>
          </cell>
          <cell r="G2267">
            <v>0</v>
          </cell>
          <cell r="N2267">
            <v>0</v>
          </cell>
          <cell r="P2267">
            <v>0</v>
          </cell>
        </row>
        <row r="2268">
          <cell r="B2268">
            <v>0</v>
          </cell>
          <cell r="D2268">
            <v>0</v>
          </cell>
          <cell r="E2268">
            <v>0</v>
          </cell>
          <cell r="F2268">
            <v>0</v>
          </cell>
          <cell r="G2268">
            <v>0</v>
          </cell>
          <cell r="N2268">
            <v>0</v>
          </cell>
          <cell r="P2268">
            <v>0</v>
          </cell>
        </row>
        <row r="2269">
          <cell r="B2269">
            <v>0</v>
          </cell>
          <cell r="D2269">
            <v>0</v>
          </cell>
          <cell r="E2269">
            <v>0</v>
          </cell>
          <cell r="F2269">
            <v>0</v>
          </cell>
          <cell r="G2269">
            <v>0</v>
          </cell>
          <cell r="N2269">
            <v>0</v>
          </cell>
          <cell r="P2269">
            <v>0</v>
          </cell>
        </row>
        <row r="2270">
          <cell r="B2270">
            <v>0</v>
          </cell>
          <cell r="D2270">
            <v>0</v>
          </cell>
          <cell r="E2270">
            <v>0</v>
          </cell>
          <cell r="F2270">
            <v>0</v>
          </cell>
          <cell r="G2270">
            <v>0</v>
          </cell>
          <cell r="N2270">
            <v>0</v>
          </cell>
          <cell r="P2270">
            <v>0</v>
          </cell>
        </row>
        <row r="2271">
          <cell r="B2271">
            <v>0</v>
          </cell>
          <cell r="D2271">
            <v>0</v>
          </cell>
          <cell r="E2271">
            <v>0</v>
          </cell>
          <cell r="F2271">
            <v>0</v>
          </cell>
          <cell r="G2271">
            <v>0</v>
          </cell>
          <cell r="N2271">
            <v>0</v>
          </cell>
          <cell r="P2271">
            <v>0</v>
          </cell>
        </row>
        <row r="2272">
          <cell r="B2272">
            <v>0</v>
          </cell>
          <cell r="D2272">
            <v>0</v>
          </cell>
          <cell r="E2272">
            <v>0</v>
          </cell>
          <cell r="F2272">
            <v>0</v>
          </cell>
          <cell r="G2272">
            <v>0</v>
          </cell>
          <cell r="N2272">
            <v>0</v>
          </cell>
          <cell r="P2272">
            <v>0</v>
          </cell>
        </row>
        <row r="2273">
          <cell r="B2273">
            <v>0</v>
          </cell>
          <cell r="D2273">
            <v>0</v>
          </cell>
          <cell r="E2273">
            <v>0</v>
          </cell>
          <cell r="F2273">
            <v>0</v>
          </cell>
          <cell r="G2273">
            <v>0</v>
          </cell>
          <cell r="N2273">
            <v>0</v>
          </cell>
          <cell r="P2273">
            <v>0</v>
          </cell>
        </row>
        <row r="2274">
          <cell r="B2274">
            <v>0</v>
          </cell>
          <cell r="D2274">
            <v>0</v>
          </cell>
          <cell r="E2274">
            <v>0</v>
          </cell>
          <cell r="F2274">
            <v>0</v>
          </cell>
          <cell r="G2274">
            <v>0</v>
          </cell>
          <cell r="N2274">
            <v>0</v>
          </cell>
          <cell r="P2274">
            <v>0</v>
          </cell>
        </row>
        <row r="2275">
          <cell r="B2275">
            <v>0</v>
          </cell>
          <cell r="D2275">
            <v>0</v>
          </cell>
          <cell r="E2275">
            <v>0</v>
          </cell>
          <cell r="F2275">
            <v>0</v>
          </cell>
          <cell r="G2275">
            <v>0</v>
          </cell>
          <cell r="N2275">
            <v>0</v>
          </cell>
          <cell r="P2275">
            <v>0</v>
          </cell>
        </row>
        <row r="2276">
          <cell r="B2276">
            <v>0</v>
          </cell>
          <cell r="D2276">
            <v>0</v>
          </cell>
          <cell r="E2276">
            <v>0</v>
          </cell>
          <cell r="F2276">
            <v>0</v>
          </cell>
          <cell r="G2276">
            <v>0</v>
          </cell>
          <cell r="N2276">
            <v>0</v>
          </cell>
          <cell r="P2276">
            <v>0</v>
          </cell>
        </row>
        <row r="2277">
          <cell r="B2277">
            <v>0</v>
          </cell>
          <cell r="D2277">
            <v>0</v>
          </cell>
          <cell r="E2277">
            <v>0</v>
          </cell>
          <cell r="F2277">
            <v>0</v>
          </cell>
          <cell r="G2277">
            <v>0</v>
          </cell>
          <cell r="N2277">
            <v>0</v>
          </cell>
          <cell r="P2277">
            <v>0</v>
          </cell>
        </row>
        <row r="2278">
          <cell r="B2278">
            <v>0</v>
          </cell>
          <cell r="D2278">
            <v>0</v>
          </cell>
          <cell r="E2278">
            <v>0</v>
          </cell>
          <cell r="F2278">
            <v>0</v>
          </cell>
          <cell r="G2278">
            <v>0</v>
          </cell>
          <cell r="N2278">
            <v>0</v>
          </cell>
          <cell r="P2278">
            <v>0</v>
          </cell>
        </row>
        <row r="2279">
          <cell r="B2279">
            <v>0</v>
          </cell>
          <cell r="D2279">
            <v>0</v>
          </cell>
          <cell r="E2279">
            <v>0</v>
          </cell>
          <cell r="F2279">
            <v>0</v>
          </cell>
          <cell r="G2279">
            <v>0</v>
          </cell>
          <cell r="N2279">
            <v>0</v>
          </cell>
          <cell r="P2279">
            <v>0</v>
          </cell>
        </row>
        <row r="2280">
          <cell r="B2280">
            <v>0</v>
          </cell>
          <cell r="D2280">
            <v>0</v>
          </cell>
          <cell r="E2280">
            <v>0</v>
          </cell>
          <cell r="F2280">
            <v>0</v>
          </cell>
          <cell r="G2280">
            <v>0</v>
          </cell>
          <cell r="N2280">
            <v>0</v>
          </cell>
          <cell r="P2280">
            <v>0</v>
          </cell>
        </row>
        <row r="2281">
          <cell r="B2281">
            <v>0</v>
          </cell>
          <cell r="D2281">
            <v>0</v>
          </cell>
          <cell r="E2281">
            <v>0</v>
          </cell>
          <cell r="F2281">
            <v>0</v>
          </cell>
          <cell r="G2281">
            <v>0</v>
          </cell>
          <cell r="N2281">
            <v>0</v>
          </cell>
          <cell r="P2281">
            <v>0</v>
          </cell>
        </row>
        <row r="2282">
          <cell r="B2282">
            <v>0</v>
          </cell>
          <cell r="D2282">
            <v>0</v>
          </cell>
          <cell r="E2282">
            <v>0</v>
          </cell>
          <cell r="F2282">
            <v>0</v>
          </cell>
          <cell r="G2282">
            <v>0</v>
          </cell>
          <cell r="N2282">
            <v>0</v>
          </cell>
          <cell r="P2282">
            <v>0</v>
          </cell>
        </row>
        <row r="2283">
          <cell r="B2283">
            <v>0</v>
          </cell>
          <cell r="D2283">
            <v>0</v>
          </cell>
          <cell r="E2283">
            <v>0</v>
          </cell>
          <cell r="F2283">
            <v>0</v>
          </cell>
          <cell r="G2283">
            <v>0</v>
          </cell>
          <cell r="N2283">
            <v>0</v>
          </cell>
          <cell r="P2283">
            <v>0</v>
          </cell>
        </row>
        <row r="2284">
          <cell r="B2284">
            <v>0</v>
          </cell>
          <cell r="D2284">
            <v>0</v>
          </cell>
          <cell r="E2284">
            <v>0</v>
          </cell>
          <cell r="F2284">
            <v>0</v>
          </cell>
          <cell r="G2284">
            <v>0</v>
          </cell>
          <cell r="N2284">
            <v>0</v>
          </cell>
          <cell r="P2284">
            <v>0</v>
          </cell>
        </row>
        <row r="2285">
          <cell r="B2285">
            <v>0</v>
          </cell>
          <cell r="D2285">
            <v>0</v>
          </cell>
          <cell r="E2285">
            <v>0</v>
          </cell>
          <cell r="F2285">
            <v>0</v>
          </cell>
          <cell r="G2285">
            <v>0</v>
          </cell>
          <cell r="N2285">
            <v>0</v>
          </cell>
          <cell r="P2285">
            <v>0</v>
          </cell>
        </row>
        <row r="2286">
          <cell r="B2286">
            <v>0</v>
          </cell>
          <cell r="D2286">
            <v>0</v>
          </cell>
          <cell r="E2286">
            <v>0</v>
          </cell>
          <cell r="F2286">
            <v>0</v>
          </cell>
          <cell r="G2286">
            <v>0</v>
          </cell>
          <cell r="N2286">
            <v>0</v>
          </cell>
          <cell r="P2286">
            <v>0</v>
          </cell>
        </row>
        <row r="2287">
          <cell r="B2287">
            <v>0</v>
          </cell>
          <cell r="D2287">
            <v>0</v>
          </cell>
          <cell r="E2287">
            <v>0</v>
          </cell>
          <cell r="F2287">
            <v>0</v>
          </cell>
          <cell r="G2287">
            <v>0</v>
          </cell>
          <cell r="N2287">
            <v>0</v>
          </cell>
          <cell r="P2287">
            <v>0</v>
          </cell>
        </row>
        <row r="2288">
          <cell r="B2288">
            <v>0</v>
          </cell>
          <cell r="D2288">
            <v>0</v>
          </cell>
          <cell r="E2288">
            <v>0</v>
          </cell>
          <cell r="F2288">
            <v>0</v>
          </cell>
          <cell r="G2288">
            <v>0</v>
          </cell>
          <cell r="N2288">
            <v>0</v>
          </cell>
          <cell r="P2288">
            <v>0</v>
          </cell>
        </row>
        <row r="2289">
          <cell r="B2289">
            <v>0</v>
          </cell>
          <cell r="D2289">
            <v>0</v>
          </cell>
          <cell r="E2289">
            <v>0</v>
          </cell>
          <cell r="F2289">
            <v>0</v>
          </cell>
          <cell r="G2289">
            <v>0</v>
          </cell>
          <cell r="N2289">
            <v>0</v>
          </cell>
          <cell r="P2289">
            <v>0</v>
          </cell>
        </row>
        <row r="2290">
          <cell r="B2290">
            <v>0</v>
          </cell>
          <cell r="D2290">
            <v>0</v>
          </cell>
          <cell r="E2290">
            <v>0</v>
          </cell>
          <cell r="F2290">
            <v>0</v>
          </cell>
          <cell r="G2290">
            <v>0</v>
          </cell>
          <cell r="N2290">
            <v>0</v>
          </cell>
          <cell r="P2290">
            <v>0</v>
          </cell>
        </row>
        <row r="2291">
          <cell r="B2291">
            <v>0</v>
          </cell>
          <cell r="D2291">
            <v>0</v>
          </cell>
          <cell r="E2291">
            <v>0</v>
          </cell>
          <cell r="F2291">
            <v>0</v>
          </cell>
          <cell r="G2291">
            <v>0</v>
          </cell>
          <cell r="N2291">
            <v>0</v>
          </cell>
          <cell r="P2291">
            <v>0</v>
          </cell>
        </row>
        <row r="2292">
          <cell r="B2292">
            <v>0</v>
          </cell>
          <cell r="D2292">
            <v>0</v>
          </cell>
          <cell r="E2292">
            <v>0</v>
          </cell>
          <cell r="F2292">
            <v>0</v>
          </cell>
          <cell r="G2292">
            <v>0</v>
          </cell>
          <cell r="N2292">
            <v>0</v>
          </cell>
          <cell r="P2292">
            <v>0</v>
          </cell>
        </row>
        <row r="2293">
          <cell r="B2293">
            <v>0</v>
          </cell>
          <cell r="D2293">
            <v>0</v>
          </cell>
          <cell r="E2293">
            <v>0</v>
          </cell>
          <cell r="F2293">
            <v>0</v>
          </cell>
          <cell r="G2293">
            <v>0</v>
          </cell>
          <cell r="N2293">
            <v>0</v>
          </cell>
          <cell r="P2293">
            <v>0</v>
          </cell>
        </row>
        <row r="2294">
          <cell r="B2294">
            <v>0</v>
          </cell>
          <cell r="D2294">
            <v>0</v>
          </cell>
          <cell r="E2294">
            <v>0</v>
          </cell>
          <cell r="F2294">
            <v>0</v>
          </cell>
          <cell r="G2294">
            <v>0</v>
          </cell>
          <cell r="N2294">
            <v>0</v>
          </cell>
          <cell r="P2294">
            <v>0</v>
          </cell>
        </row>
        <row r="2295">
          <cell r="B2295">
            <v>0</v>
          </cell>
          <cell r="D2295">
            <v>0</v>
          </cell>
          <cell r="E2295">
            <v>0</v>
          </cell>
          <cell r="F2295">
            <v>0</v>
          </cell>
          <cell r="G2295">
            <v>0</v>
          </cell>
          <cell r="N2295">
            <v>0</v>
          </cell>
          <cell r="P2295">
            <v>0</v>
          </cell>
        </row>
        <row r="2296">
          <cell r="B2296">
            <v>0</v>
          </cell>
          <cell r="D2296">
            <v>0</v>
          </cell>
          <cell r="E2296">
            <v>0</v>
          </cell>
          <cell r="F2296">
            <v>0</v>
          </cell>
          <cell r="G2296">
            <v>0</v>
          </cell>
          <cell r="N2296">
            <v>0</v>
          </cell>
          <cell r="P2296">
            <v>0</v>
          </cell>
        </row>
        <row r="2297">
          <cell r="B2297">
            <v>0</v>
          </cell>
          <cell r="D2297">
            <v>0</v>
          </cell>
          <cell r="E2297">
            <v>0</v>
          </cell>
          <cell r="F2297">
            <v>0</v>
          </cell>
          <cell r="G2297">
            <v>0</v>
          </cell>
          <cell r="N2297">
            <v>0</v>
          </cell>
          <cell r="P2297">
            <v>0</v>
          </cell>
        </row>
        <row r="2298">
          <cell r="B2298">
            <v>0</v>
          </cell>
          <cell r="D2298">
            <v>0</v>
          </cell>
          <cell r="E2298">
            <v>0</v>
          </cell>
          <cell r="F2298">
            <v>0</v>
          </cell>
          <cell r="G2298">
            <v>0</v>
          </cell>
          <cell r="N2298">
            <v>0</v>
          </cell>
          <cell r="P2298">
            <v>0</v>
          </cell>
        </row>
        <row r="2299">
          <cell r="B2299">
            <v>0</v>
          </cell>
          <cell r="D2299">
            <v>0</v>
          </cell>
          <cell r="E2299">
            <v>0</v>
          </cell>
          <cell r="F2299">
            <v>0</v>
          </cell>
          <cell r="G2299">
            <v>0</v>
          </cell>
          <cell r="N2299">
            <v>0</v>
          </cell>
          <cell r="P2299">
            <v>0</v>
          </cell>
        </row>
        <row r="2300">
          <cell r="B2300">
            <v>0</v>
          </cell>
          <cell r="D2300">
            <v>0</v>
          </cell>
          <cell r="E2300">
            <v>0</v>
          </cell>
          <cell r="F2300">
            <v>0</v>
          </cell>
          <cell r="G2300">
            <v>0</v>
          </cell>
          <cell r="N2300">
            <v>0</v>
          </cell>
          <cell r="P2300">
            <v>0</v>
          </cell>
        </row>
        <row r="2301">
          <cell r="B2301">
            <v>0</v>
          </cell>
          <cell r="D2301">
            <v>0</v>
          </cell>
          <cell r="E2301">
            <v>0</v>
          </cell>
          <cell r="F2301">
            <v>0</v>
          </cell>
          <cell r="G2301">
            <v>0</v>
          </cell>
          <cell r="N2301">
            <v>0</v>
          </cell>
          <cell r="P2301">
            <v>0</v>
          </cell>
        </row>
        <row r="2302">
          <cell r="B2302">
            <v>0</v>
          </cell>
          <cell r="D2302">
            <v>0</v>
          </cell>
          <cell r="E2302">
            <v>0</v>
          </cell>
          <cell r="F2302">
            <v>0</v>
          </cell>
          <cell r="G2302">
            <v>0</v>
          </cell>
          <cell r="N2302">
            <v>0</v>
          </cell>
          <cell r="P2302">
            <v>0</v>
          </cell>
        </row>
        <row r="2303">
          <cell r="B2303">
            <v>0</v>
          </cell>
          <cell r="D2303">
            <v>0</v>
          </cell>
          <cell r="E2303">
            <v>0</v>
          </cell>
          <cell r="F2303">
            <v>0</v>
          </cell>
          <cell r="G2303">
            <v>0</v>
          </cell>
          <cell r="N2303">
            <v>0</v>
          </cell>
          <cell r="P2303">
            <v>0</v>
          </cell>
        </row>
        <row r="2304">
          <cell r="B2304">
            <v>0</v>
          </cell>
          <cell r="D2304">
            <v>0</v>
          </cell>
          <cell r="E2304">
            <v>0</v>
          </cell>
          <cell r="F2304">
            <v>0</v>
          </cell>
          <cell r="G2304">
            <v>0</v>
          </cell>
          <cell r="N2304">
            <v>0</v>
          </cell>
          <cell r="P2304">
            <v>0</v>
          </cell>
        </row>
        <row r="2305">
          <cell r="B2305">
            <v>0</v>
          </cell>
          <cell r="D2305">
            <v>0</v>
          </cell>
          <cell r="E2305">
            <v>0</v>
          </cell>
          <cell r="F2305">
            <v>0</v>
          </cell>
          <cell r="G2305">
            <v>0</v>
          </cell>
          <cell r="N2305">
            <v>0</v>
          </cell>
          <cell r="P2305">
            <v>0</v>
          </cell>
        </row>
        <row r="2306">
          <cell r="B2306">
            <v>0</v>
          </cell>
          <cell r="D2306">
            <v>0</v>
          </cell>
          <cell r="E2306">
            <v>0</v>
          </cell>
          <cell r="F2306">
            <v>0</v>
          </cell>
          <cell r="G2306">
            <v>0</v>
          </cell>
          <cell r="N2306">
            <v>0</v>
          </cell>
          <cell r="P2306">
            <v>0</v>
          </cell>
        </row>
        <row r="2307">
          <cell r="B2307">
            <v>0</v>
          </cell>
          <cell r="D2307">
            <v>0</v>
          </cell>
          <cell r="E2307">
            <v>0</v>
          </cell>
          <cell r="F2307">
            <v>0</v>
          </cell>
          <cell r="G2307">
            <v>0</v>
          </cell>
          <cell r="N2307">
            <v>0</v>
          </cell>
          <cell r="P2307">
            <v>0</v>
          </cell>
        </row>
        <row r="2308">
          <cell r="B2308">
            <v>0</v>
          </cell>
          <cell r="D2308">
            <v>0</v>
          </cell>
          <cell r="E2308">
            <v>0</v>
          </cell>
          <cell r="F2308">
            <v>0</v>
          </cell>
          <cell r="G2308">
            <v>0</v>
          </cell>
          <cell r="N2308">
            <v>0</v>
          </cell>
          <cell r="P2308">
            <v>0</v>
          </cell>
        </row>
        <row r="2309">
          <cell r="B2309">
            <v>0</v>
          </cell>
          <cell r="D2309">
            <v>0</v>
          </cell>
          <cell r="E2309">
            <v>0</v>
          </cell>
          <cell r="F2309">
            <v>0</v>
          </cell>
          <cell r="G2309">
            <v>0</v>
          </cell>
          <cell r="N2309">
            <v>0</v>
          </cell>
          <cell r="P2309">
            <v>0</v>
          </cell>
        </row>
        <row r="2310">
          <cell r="B2310">
            <v>0</v>
          </cell>
          <cell r="D2310">
            <v>0</v>
          </cell>
          <cell r="E2310">
            <v>0</v>
          </cell>
          <cell r="F2310">
            <v>0</v>
          </cell>
          <cell r="G2310">
            <v>0</v>
          </cell>
          <cell r="N2310">
            <v>0</v>
          </cell>
          <cell r="P2310">
            <v>0</v>
          </cell>
        </row>
        <row r="2311">
          <cell r="B2311">
            <v>0</v>
          </cell>
          <cell r="D2311">
            <v>0</v>
          </cell>
          <cell r="E2311">
            <v>0</v>
          </cell>
          <cell r="F2311">
            <v>0</v>
          </cell>
          <cell r="G2311">
            <v>0</v>
          </cell>
          <cell r="N2311">
            <v>0</v>
          </cell>
          <cell r="P2311">
            <v>0</v>
          </cell>
        </row>
        <row r="2312">
          <cell r="B2312">
            <v>0</v>
          </cell>
          <cell r="D2312">
            <v>0</v>
          </cell>
          <cell r="E2312">
            <v>0</v>
          </cell>
          <cell r="F2312">
            <v>0</v>
          </cell>
          <cell r="G2312">
            <v>0</v>
          </cell>
          <cell r="N2312">
            <v>0</v>
          </cell>
          <cell r="P2312">
            <v>0</v>
          </cell>
        </row>
        <row r="2313">
          <cell r="B2313">
            <v>0</v>
          </cell>
          <cell r="D2313">
            <v>0</v>
          </cell>
          <cell r="E2313">
            <v>0</v>
          </cell>
          <cell r="F2313">
            <v>0</v>
          </cell>
          <cell r="G2313">
            <v>0</v>
          </cell>
          <cell r="N2313">
            <v>0</v>
          </cell>
          <cell r="P2313">
            <v>0</v>
          </cell>
        </row>
        <row r="2314">
          <cell r="B2314">
            <v>0</v>
          </cell>
          <cell r="D2314">
            <v>0</v>
          </cell>
          <cell r="E2314">
            <v>0</v>
          </cell>
          <cell r="F2314">
            <v>0</v>
          </cell>
          <cell r="G2314">
            <v>0</v>
          </cell>
          <cell r="N2314">
            <v>0</v>
          </cell>
          <cell r="P2314">
            <v>0</v>
          </cell>
        </row>
        <row r="2315">
          <cell r="B2315">
            <v>0</v>
          </cell>
          <cell r="D2315">
            <v>0</v>
          </cell>
          <cell r="E2315">
            <v>0</v>
          </cell>
          <cell r="F2315">
            <v>0</v>
          </cell>
          <cell r="G2315">
            <v>0</v>
          </cell>
          <cell r="N2315">
            <v>0</v>
          </cell>
          <cell r="P2315">
            <v>0</v>
          </cell>
        </row>
        <row r="2316">
          <cell r="B2316">
            <v>0</v>
          </cell>
          <cell r="D2316">
            <v>0</v>
          </cell>
          <cell r="E2316">
            <v>0</v>
          </cell>
          <cell r="F2316">
            <v>0</v>
          </cell>
          <cell r="G2316">
            <v>0</v>
          </cell>
          <cell r="N2316">
            <v>0</v>
          </cell>
          <cell r="P2316">
            <v>0</v>
          </cell>
        </row>
        <row r="2317">
          <cell r="B2317">
            <v>0</v>
          </cell>
          <cell r="D2317">
            <v>0</v>
          </cell>
          <cell r="E2317">
            <v>0</v>
          </cell>
          <cell r="F2317">
            <v>0</v>
          </cell>
          <cell r="G2317">
            <v>0</v>
          </cell>
          <cell r="N2317">
            <v>0</v>
          </cell>
          <cell r="P2317">
            <v>0</v>
          </cell>
        </row>
        <row r="2318">
          <cell r="B2318">
            <v>0</v>
          </cell>
          <cell r="D2318">
            <v>0</v>
          </cell>
          <cell r="E2318">
            <v>0</v>
          </cell>
          <cell r="F2318">
            <v>0</v>
          </cell>
          <cell r="G2318">
            <v>0</v>
          </cell>
          <cell r="N2318">
            <v>0</v>
          </cell>
          <cell r="P2318">
            <v>0</v>
          </cell>
        </row>
        <row r="2319">
          <cell r="B2319">
            <v>0</v>
          </cell>
          <cell r="D2319">
            <v>0</v>
          </cell>
          <cell r="E2319">
            <v>0</v>
          </cell>
          <cell r="F2319">
            <v>0</v>
          </cell>
          <cell r="G2319">
            <v>0</v>
          </cell>
          <cell r="N2319">
            <v>0</v>
          </cell>
          <cell r="P2319">
            <v>0</v>
          </cell>
        </row>
        <row r="2320">
          <cell r="B2320">
            <v>0</v>
          </cell>
          <cell r="D2320">
            <v>0</v>
          </cell>
          <cell r="E2320">
            <v>0</v>
          </cell>
          <cell r="F2320">
            <v>0</v>
          </cell>
          <cell r="G2320">
            <v>0</v>
          </cell>
          <cell r="N2320">
            <v>0</v>
          </cell>
          <cell r="P2320">
            <v>0</v>
          </cell>
        </row>
        <row r="2321">
          <cell r="B2321">
            <v>0</v>
          </cell>
          <cell r="D2321">
            <v>0</v>
          </cell>
          <cell r="E2321">
            <v>0</v>
          </cell>
          <cell r="F2321">
            <v>0</v>
          </cell>
          <cell r="G2321">
            <v>0</v>
          </cell>
          <cell r="N2321">
            <v>0</v>
          </cell>
          <cell r="P2321">
            <v>0</v>
          </cell>
        </row>
        <row r="2322">
          <cell r="B2322">
            <v>0</v>
          </cell>
          <cell r="D2322">
            <v>0</v>
          </cell>
          <cell r="E2322">
            <v>0</v>
          </cell>
          <cell r="F2322">
            <v>0</v>
          </cell>
          <cell r="G2322">
            <v>0</v>
          </cell>
          <cell r="N2322">
            <v>0</v>
          </cell>
          <cell r="P2322">
            <v>0</v>
          </cell>
        </row>
        <row r="2323">
          <cell r="B2323">
            <v>0</v>
          </cell>
          <cell r="D2323">
            <v>0</v>
          </cell>
          <cell r="E2323">
            <v>0</v>
          </cell>
          <cell r="F2323">
            <v>0</v>
          </cell>
          <cell r="G2323">
            <v>0</v>
          </cell>
          <cell r="N2323">
            <v>0</v>
          </cell>
          <cell r="P2323">
            <v>0</v>
          </cell>
        </row>
        <row r="2324">
          <cell r="B2324">
            <v>0</v>
          </cell>
          <cell r="D2324">
            <v>0</v>
          </cell>
          <cell r="E2324">
            <v>0</v>
          </cell>
          <cell r="F2324">
            <v>0</v>
          </cell>
          <cell r="G2324">
            <v>0</v>
          </cell>
          <cell r="N2324">
            <v>0</v>
          </cell>
          <cell r="P2324">
            <v>0</v>
          </cell>
        </row>
        <row r="2325">
          <cell r="B2325">
            <v>0</v>
          </cell>
          <cell r="D2325">
            <v>0</v>
          </cell>
          <cell r="E2325">
            <v>0</v>
          </cell>
          <cell r="F2325">
            <v>0</v>
          </cell>
          <cell r="G2325">
            <v>0</v>
          </cell>
          <cell r="N2325">
            <v>0</v>
          </cell>
          <cell r="P2325">
            <v>0</v>
          </cell>
        </row>
        <row r="2326">
          <cell r="B2326">
            <v>0</v>
          </cell>
          <cell r="D2326">
            <v>0</v>
          </cell>
          <cell r="E2326">
            <v>0</v>
          </cell>
          <cell r="F2326">
            <v>0</v>
          </cell>
          <cell r="G2326">
            <v>0</v>
          </cell>
          <cell r="N2326">
            <v>0</v>
          </cell>
          <cell r="P2326">
            <v>0</v>
          </cell>
        </row>
        <row r="2327">
          <cell r="B2327">
            <v>0</v>
          </cell>
          <cell r="D2327">
            <v>0</v>
          </cell>
          <cell r="E2327">
            <v>0</v>
          </cell>
          <cell r="F2327">
            <v>0</v>
          </cell>
          <cell r="G2327">
            <v>0</v>
          </cell>
          <cell r="N2327">
            <v>0</v>
          </cell>
          <cell r="P2327">
            <v>0</v>
          </cell>
        </row>
        <row r="2328">
          <cell r="B2328">
            <v>0</v>
          </cell>
          <cell r="D2328">
            <v>0</v>
          </cell>
          <cell r="E2328">
            <v>0</v>
          </cell>
          <cell r="F2328">
            <v>0</v>
          </cell>
          <cell r="G2328">
            <v>0</v>
          </cell>
          <cell r="N2328">
            <v>0</v>
          </cell>
          <cell r="P2328">
            <v>0</v>
          </cell>
        </row>
        <row r="2329">
          <cell r="B2329">
            <v>0</v>
          </cell>
          <cell r="D2329">
            <v>0</v>
          </cell>
          <cell r="E2329">
            <v>0</v>
          </cell>
          <cell r="F2329">
            <v>0</v>
          </cell>
          <cell r="G2329">
            <v>0</v>
          </cell>
          <cell r="N2329">
            <v>0</v>
          </cell>
          <cell r="P2329">
            <v>0</v>
          </cell>
        </row>
        <row r="2330">
          <cell r="B2330">
            <v>0</v>
          </cell>
          <cell r="D2330">
            <v>0</v>
          </cell>
          <cell r="E2330">
            <v>0</v>
          </cell>
          <cell r="F2330">
            <v>0</v>
          </cell>
          <cell r="G2330">
            <v>0</v>
          </cell>
          <cell r="N2330">
            <v>0</v>
          </cell>
          <cell r="P2330">
            <v>0</v>
          </cell>
        </row>
        <row r="2331">
          <cell r="B2331">
            <v>0</v>
          </cell>
          <cell r="D2331">
            <v>0</v>
          </cell>
          <cell r="E2331">
            <v>0</v>
          </cell>
          <cell r="F2331">
            <v>0</v>
          </cell>
          <cell r="G2331">
            <v>0</v>
          </cell>
          <cell r="N2331">
            <v>0</v>
          </cell>
          <cell r="P2331">
            <v>0</v>
          </cell>
        </row>
        <row r="2332">
          <cell r="B2332">
            <v>0</v>
          </cell>
          <cell r="D2332">
            <v>0</v>
          </cell>
          <cell r="E2332">
            <v>0</v>
          </cell>
          <cell r="F2332">
            <v>0</v>
          </cell>
          <cell r="G2332">
            <v>0</v>
          </cell>
          <cell r="N2332">
            <v>0</v>
          </cell>
          <cell r="P2332">
            <v>0</v>
          </cell>
        </row>
        <row r="2333">
          <cell r="B2333">
            <v>0</v>
          </cell>
          <cell r="D2333">
            <v>0</v>
          </cell>
          <cell r="E2333">
            <v>0</v>
          </cell>
          <cell r="F2333">
            <v>0</v>
          </cell>
          <cell r="G2333">
            <v>0</v>
          </cell>
          <cell r="N2333">
            <v>0</v>
          </cell>
          <cell r="P2333">
            <v>0</v>
          </cell>
        </row>
        <row r="2334">
          <cell r="B2334">
            <v>0</v>
          </cell>
          <cell r="D2334">
            <v>0</v>
          </cell>
          <cell r="E2334">
            <v>0</v>
          </cell>
          <cell r="F2334">
            <v>0</v>
          </cell>
          <cell r="G2334">
            <v>0</v>
          </cell>
          <cell r="N2334">
            <v>0</v>
          </cell>
          <cell r="P2334">
            <v>0</v>
          </cell>
        </row>
        <row r="2335">
          <cell r="B2335">
            <v>0</v>
          </cell>
          <cell r="D2335">
            <v>0</v>
          </cell>
          <cell r="E2335">
            <v>0</v>
          </cell>
          <cell r="F2335">
            <v>0</v>
          </cell>
          <cell r="G2335">
            <v>0</v>
          </cell>
          <cell r="N2335">
            <v>0</v>
          </cell>
          <cell r="P2335">
            <v>0</v>
          </cell>
        </row>
        <row r="2336">
          <cell r="B2336">
            <v>0</v>
          </cell>
          <cell r="D2336">
            <v>0</v>
          </cell>
          <cell r="E2336">
            <v>0</v>
          </cell>
          <cell r="F2336">
            <v>0</v>
          </cell>
          <cell r="G2336">
            <v>0</v>
          </cell>
          <cell r="N2336">
            <v>0</v>
          </cell>
          <cell r="P2336">
            <v>0</v>
          </cell>
        </row>
        <row r="2337">
          <cell r="B2337">
            <v>0</v>
          </cell>
          <cell r="D2337">
            <v>0</v>
          </cell>
          <cell r="E2337">
            <v>0</v>
          </cell>
          <cell r="F2337">
            <v>0</v>
          </cell>
          <cell r="G2337">
            <v>0</v>
          </cell>
          <cell r="N2337">
            <v>0</v>
          </cell>
          <cell r="P2337">
            <v>0</v>
          </cell>
        </row>
        <row r="2338">
          <cell r="B2338">
            <v>0</v>
          </cell>
          <cell r="D2338">
            <v>0</v>
          </cell>
          <cell r="E2338">
            <v>0</v>
          </cell>
          <cell r="F2338">
            <v>0</v>
          </cell>
          <cell r="G2338">
            <v>0</v>
          </cell>
          <cell r="N2338">
            <v>0</v>
          </cell>
          <cell r="P2338">
            <v>0</v>
          </cell>
        </row>
        <row r="2339">
          <cell r="B2339">
            <v>0</v>
          </cell>
          <cell r="D2339">
            <v>0</v>
          </cell>
          <cell r="E2339">
            <v>0</v>
          </cell>
          <cell r="F2339">
            <v>0</v>
          </cell>
          <cell r="G2339">
            <v>0</v>
          </cell>
          <cell r="N2339">
            <v>0</v>
          </cell>
          <cell r="P2339">
            <v>0</v>
          </cell>
        </row>
        <row r="2340">
          <cell r="B2340">
            <v>0</v>
          </cell>
          <cell r="D2340">
            <v>0</v>
          </cell>
          <cell r="E2340">
            <v>0</v>
          </cell>
          <cell r="F2340">
            <v>0</v>
          </cell>
          <cell r="G2340">
            <v>0</v>
          </cell>
          <cell r="N2340">
            <v>0</v>
          </cell>
          <cell r="P2340">
            <v>0</v>
          </cell>
        </row>
        <row r="2341">
          <cell r="B2341">
            <v>0</v>
          </cell>
          <cell r="D2341">
            <v>0</v>
          </cell>
          <cell r="E2341">
            <v>0</v>
          </cell>
          <cell r="F2341">
            <v>0</v>
          </cell>
          <cell r="G2341">
            <v>0</v>
          </cell>
          <cell r="N2341">
            <v>0</v>
          </cell>
          <cell r="P2341">
            <v>0</v>
          </cell>
        </row>
        <row r="2342">
          <cell r="B2342">
            <v>0</v>
          </cell>
          <cell r="D2342">
            <v>0</v>
          </cell>
          <cell r="E2342">
            <v>0</v>
          </cell>
          <cell r="F2342">
            <v>0</v>
          </cell>
          <cell r="G2342">
            <v>0</v>
          </cell>
          <cell r="N2342">
            <v>0</v>
          </cell>
          <cell r="P2342">
            <v>0</v>
          </cell>
        </row>
        <row r="2343">
          <cell r="B2343">
            <v>0</v>
          </cell>
          <cell r="D2343">
            <v>0</v>
          </cell>
          <cell r="E2343">
            <v>0</v>
          </cell>
          <cell r="F2343">
            <v>0</v>
          </cell>
          <cell r="G2343">
            <v>0</v>
          </cell>
          <cell r="N2343">
            <v>0</v>
          </cell>
          <cell r="P2343">
            <v>0</v>
          </cell>
        </row>
        <row r="2344">
          <cell r="B2344">
            <v>0</v>
          </cell>
          <cell r="D2344">
            <v>0</v>
          </cell>
          <cell r="E2344">
            <v>0</v>
          </cell>
          <cell r="F2344">
            <v>0</v>
          </cell>
          <cell r="G2344">
            <v>0</v>
          </cell>
          <cell r="N2344">
            <v>0</v>
          </cell>
          <cell r="P2344">
            <v>0</v>
          </cell>
        </row>
        <row r="2345">
          <cell r="B2345">
            <v>0</v>
          </cell>
          <cell r="D2345">
            <v>0</v>
          </cell>
          <cell r="E2345">
            <v>0</v>
          </cell>
          <cell r="F2345">
            <v>0</v>
          </cell>
          <cell r="G2345">
            <v>0</v>
          </cell>
          <cell r="N2345">
            <v>0</v>
          </cell>
          <cell r="P2345">
            <v>0</v>
          </cell>
        </row>
        <row r="2346">
          <cell r="B2346">
            <v>0</v>
          </cell>
          <cell r="D2346">
            <v>0</v>
          </cell>
          <cell r="E2346">
            <v>0</v>
          </cell>
          <cell r="F2346">
            <v>0</v>
          </cell>
          <cell r="G2346">
            <v>0</v>
          </cell>
          <cell r="N2346">
            <v>0</v>
          </cell>
          <cell r="P2346">
            <v>0</v>
          </cell>
        </row>
        <row r="2347">
          <cell r="B2347">
            <v>0</v>
          </cell>
          <cell r="D2347">
            <v>0</v>
          </cell>
          <cell r="E2347">
            <v>0</v>
          </cell>
          <cell r="F2347">
            <v>0</v>
          </cell>
          <cell r="G2347">
            <v>0</v>
          </cell>
          <cell r="N2347">
            <v>0</v>
          </cell>
          <cell r="P2347">
            <v>0</v>
          </cell>
        </row>
        <row r="2348">
          <cell r="B2348">
            <v>0</v>
          </cell>
          <cell r="D2348">
            <v>0</v>
          </cell>
          <cell r="E2348">
            <v>0</v>
          </cell>
          <cell r="F2348">
            <v>0</v>
          </cell>
          <cell r="G2348">
            <v>0</v>
          </cell>
          <cell r="N2348">
            <v>0</v>
          </cell>
          <cell r="P2348">
            <v>0</v>
          </cell>
        </row>
        <row r="2349">
          <cell r="B2349">
            <v>0</v>
          </cell>
          <cell r="D2349">
            <v>0</v>
          </cell>
          <cell r="E2349">
            <v>0</v>
          </cell>
          <cell r="F2349">
            <v>0</v>
          </cell>
          <cell r="G2349">
            <v>0</v>
          </cell>
          <cell r="N2349">
            <v>0</v>
          </cell>
          <cell r="P2349">
            <v>0</v>
          </cell>
        </row>
        <row r="2350">
          <cell r="B2350">
            <v>0</v>
          </cell>
          <cell r="D2350">
            <v>0</v>
          </cell>
          <cell r="E2350">
            <v>0</v>
          </cell>
          <cell r="F2350">
            <v>0</v>
          </cell>
          <cell r="G2350">
            <v>0</v>
          </cell>
          <cell r="N2350">
            <v>0</v>
          </cell>
          <cell r="P2350">
            <v>0</v>
          </cell>
        </row>
        <row r="2351">
          <cell r="B2351">
            <v>0</v>
          </cell>
          <cell r="D2351">
            <v>0</v>
          </cell>
          <cell r="E2351">
            <v>0</v>
          </cell>
          <cell r="F2351">
            <v>0</v>
          </cell>
          <cell r="G2351">
            <v>0</v>
          </cell>
          <cell r="N2351">
            <v>0</v>
          </cell>
          <cell r="P2351">
            <v>0</v>
          </cell>
        </row>
        <row r="2352">
          <cell r="B2352">
            <v>0</v>
          </cell>
          <cell r="D2352">
            <v>0</v>
          </cell>
          <cell r="E2352">
            <v>0</v>
          </cell>
          <cell r="F2352">
            <v>0</v>
          </cell>
          <cell r="G2352">
            <v>0</v>
          </cell>
          <cell r="N2352">
            <v>0</v>
          </cell>
          <cell r="P2352">
            <v>0</v>
          </cell>
        </row>
        <row r="2353">
          <cell r="B2353">
            <v>0</v>
          </cell>
          <cell r="D2353">
            <v>0</v>
          </cell>
          <cell r="E2353">
            <v>0</v>
          </cell>
          <cell r="F2353">
            <v>0</v>
          </cell>
          <cell r="G2353">
            <v>0</v>
          </cell>
          <cell r="N2353">
            <v>0</v>
          </cell>
          <cell r="P2353">
            <v>0</v>
          </cell>
        </row>
        <row r="2354">
          <cell r="B2354">
            <v>0</v>
          </cell>
          <cell r="D2354">
            <v>0</v>
          </cell>
          <cell r="E2354">
            <v>0</v>
          </cell>
          <cell r="F2354">
            <v>0</v>
          </cell>
          <cell r="G2354">
            <v>0</v>
          </cell>
          <cell r="N2354">
            <v>0</v>
          </cell>
          <cell r="P2354">
            <v>0</v>
          </cell>
        </row>
        <row r="2355">
          <cell r="B2355">
            <v>0</v>
          </cell>
          <cell r="D2355">
            <v>0</v>
          </cell>
          <cell r="E2355">
            <v>0</v>
          </cell>
          <cell r="F2355">
            <v>0</v>
          </cell>
          <cell r="G2355">
            <v>0</v>
          </cell>
          <cell r="N2355">
            <v>0</v>
          </cell>
          <cell r="P2355">
            <v>0</v>
          </cell>
        </row>
        <row r="2356">
          <cell r="B2356">
            <v>0</v>
          </cell>
          <cell r="D2356">
            <v>0</v>
          </cell>
          <cell r="E2356">
            <v>0</v>
          </cell>
          <cell r="F2356">
            <v>0</v>
          </cell>
          <cell r="G2356">
            <v>0</v>
          </cell>
          <cell r="N2356">
            <v>0</v>
          </cell>
          <cell r="P2356">
            <v>0</v>
          </cell>
        </row>
        <row r="2357">
          <cell r="B2357">
            <v>0</v>
          </cell>
          <cell r="D2357">
            <v>0</v>
          </cell>
          <cell r="E2357">
            <v>0</v>
          </cell>
          <cell r="F2357">
            <v>0</v>
          </cell>
          <cell r="G2357">
            <v>0</v>
          </cell>
          <cell r="N2357">
            <v>0</v>
          </cell>
          <cell r="P2357">
            <v>0</v>
          </cell>
        </row>
        <row r="2358">
          <cell r="B2358">
            <v>0</v>
          </cell>
          <cell r="D2358">
            <v>0</v>
          </cell>
          <cell r="E2358">
            <v>0</v>
          </cell>
          <cell r="F2358">
            <v>0</v>
          </cell>
          <cell r="G2358">
            <v>0</v>
          </cell>
          <cell r="N2358">
            <v>0</v>
          </cell>
          <cell r="P2358">
            <v>0</v>
          </cell>
        </row>
        <row r="2359">
          <cell r="B2359">
            <v>0</v>
          </cell>
          <cell r="D2359">
            <v>0</v>
          </cell>
          <cell r="E2359">
            <v>0</v>
          </cell>
          <cell r="F2359">
            <v>0</v>
          </cell>
          <cell r="G2359">
            <v>0</v>
          </cell>
          <cell r="N2359">
            <v>0</v>
          </cell>
          <cell r="P2359">
            <v>0</v>
          </cell>
        </row>
        <row r="2360">
          <cell r="B2360">
            <v>0</v>
          </cell>
          <cell r="D2360">
            <v>0</v>
          </cell>
          <cell r="E2360">
            <v>0</v>
          </cell>
          <cell r="F2360">
            <v>0</v>
          </cell>
          <cell r="G2360">
            <v>0</v>
          </cell>
          <cell r="N2360">
            <v>0</v>
          </cell>
          <cell r="P2360">
            <v>0</v>
          </cell>
        </row>
        <row r="2361">
          <cell r="B2361">
            <v>0</v>
          </cell>
          <cell r="D2361">
            <v>0</v>
          </cell>
          <cell r="E2361">
            <v>0</v>
          </cell>
          <cell r="F2361">
            <v>0</v>
          </cell>
          <cell r="G2361">
            <v>0</v>
          </cell>
          <cell r="N2361">
            <v>0</v>
          </cell>
          <cell r="P2361">
            <v>0</v>
          </cell>
        </row>
        <row r="2362">
          <cell r="B2362">
            <v>0</v>
          </cell>
          <cell r="D2362">
            <v>0</v>
          </cell>
          <cell r="E2362">
            <v>0</v>
          </cell>
          <cell r="F2362">
            <v>0</v>
          </cell>
          <cell r="G2362">
            <v>0</v>
          </cell>
          <cell r="N2362">
            <v>0</v>
          </cell>
          <cell r="P2362">
            <v>0</v>
          </cell>
        </row>
        <row r="2363">
          <cell r="B2363">
            <v>0</v>
          </cell>
          <cell r="D2363">
            <v>0</v>
          </cell>
          <cell r="E2363">
            <v>0</v>
          </cell>
          <cell r="F2363">
            <v>0</v>
          </cell>
          <cell r="G2363">
            <v>0</v>
          </cell>
          <cell r="N2363">
            <v>0</v>
          </cell>
          <cell r="P2363">
            <v>0</v>
          </cell>
        </row>
        <row r="2364">
          <cell r="B2364">
            <v>0</v>
          </cell>
          <cell r="D2364">
            <v>0</v>
          </cell>
          <cell r="E2364">
            <v>0</v>
          </cell>
          <cell r="F2364">
            <v>0</v>
          </cell>
          <cell r="G2364">
            <v>0</v>
          </cell>
          <cell r="N2364">
            <v>0</v>
          </cell>
          <cell r="P2364">
            <v>0</v>
          </cell>
        </row>
        <row r="2365">
          <cell r="B2365">
            <v>0</v>
          </cell>
          <cell r="D2365">
            <v>0</v>
          </cell>
          <cell r="E2365">
            <v>0</v>
          </cell>
          <cell r="F2365">
            <v>0</v>
          </cell>
          <cell r="G2365">
            <v>0</v>
          </cell>
          <cell r="N2365">
            <v>0</v>
          </cell>
          <cell r="P2365">
            <v>0</v>
          </cell>
        </row>
        <row r="2366">
          <cell r="B2366">
            <v>0</v>
          </cell>
          <cell r="D2366">
            <v>0</v>
          </cell>
          <cell r="E2366">
            <v>0</v>
          </cell>
          <cell r="F2366">
            <v>0</v>
          </cell>
          <cell r="G2366">
            <v>0</v>
          </cell>
          <cell r="N2366">
            <v>0</v>
          </cell>
          <cell r="P2366">
            <v>0</v>
          </cell>
        </row>
        <row r="2367">
          <cell r="B2367">
            <v>0</v>
          </cell>
          <cell r="D2367">
            <v>0</v>
          </cell>
          <cell r="E2367">
            <v>0</v>
          </cell>
          <cell r="F2367">
            <v>0</v>
          </cell>
          <cell r="G2367">
            <v>0</v>
          </cell>
          <cell r="N2367">
            <v>0</v>
          </cell>
          <cell r="P2367">
            <v>0</v>
          </cell>
        </row>
        <row r="2368">
          <cell r="B2368">
            <v>0</v>
          </cell>
          <cell r="D2368">
            <v>0</v>
          </cell>
          <cell r="E2368">
            <v>0</v>
          </cell>
          <cell r="F2368">
            <v>0</v>
          </cell>
          <cell r="G2368">
            <v>0</v>
          </cell>
          <cell r="N2368">
            <v>0</v>
          </cell>
          <cell r="P2368">
            <v>0</v>
          </cell>
        </row>
        <row r="2369">
          <cell r="B2369">
            <v>0</v>
          </cell>
          <cell r="D2369">
            <v>0</v>
          </cell>
          <cell r="E2369">
            <v>0</v>
          </cell>
          <cell r="F2369">
            <v>0</v>
          </cell>
          <cell r="G2369">
            <v>0</v>
          </cell>
          <cell r="N2369">
            <v>0</v>
          </cell>
          <cell r="P2369">
            <v>0</v>
          </cell>
        </row>
        <row r="2370">
          <cell r="B2370">
            <v>0</v>
          </cell>
          <cell r="D2370">
            <v>0</v>
          </cell>
          <cell r="E2370">
            <v>0</v>
          </cell>
          <cell r="F2370">
            <v>0</v>
          </cell>
          <cell r="G2370">
            <v>0</v>
          </cell>
          <cell r="N2370">
            <v>0</v>
          </cell>
          <cell r="P2370">
            <v>0</v>
          </cell>
        </row>
        <row r="2371">
          <cell r="B2371">
            <v>0</v>
          </cell>
          <cell r="D2371">
            <v>0</v>
          </cell>
          <cell r="E2371">
            <v>0</v>
          </cell>
          <cell r="F2371">
            <v>0</v>
          </cell>
          <cell r="G2371">
            <v>0</v>
          </cell>
          <cell r="N2371">
            <v>0</v>
          </cell>
          <cell r="P2371">
            <v>0</v>
          </cell>
        </row>
        <row r="2372">
          <cell r="B2372">
            <v>0</v>
          </cell>
          <cell r="D2372">
            <v>0</v>
          </cell>
          <cell r="E2372">
            <v>0</v>
          </cell>
          <cell r="F2372">
            <v>0</v>
          </cell>
          <cell r="G2372">
            <v>0</v>
          </cell>
          <cell r="N2372">
            <v>0</v>
          </cell>
          <cell r="P2372">
            <v>0</v>
          </cell>
        </row>
        <row r="2373">
          <cell r="B2373">
            <v>0</v>
          </cell>
          <cell r="D2373">
            <v>0</v>
          </cell>
          <cell r="E2373">
            <v>0</v>
          </cell>
          <cell r="F2373">
            <v>0</v>
          </cell>
          <cell r="G2373">
            <v>0</v>
          </cell>
          <cell r="N2373">
            <v>0</v>
          </cell>
          <cell r="P2373">
            <v>0</v>
          </cell>
        </row>
        <row r="2374">
          <cell r="B2374">
            <v>0</v>
          </cell>
          <cell r="D2374">
            <v>0</v>
          </cell>
          <cell r="E2374">
            <v>0</v>
          </cell>
          <cell r="F2374">
            <v>0</v>
          </cell>
          <cell r="G2374">
            <v>0</v>
          </cell>
          <cell r="N2374">
            <v>0</v>
          </cell>
          <cell r="P2374">
            <v>0</v>
          </cell>
        </row>
        <row r="2375">
          <cell r="B2375">
            <v>0</v>
          </cell>
          <cell r="D2375">
            <v>0</v>
          </cell>
          <cell r="E2375">
            <v>0</v>
          </cell>
          <cell r="F2375">
            <v>0</v>
          </cell>
          <cell r="G2375">
            <v>0</v>
          </cell>
          <cell r="N2375">
            <v>0</v>
          </cell>
          <cell r="P2375">
            <v>0</v>
          </cell>
        </row>
        <row r="2376">
          <cell r="B2376">
            <v>0</v>
          </cell>
          <cell r="D2376">
            <v>0</v>
          </cell>
          <cell r="E2376">
            <v>0</v>
          </cell>
          <cell r="F2376">
            <v>0</v>
          </cell>
          <cell r="G2376">
            <v>0</v>
          </cell>
          <cell r="N2376">
            <v>0</v>
          </cell>
          <cell r="P2376">
            <v>0</v>
          </cell>
        </row>
        <row r="2377">
          <cell r="B2377">
            <v>0</v>
          </cell>
          <cell r="D2377">
            <v>0</v>
          </cell>
          <cell r="E2377">
            <v>0</v>
          </cell>
          <cell r="F2377">
            <v>0</v>
          </cell>
          <cell r="G2377">
            <v>0</v>
          </cell>
          <cell r="N2377">
            <v>0</v>
          </cell>
          <cell r="P2377">
            <v>0</v>
          </cell>
        </row>
        <row r="2378">
          <cell r="B2378">
            <v>0</v>
          </cell>
          <cell r="D2378">
            <v>0</v>
          </cell>
          <cell r="E2378">
            <v>0</v>
          </cell>
          <cell r="F2378">
            <v>0</v>
          </cell>
          <cell r="G2378">
            <v>0</v>
          </cell>
          <cell r="N2378">
            <v>0</v>
          </cell>
          <cell r="P2378">
            <v>0</v>
          </cell>
        </row>
        <row r="2379">
          <cell r="B2379">
            <v>0</v>
          </cell>
          <cell r="D2379">
            <v>0</v>
          </cell>
          <cell r="E2379">
            <v>0</v>
          </cell>
          <cell r="F2379">
            <v>0</v>
          </cell>
          <cell r="G2379">
            <v>0</v>
          </cell>
          <cell r="N2379">
            <v>0</v>
          </cell>
          <cell r="P2379">
            <v>0</v>
          </cell>
        </row>
        <row r="2380">
          <cell r="B2380">
            <v>0</v>
          </cell>
          <cell r="D2380">
            <v>0</v>
          </cell>
          <cell r="E2380">
            <v>0</v>
          </cell>
          <cell r="F2380">
            <v>0</v>
          </cell>
          <cell r="G2380">
            <v>0</v>
          </cell>
          <cell r="N2380">
            <v>0</v>
          </cell>
          <cell r="P2380">
            <v>0</v>
          </cell>
        </row>
        <row r="2381">
          <cell r="B2381">
            <v>0</v>
          </cell>
          <cell r="D2381">
            <v>0</v>
          </cell>
          <cell r="E2381">
            <v>0</v>
          </cell>
          <cell r="F2381">
            <v>0</v>
          </cell>
          <cell r="G2381">
            <v>0</v>
          </cell>
          <cell r="N2381">
            <v>0</v>
          </cell>
          <cell r="P2381">
            <v>0</v>
          </cell>
        </row>
        <row r="2382">
          <cell r="B2382">
            <v>0</v>
          </cell>
          <cell r="D2382">
            <v>0</v>
          </cell>
          <cell r="E2382">
            <v>0</v>
          </cell>
          <cell r="F2382">
            <v>0</v>
          </cell>
          <cell r="G2382">
            <v>0</v>
          </cell>
          <cell r="N2382">
            <v>0</v>
          </cell>
          <cell r="P2382">
            <v>0</v>
          </cell>
        </row>
        <row r="2383">
          <cell r="B2383">
            <v>0</v>
          </cell>
          <cell r="D2383">
            <v>0</v>
          </cell>
          <cell r="E2383">
            <v>0</v>
          </cell>
          <cell r="F2383">
            <v>0</v>
          </cell>
          <cell r="G2383">
            <v>0</v>
          </cell>
          <cell r="N2383">
            <v>0</v>
          </cell>
          <cell r="P2383">
            <v>0</v>
          </cell>
        </row>
        <row r="2384">
          <cell r="B2384">
            <v>0</v>
          </cell>
          <cell r="D2384">
            <v>0</v>
          </cell>
          <cell r="E2384">
            <v>0</v>
          </cell>
          <cell r="F2384">
            <v>0</v>
          </cell>
          <cell r="G2384">
            <v>0</v>
          </cell>
          <cell r="N2384">
            <v>0</v>
          </cell>
          <cell r="P2384">
            <v>0</v>
          </cell>
        </row>
        <row r="2385">
          <cell r="B2385">
            <v>0</v>
          </cell>
          <cell r="D2385">
            <v>0</v>
          </cell>
          <cell r="E2385">
            <v>0</v>
          </cell>
          <cell r="F2385">
            <v>0</v>
          </cell>
          <cell r="G2385">
            <v>0</v>
          </cell>
          <cell r="N2385">
            <v>0</v>
          </cell>
          <cell r="P2385">
            <v>0</v>
          </cell>
        </row>
        <row r="2386">
          <cell r="B2386">
            <v>0</v>
          </cell>
          <cell r="D2386">
            <v>0</v>
          </cell>
          <cell r="E2386">
            <v>0</v>
          </cell>
          <cell r="F2386">
            <v>0</v>
          </cell>
          <cell r="G2386">
            <v>0</v>
          </cell>
          <cell r="N2386">
            <v>0</v>
          </cell>
          <cell r="P2386">
            <v>0</v>
          </cell>
        </row>
        <row r="2387">
          <cell r="B2387">
            <v>0</v>
          </cell>
          <cell r="D2387">
            <v>0</v>
          </cell>
          <cell r="E2387">
            <v>0</v>
          </cell>
          <cell r="F2387">
            <v>0</v>
          </cell>
          <cell r="G2387">
            <v>0</v>
          </cell>
          <cell r="N2387">
            <v>0</v>
          </cell>
          <cell r="P2387">
            <v>0</v>
          </cell>
        </row>
        <row r="2388">
          <cell r="B2388">
            <v>0</v>
          </cell>
          <cell r="D2388">
            <v>0</v>
          </cell>
          <cell r="E2388">
            <v>0</v>
          </cell>
          <cell r="F2388">
            <v>0</v>
          </cell>
          <cell r="G2388">
            <v>0</v>
          </cell>
          <cell r="N2388">
            <v>0</v>
          </cell>
          <cell r="P2388">
            <v>0</v>
          </cell>
        </row>
        <row r="2389">
          <cell r="B2389">
            <v>0</v>
          </cell>
          <cell r="D2389">
            <v>0</v>
          </cell>
          <cell r="E2389">
            <v>0</v>
          </cell>
          <cell r="F2389">
            <v>0</v>
          </cell>
          <cell r="G2389">
            <v>0</v>
          </cell>
          <cell r="N2389">
            <v>0</v>
          </cell>
          <cell r="P2389">
            <v>0</v>
          </cell>
        </row>
        <row r="2390">
          <cell r="B2390">
            <v>0</v>
          </cell>
          <cell r="D2390">
            <v>0</v>
          </cell>
          <cell r="E2390">
            <v>0</v>
          </cell>
          <cell r="F2390">
            <v>0</v>
          </cell>
          <cell r="G2390">
            <v>0</v>
          </cell>
          <cell r="N2390">
            <v>0</v>
          </cell>
          <cell r="P2390">
            <v>0</v>
          </cell>
        </row>
        <row r="2391">
          <cell r="B2391">
            <v>0</v>
          </cell>
          <cell r="D2391">
            <v>0</v>
          </cell>
          <cell r="E2391">
            <v>0</v>
          </cell>
          <cell r="F2391">
            <v>0</v>
          </cell>
          <cell r="G2391">
            <v>0</v>
          </cell>
          <cell r="N2391">
            <v>0</v>
          </cell>
          <cell r="P2391">
            <v>0</v>
          </cell>
        </row>
        <row r="2392">
          <cell r="B2392">
            <v>0</v>
          </cell>
          <cell r="D2392">
            <v>0</v>
          </cell>
          <cell r="E2392">
            <v>0</v>
          </cell>
          <cell r="F2392">
            <v>0</v>
          </cell>
          <cell r="G2392">
            <v>0</v>
          </cell>
          <cell r="N2392">
            <v>0</v>
          </cell>
          <cell r="P2392">
            <v>0</v>
          </cell>
        </row>
        <row r="2393">
          <cell r="B2393">
            <v>0</v>
          </cell>
          <cell r="D2393">
            <v>0</v>
          </cell>
          <cell r="E2393">
            <v>0</v>
          </cell>
          <cell r="F2393">
            <v>0</v>
          </cell>
          <cell r="G2393">
            <v>0</v>
          </cell>
          <cell r="N2393">
            <v>0</v>
          </cell>
          <cell r="P2393">
            <v>0</v>
          </cell>
        </row>
        <row r="2394">
          <cell r="B2394">
            <v>0</v>
          </cell>
          <cell r="D2394">
            <v>0</v>
          </cell>
          <cell r="E2394">
            <v>0</v>
          </cell>
          <cell r="F2394">
            <v>0</v>
          </cell>
          <cell r="G2394">
            <v>0</v>
          </cell>
          <cell r="N2394">
            <v>0</v>
          </cell>
          <cell r="P2394">
            <v>0</v>
          </cell>
        </row>
        <row r="2395">
          <cell r="B2395">
            <v>0</v>
          </cell>
          <cell r="D2395">
            <v>0</v>
          </cell>
          <cell r="E2395">
            <v>0</v>
          </cell>
          <cell r="F2395">
            <v>0</v>
          </cell>
          <cell r="G2395">
            <v>0</v>
          </cell>
          <cell r="N2395">
            <v>0</v>
          </cell>
          <cell r="P2395">
            <v>0</v>
          </cell>
        </row>
        <row r="2396">
          <cell r="B2396">
            <v>0</v>
          </cell>
          <cell r="D2396">
            <v>0</v>
          </cell>
          <cell r="E2396">
            <v>0</v>
          </cell>
          <cell r="F2396">
            <v>0</v>
          </cell>
          <cell r="G2396">
            <v>0</v>
          </cell>
          <cell r="N2396">
            <v>0</v>
          </cell>
          <cell r="P2396">
            <v>0</v>
          </cell>
        </row>
        <row r="2397">
          <cell r="B2397">
            <v>0</v>
          </cell>
          <cell r="D2397">
            <v>0</v>
          </cell>
          <cell r="E2397">
            <v>0</v>
          </cell>
          <cell r="F2397">
            <v>0</v>
          </cell>
          <cell r="G2397">
            <v>0</v>
          </cell>
          <cell r="N2397">
            <v>0</v>
          </cell>
          <cell r="P2397">
            <v>0</v>
          </cell>
        </row>
        <row r="2398">
          <cell r="B2398">
            <v>0</v>
          </cell>
          <cell r="D2398">
            <v>0</v>
          </cell>
          <cell r="E2398">
            <v>0</v>
          </cell>
          <cell r="F2398">
            <v>0</v>
          </cell>
          <cell r="G2398">
            <v>0</v>
          </cell>
          <cell r="N2398">
            <v>0</v>
          </cell>
          <cell r="P2398">
            <v>0</v>
          </cell>
        </row>
        <row r="2399">
          <cell r="B2399">
            <v>0</v>
          </cell>
          <cell r="D2399">
            <v>0</v>
          </cell>
          <cell r="E2399">
            <v>0</v>
          </cell>
          <cell r="F2399">
            <v>0</v>
          </cell>
          <cell r="G2399">
            <v>0</v>
          </cell>
          <cell r="N2399">
            <v>0</v>
          </cell>
          <cell r="P2399">
            <v>0</v>
          </cell>
        </row>
        <row r="2400">
          <cell r="B2400">
            <v>0</v>
          </cell>
          <cell r="D2400">
            <v>0</v>
          </cell>
          <cell r="E2400">
            <v>0</v>
          </cell>
          <cell r="F2400">
            <v>0</v>
          </cell>
          <cell r="G2400">
            <v>0</v>
          </cell>
          <cell r="N2400">
            <v>0</v>
          </cell>
          <cell r="P2400">
            <v>0</v>
          </cell>
        </row>
        <row r="2401">
          <cell r="B2401">
            <v>0</v>
          </cell>
          <cell r="D2401">
            <v>0</v>
          </cell>
          <cell r="E2401">
            <v>0</v>
          </cell>
          <cell r="F2401">
            <v>0</v>
          </cell>
          <cell r="G2401">
            <v>0</v>
          </cell>
          <cell r="N2401">
            <v>0</v>
          </cell>
          <cell r="P2401">
            <v>0</v>
          </cell>
        </row>
        <row r="2402">
          <cell r="B2402">
            <v>0</v>
          </cell>
          <cell r="D2402">
            <v>0</v>
          </cell>
          <cell r="E2402">
            <v>0</v>
          </cell>
          <cell r="F2402">
            <v>0</v>
          </cell>
          <cell r="G2402">
            <v>0</v>
          </cell>
          <cell r="N2402">
            <v>0</v>
          </cell>
          <cell r="P2402">
            <v>0</v>
          </cell>
        </row>
        <row r="2403">
          <cell r="B2403">
            <v>0</v>
          </cell>
          <cell r="D2403">
            <v>0</v>
          </cell>
          <cell r="E2403">
            <v>0</v>
          </cell>
          <cell r="F2403">
            <v>0</v>
          </cell>
          <cell r="G2403">
            <v>0</v>
          </cell>
          <cell r="N2403">
            <v>0</v>
          </cell>
          <cell r="P2403">
            <v>0</v>
          </cell>
        </row>
        <row r="2404">
          <cell r="B2404">
            <v>0</v>
          </cell>
          <cell r="D2404">
            <v>0</v>
          </cell>
          <cell r="E2404">
            <v>0</v>
          </cell>
          <cell r="F2404">
            <v>0</v>
          </cell>
          <cell r="G2404">
            <v>0</v>
          </cell>
          <cell r="N2404">
            <v>0</v>
          </cell>
          <cell r="P2404">
            <v>0</v>
          </cell>
        </row>
        <row r="2405">
          <cell r="B2405">
            <v>0</v>
          </cell>
          <cell r="D2405">
            <v>0</v>
          </cell>
          <cell r="E2405">
            <v>0</v>
          </cell>
          <cell r="F2405">
            <v>0</v>
          </cell>
          <cell r="G2405">
            <v>0</v>
          </cell>
          <cell r="N2405">
            <v>0</v>
          </cell>
          <cell r="P2405">
            <v>0</v>
          </cell>
        </row>
        <row r="2406">
          <cell r="B2406">
            <v>0</v>
          </cell>
          <cell r="D2406">
            <v>0</v>
          </cell>
          <cell r="E2406">
            <v>0</v>
          </cell>
          <cell r="F2406">
            <v>0</v>
          </cell>
          <cell r="G2406">
            <v>0</v>
          </cell>
          <cell r="N2406">
            <v>0</v>
          </cell>
          <cell r="P2406">
            <v>0</v>
          </cell>
        </row>
        <row r="2407">
          <cell r="B2407">
            <v>0</v>
          </cell>
          <cell r="D2407">
            <v>0</v>
          </cell>
          <cell r="E2407">
            <v>0</v>
          </cell>
          <cell r="F2407">
            <v>0</v>
          </cell>
          <cell r="G2407">
            <v>0</v>
          </cell>
          <cell r="N2407">
            <v>0</v>
          </cell>
          <cell r="P2407">
            <v>0</v>
          </cell>
        </row>
        <row r="2408">
          <cell r="B2408">
            <v>0</v>
          </cell>
          <cell r="D2408">
            <v>0</v>
          </cell>
          <cell r="E2408">
            <v>0</v>
          </cell>
          <cell r="F2408">
            <v>0</v>
          </cell>
          <cell r="G2408">
            <v>0</v>
          </cell>
          <cell r="N2408">
            <v>0</v>
          </cell>
          <cell r="P2408">
            <v>0</v>
          </cell>
        </row>
        <row r="2409">
          <cell r="B2409">
            <v>0</v>
          </cell>
          <cell r="D2409">
            <v>0</v>
          </cell>
          <cell r="E2409">
            <v>0</v>
          </cell>
          <cell r="F2409">
            <v>0</v>
          </cell>
          <cell r="G2409">
            <v>0</v>
          </cell>
          <cell r="N2409">
            <v>0</v>
          </cell>
          <cell r="P2409">
            <v>0</v>
          </cell>
        </row>
        <row r="2410">
          <cell r="B2410">
            <v>0</v>
          </cell>
          <cell r="D2410">
            <v>0</v>
          </cell>
          <cell r="E2410">
            <v>0</v>
          </cell>
          <cell r="F2410">
            <v>0</v>
          </cell>
          <cell r="G2410">
            <v>0</v>
          </cell>
          <cell r="N2410">
            <v>0</v>
          </cell>
          <cell r="P2410">
            <v>0</v>
          </cell>
        </row>
        <row r="2411">
          <cell r="B2411">
            <v>0</v>
          </cell>
          <cell r="D2411">
            <v>0</v>
          </cell>
          <cell r="E2411">
            <v>0</v>
          </cell>
          <cell r="F2411">
            <v>0</v>
          </cell>
          <cell r="G2411">
            <v>0</v>
          </cell>
          <cell r="N2411">
            <v>0</v>
          </cell>
          <cell r="P2411">
            <v>0</v>
          </cell>
        </row>
        <row r="2412">
          <cell r="B2412">
            <v>0</v>
          </cell>
          <cell r="D2412">
            <v>0</v>
          </cell>
          <cell r="E2412">
            <v>0</v>
          </cell>
          <cell r="F2412">
            <v>0</v>
          </cell>
          <cell r="G2412">
            <v>0</v>
          </cell>
          <cell r="N2412">
            <v>0</v>
          </cell>
          <cell r="P2412">
            <v>0</v>
          </cell>
        </row>
        <row r="2413">
          <cell r="B2413">
            <v>0</v>
          </cell>
          <cell r="D2413">
            <v>0</v>
          </cell>
          <cell r="E2413">
            <v>0</v>
          </cell>
          <cell r="F2413">
            <v>0</v>
          </cell>
          <cell r="G2413">
            <v>0</v>
          </cell>
          <cell r="N2413">
            <v>0</v>
          </cell>
          <cell r="P2413">
            <v>0</v>
          </cell>
        </row>
        <row r="2414">
          <cell r="B2414">
            <v>0</v>
          </cell>
          <cell r="D2414">
            <v>0</v>
          </cell>
          <cell r="E2414">
            <v>0</v>
          </cell>
          <cell r="F2414">
            <v>0</v>
          </cell>
          <cell r="G2414">
            <v>0</v>
          </cell>
          <cell r="N2414">
            <v>0</v>
          </cell>
          <cell r="P2414">
            <v>0</v>
          </cell>
        </row>
        <row r="2415">
          <cell r="B2415">
            <v>0</v>
          </cell>
          <cell r="D2415">
            <v>0</v>
          </cell>
          <cell r="E2415">
            <v>0</v>
          </cell>
          <cell r="F2415">
            <v>0</v>
          </cell>
          <cell r="G2415">
            <v>0</v>
          </cell>
          <cell r="N2415">
            <v>0</v>
          </cell>
          <cell r="P2415">
            <v>0</v>
          </cell>
        </row>
        <row r="2416">
          <cell r="B2416">
            <v>0</v>
          </cell>
          <cell r="D2416">
            <v>0</v>
          </cell>
          <cell r="E2416">
            <v>0</v>
          </cell>
          <cell r="F2416">
            <v>0</v>
          </cell>
          <cell r="G2416">
            <v>0</v>
          </cell>
          <cell r="N2416">
            <v>0</v>
          </cell>
          <cell r="P2416">
            <v>0</v>
          </cell>
        </row>
        <row r="2417">
          <cell r="B2417">
            <v>0</v>
          </cell>
          <cell r="D2417">
            <v>0</v>
          </cell>
          <cell r="E2417">
            <v>0</v>
          </cell>
          <cell r="F2417">
            <v>0</v>
          </cell>
          <cell r="G2417">
            <v>0</v>
          </cell>
          <cell r="N2417">
            <v>0</v>
          </cell>
          <cell r="P2417">
            <v>0</v>
          </cell>
        </row>
        <row r="2418">
          <cell r="B2418">
            <v>0</v>
          </cell>
          <cell r="D2418">
            <v>0</v>
          </cell>
          <cell r="E2418">
            <v>0</v>
          </cell>
          <cell r="F2418">
            <v>0</v>
          </cell>
          <cell r="G2418">
            <v>0</v>
          </cell>
          <cell r="N2418">
            <v>0</v>
          </cell>
          <cell r="P2418">
            <v>0</v>
          </cell>
        </row>
        <row r="2419">
          <cell r="B2419">
            <v>0</v>
          </cell>
          <cell r="D2419">
            <v>0</v>
          </cell>
          <cell r="E2419">
            <v>0</v>
          </cell>
          <cell r="F2419">
            <v>0</v>
          </cell>
          <cell r="G2419">
            <v>0</v>
          </cell>
          <cell r="N2419">
            <v>0</v>
          </cell>
          <cell r="P2419">
            <v>0</v>
          </cell>
        </row>
        <row r="2420">
          <cell r="B2420">
            <v>0</v>
          </cell>
          <cell r="D2420">
            <v>0</v>
          </cell>
          <cell r="E2420">
            <v>0</v>
          </cell>
          <cell r="F2420">
            <v>0</v>
          </cell>
          <cell r="G2420">
            <v>0</v>
          </cell>
          <cell r="N2420">
            <v>0</v>
          </cell>
          <cell r="P2420">
            <v>0</v>
          </cell>
        </row>
        <row r="2421">
          <cell r="B2421">
            <v>0</v>
          </cell>
          <cell r="D2421">
            <v>0</v>
          </cell>
          <cell r="E2421">
            <v>0</v>
          </cell>
          <cell r="F2421">
            <v>0</v>
          </cell>
          <cell r="G2421">
            <v>0</v>
          </cell>
          <cell r="N2421">
            <v>0</v>
          </cell>
          <cell r="P2421">
            <v>0</v>
          </cell>
        </row>
        <row r="2422">
          <cell r="B2422">
            <v>0</v>
          </cell>
          <cell r="D2422">
            <v>0</v>
          </cell>
          <cell r="E2422">
            <v>0</v>
          </cell>
          <cell r="F2422">
            <v>0</v>
          </cell>
          <cell r="G2422">
            <v>0</v>
          </cell>
          <cell r="N2422">
            <v>0</v>
          </cell>
          <cell r="P2422">
            <v>0</v>
          </cell>
        </row>
        <row r="2423">
          <cell r="B2423">
            <v>0</v>
          </cell>
          <cell r="D2423">
            <v>0</v>
          </cell>
          <cell r="E2423">
            <v>0</v>
          </cell>
          <cell r="F2423">
            <v>0</v>
          </cell>
          <cell r="G2423">
            <v>0</v>
          </cell>
          <cell r="N2423">
            <v>0</v>
          </cell>
          <cell r="P2423">
            <v>0</v>
          </cell>
        </row>
        <row r="2424">
          <cell r="B2424">
            <v>0</v>
          </cell>
          <cell r="D2424">
            <v>0</v>
          </cell>
          <cell r="E2424">
            <v>0</v>
          </cell>
          <cell r="F2424">
            <v>0</v>
          </cell>
          <cell r="G2424">
            <v>0</v>
          </cell>
          <cell r="N2424">
            <v>0</v>
          </cell>
          <cell r="P2424">
            <v>0</v>
          </cell>
        </row>
        <row r="2425">
          <cell r="B2425">
            <v>0</v>
          </cell>
          <cell r="D2425">
            <v>0</v>
          </cell>
          <cell r="E2425">
            <v>0</v>
          </cell>
          <cell r="F2425">
            <v>0</v>
          </cell>
          <cell r="G2425">
            <v>0</v>
          </cell>
          <cell r="N2425">
            <v>0</v>
          </cell>
          <cell r="P2425">
            <v>0</v>
          </cell>
        </row>
        <row r="2426">
          <cell r="B2426">
            <v>0</v>
          </cell>
          <cell r="D2426">
            <v>0</v>
          </cell>
          <cell r="E2426">
            <v>0</v>
          </cell>
          <cell r="F2426">
            <v>0</v>
          </cell>
          <cell r="G2426">
            <v>0</v>
          </cell>
          <cell r="N2426">
            <v>0</v>
          </cell>
          <cell r="P2426">
            <v>0</v>
          </cell>
        </row>
        <row r="2427">
          <cell r="B2427">
            <v>0</v>
          </cell>
          <cell r="D2427">
            <v>0</v>
          </cell>
          <cell r="E2427">
            <v>0</v>
          </cell>
          <cell r="F2427">
            <v>0</v>
          </cell>
          <cell r="G2427">
            <v>0</v>
          </cell>
          <cell r="N2427">
            <v>0</v>
          </cell>
          <cell r="P2427">
            <v>0</v>
          </cell>
        </row>
        <row r="2428">
          <cell r="B2428">
            <v>0</v>
          </cell>
          <cell r="D2428">
            <v>0</v>
          </cell>
          <cell r="E2428">
            <v>0</v>
          </cell>
          <cell r="F2428">
            <v>0</v>
          </cell>
          <cell r="G2428">
            <v>0</v>
          </cell>
          <cell r="N2428">
            <v>0</v>
          </cell>
          <cell r="P2428">
            <v>0</v>
          </cell>
        </row>
        <row r="2429">
          <cell r="B2429">
            <v>0</v>
          </cell>
          <cell r="D2429">
            <v>0</v>
          </cell>
          <cell r="E2429">
            <v>0</v>
          </cell>
          <cell r="F2429">
            <v>0</v>
          </cell>
          <cell r="G2429">
            <v>0</v>
          </cell>
          <cell r="N2429">
            <v>0</v>
          </cell>
          <cell r="P2429">
            <v>0</v>
          </cell>
        </row>
        <row r="2430">
          <cell r="B2430">
            <v>0</v>
          </cell>
          <cell r="D2430">
            <v>0</v>
          </cell>
          <cell r="E2430">
            <v>0</v>
          </cell>
          <cell r="F2430">
            <v>0</v>
          </cell>
          <cell r="G2430">
            <v>0</v>
          </cell>
          <cell r="N2430">
            <v>0</v>
          </cell>
          <cell r="P2430">
            <v>0</v>
          </cell>
        </row>
        <row r="2431">
          <cell r="B2431">
            <v>0</v>
          </cell>
          <cell r="D2431">
            <v>0</v>
          </cell>
          <cell r="E2431">
            <v>0</v>
          </cell>
          <cell r="F2431">
            <v>0</v>
          </cell>
          <cell r="G2431">
            <v>0</v>
          </cell>
          <cell r="N2431">
            <v>0</v>
          </cell>
          <cell r="P2431">
            <v>0</v>
          </cell>
        </row>
        <row r="2432">
          <cell r="B2432">
            <v>0</v>
          </cell>
          <cell r="D2432">
            <v>0</v>
          </cell>
          <cell r="E2432">
            <v>0</v>
          </cell>
          <cell r="F2432">
            <v>0</v>
          </cell>
          <cell r="G2432">
            <v>0</v>
          </cell>
          <cell r="N2432">
            <v>0</v>
          </cell>
          <cell r="P2432">
            <v>0</v>
          </cell>
        </row>
        <row r="2433">
          <cell r="B2433">
            <v>0</v>
          </cell>
          <cell r="D2433">
            <v>0</v>
          </cell>
          <cell r="E2433">
            <v>0</v>
          </cell>
          <cell r="F2433">
            <v>0</v>
          </cell>
          <cell r="G2433">
            <v>0</v>
          </cell>
          <cell r="N2433">
            <v>0</v>
          </cell>
          <cell r="P2433">
            <v>0</v>
          </cell>
        </row>
        <row r="2434">
          <cell r="B2434">
            <v>0</v>
          </cell>
          <cell r="D2434">
            <v>0</v>
          </cell>
          <cell r="E2434">
            <v>0</v>
          </cell>
          <cell r="F2434">
            <v>0</v>
          </cell>
          <cell r="G2434">
            <v>0</v>
          </cell>
          <cell r="N2434">
            <v>0</v>
          </cell>
          <cell r="P2434">
            <v>0</v>
          </cell>
        </row>
        <row r="2435">
          <cell r="B2435">
            <v>0</v>
          </cell>
          <cell r="D2435">
            <v>0</v>
          </cell>
          <cell r="E2435">
            <v>0</v>
          </cell>
          <cell r="F2435">
            <v>0</v>
          </cell>
          <cell r="G2435">
            <v>0</v>
          </cell>
          <cell r="N2435">
            <v>0</v>
          </cell>
          <cell r="P2435">
            <v>0</v>
          </cell>
        </row>
        <row r="2436">
          <cell r="B2436">
            <v>0</v>
          </cell>
          <cell r="D2436">
            <v>0</v>
          </cell>
          <cell r="E2436">
            <v>0</v>
          </cell>
          <cell r="F2436">
            <v>0</v>
          </cell>
          <cell r="G2436">
            <v>0</v>
          </cell>
          <cell r="N2436">
            <v>0</v>
          </cell>
          <cell r="P2436">
            <v>0</v>
          </cell>
        </row>
        <row r="2437">
          <cell r="B2437">
            <v>0</v>
          </cell>
          <cell r="D2437">
            <v>0</v>
          </cell>
          <cell r="E2437">
            <v>0</v>
          </cell>
          <cell r="F2437">
            <v>0</v>
          </cell>
          <cell r="G2437">
            <v>0</v>
          </cell>
          <cell r="N2437">
            <v>0</v>
          </cell>
          <cell r="P2437">
            <v>0</v>
          </cell>
        </row>
        <row r="2438">
          <cell r="B2438">
            <v>0</v>
          </cell>
          <cell r="D2438">
            <v>0</v>
          </cell>
          <cell r="E2438">
            <v>0</v>
          </cell>
          <cell r="F2438">
            <v>0</v>
          </cell>
          <cell r="G2438">
            <v>0</v>
          </cell>
          <cell r="N2438">
            <v>0</v>
          </cell>
          <cell r="P2438">
            <v>0</v>
          </cell>
        </row>
        <row r="2439">
          <cell r="B2439">
            <v>0</v>
          </cell>
          <cell r="D2439">
            <v>0</v>
          </cell>
          <cell r="E2439">
            <v>0</v>
          </cell>
          <cell r="F2439">
            <v>0</v>
          </cell>
          <cell r="G2439">
            <v>0</v>
          </cell>
          <cell r="N2439">
            <v>0</v>
          </cell>
          <cell r="P2439">
            <v>0</v>
          </cell>
        </row>
        <row r="2440">
          <cell r="B2440">
            <v>0</v>
          </cell>
          <cell r="D2440">
            <v>0</v>
          </cell>
          <cell r="E2440">
            <v>0</v>
          </cell>
          <cell r="F2440">
            <v>0</v>
          </cell>
          <cell r="G2440">
            <v>0</v>
          </cell>
          <cell r="N2440">
            <v>0</v>
          </cell>
          <cell r="P2440">
            <v>0</v>
          </cell>
        </row>
        <row r="2441">
          <cell r="B2441">
            <v>0</v>
          </cell>
          <cell r="D2441">
            <v>0</v>
          </cell>
          <cell r="E2441">
            <v>0</v>
          </cell>
          <cell r="F2441">
            <v>0</v>
          </cell>
          <cell r="G2441">
            <v>0</v>
          </cell>
          <cell r="N2441">
            <v>0</v>
          </cell>
          <cell r="P2441">
            <v>0</v>
          </cell>
        </row>
        <row r="2442">
          <cell r="B2442">
            <v>0</v>
          </cell>
          <cell r="D2442">
            <v>0</v>
          </cell>
          <cell r="E2442">
            <v>0</v>
          </cell>
          <cell r="F2442">
            <v>0</v>
          </cell>
          <cell r="G2442">
            <v>0</v>
          </cell>
          <cell r="N2442">
            <v>0</v>
          </cell>
          <cell r="P2442">
            <v>0</v>
          </cell>
        </row>
        <row r="2443">
          <cell r="B2443">
            <v>0</v>
          </cell>
          <cell r="D2443">
            <v>0</v>
          </cell>
          <cell r="E2443">
            <v>0</v>
          </cell>
          <cell r="F2443">
            <v>0</v>
          </cell>
          <cell r="G2443">
            <v>0</v>
          </cell>
          <cell r="N2443">
            <v>0</v>
          </cell>
          <cell r="P2443">
            <v>0</v>
          </cell>
        </row>
        <row r="2444">
          <cell r="B2444">
            <v>0</v>
          </cell>
          <cell r="D2444">
            <v>0</v>
          </cell>
          <cell r="E2444">
            <v>0</v>
          </cell>
          <cell r="F2444">
            <v>0</v>
          </cell>
          <cell r="G2444">
            <v>0</v>
          </cell>
          <cell r="N2444">
            <v>0</v>
          </cell>
          <cell r="P2444">
            <v>0</v>
          </cell>
        </row>
        <row r="2445">
          <cell r="B2445">
            <v>0</v>
          </cell>
          <cell r="D2445">
            <v>0</v>
          </cell>
          <cell r="E2445">
            <v>0</v>
          </cell>
          <cell r="F2445">
            <v>0</v>
          </cell>
          <cell r="G2445">
            <v>0</v>
          </cell>
          <cell r="N2445">
            <v>0</v>
          </cell>
          <cell r="P2445">
            <v>0</v>
          </cell>
        </row>
        <row r="2446">
          <cell r="B2446">
            <v>0</v>
          </cell>
          <cell r="D2446">
            <v>0</v>
          </cell>
          <cell r="E2446">
            <v>0</v>
          </cell>
          <cell r="F2446">
            <v>0</v>
          </cell>
          <cell r="G2446">
            <v>0</v>
          </cell>
          <cell r="N2446">
            <v>0</v>
          </cell>
          <cell r="P2446">
            <v>0</v>
          </cell>
        </row>
        <row r="2447">
          <cell r="B2447">
            <v>0</v>
          </cell>
          <cell r="D2447">
            <v>0</v>
          </cell>
          <cell r="E2447">
            <v>0</v>
          </cell>
          <cell r="F2447">
            <v>0</v>
          </cell>
          <cell r="G2447">
            <v>0</v>
          </cell>
          <cell r="N2447">
            <v>0</v>
          </cell>
          <cell r="P2447">
            <v>0</v>
          </cell>
        </row>
        <row r="2448">
          <cell r="B2448">
            <v>0</v>
          </cell>
          <cell r="D2448">
            <v>0</v>
          </cell>
          <cell r="E2448">
            <v>0</v>
          </cell>
          <cell r="F2448">
            <v>0</v>
          </cell>
          <cell r="G2448">
            <v>0</v>
          </cell>
          <cell r="N2448">
            <v>0</v>
          </cell>
          <cell r="P2448">
            <v>0</v>
          </cell>
        </row>
        <row r="2449">
          <cell r="B2449">
            <v>0</v>
          </cell>
          <cell r="D2449">
            <v>0</v>
          </cell>
          <cell r="E2449">
            <v>0</v>
          </cell>
          <cell r="F2449">
            <v>0</v>
          </cell>
          <cell r="G2449">
            <v>0</v>
          </cell>
          <cell r="N2449">
            <v>0</v>
          </cell>
          <cell r="P2449">
            <v>0</v>
          </cell>
        </row>
        <row r="2450">
          <cell r="B2450">
            <v>0</v>
          </cell>
          <cell r="D2450">
            <v>0</v>
          </cell>
          <cell r="E2450">
            <v>0</v>
          </cell>
          <cell r="F2450">
            <v>0</v>
          </cell>
          <cell r="G2450">
            <v>0</v>
          </cell>
          <cell r="N2450">
            <v>0</v>
          </cell>
          <cell r="P2450">
            <v>0</v>
          </cell>
        </row>
        <row r="2451">
          <cell r="B2451">
            <v>0</v>
          </cell>
          <cell r="D2451">
            <v>0</v>
          </cell>
          <cell r="E2451">
            <v>0</v>
          </cell>
          <cell r="F2451">
            <v>0</v>
          </cell>
          <cell r="G2451">
            <v>0</v>
          </cell>
          <cell r="N2451">
            <v>0</v>
          </cell>
          <cell r="P2451">
            <v>0</v>
          </cell>
        </row>
        <row r="2452">
          <cell r="B2452">
            <v>0</v>
          </cell>
          <cell r="D2452">
            <v>0</v>
          </cell>
          <cell r="E2452">
            <v>0</v>
          </cell>
          <cell r="F2452">
            <v>0</v>
          </cell>
          <cell r="G2452">
            <v>0</v>
          </cell>
          <cell r="N2452">
            <v>0</v>
          </cell>
          <cell r="P2452">
            <v>0</v>
          </cell>
        </row>
        <row r="2453">
          <cell r="B2453">
            <v>0</v>
          </cell>
          <cell r="D2453">
            <v>0</v>
          </cell>
          <cell r="E2453">
            <v>0</v>
          </cell>
          <cell r="F2453">
            <v>0</v>
          </cell>
          <cell r="G2453">
            <v>0</v>
          </cell>
          <cell r="N2453">
            <v>0</v>
          </cell>
          <cell r="P2453">
            <v>0</v>
          </cell>
        </row>
        <row r="2454">
          <cell r="B2454">
            <v>0</v>
          </cell>
          <cell r="D2454">
            <v>0</v>
          </cell>
          <cell r="E2454">
            <v>0</v>
          </cell>
          <cell r="F2454">
            <v>0</v>
          </cell>
          <cell r="G2454">
            <v>0</v>
          </cell>
          <cell r="N2454">
            <v>0</v>
          </cell>
          <cell r="P2454">
            <v>0</v>
          </cell>
        </row>
        <row r="2455">
          <cell r="B2455">
            <v>0</v>
          </cell>
          <cell r="D2455">
            <v>0</v>
          </cell>
          <cell r="E2455">
            <v>0</v>
          </cell>
          <cell r="F2455">
            <v>0</v>
          </cell>
          <cell r="G2455">
            <v>0</v>
          </cell>
          <cell r="N2455">
            <v>0</v>
          </cell>
          <cell r="P2455">
            <v>0</v>
          </cell>
        </row>
        <row r="2456">
          <cell r="B2456">
            <v>0</v>
          </cell>
          <cell r="D2456">
            <v>0</v>
          </cell>
          <cell r="E2456">
            <v>0</v>
          </cell>
          <cell r="F2456">
            <v>0</v>
          </cell>
          <cell r="G2456">
            <v>0</v>
          </cell>
          <cell r="N2456">
            <v>0</v>
          </cell>
          <cell r="P2456">
            <v>0</v>
          </cell>
        </row>
        <row r="2457">
          <cell r="B2457">
            <v>0</v>
          </cell>
          <cell r="D2457">
            <v>0</v>
          </cell>
          <cell r="E2457">
            <v>0</v>
          </cell>
          <cell r="F2457">
            <v>0</v>
          </cell>
          <cell r="G2457">
            <v>0</v>
          </cell>
          <cell r="N2457">
            <v>0</v>
          </cell>
          <cell r="P2457">
            <v>0</v>
          </cell>
        </row>
        <row r="2458">
          <cell r="B2458">
            <v>0</v>
          </cell>
          <cell r="D2458">
            <v>0</v>
          </cell>
          <cell r="E2458">
            <v>0</v>
          </cell>
          <cell r="F2458">
            <v>0</v>
          </cell>
          <cell r="G2458">
            <v>0</v>
          </cell>
          <cell r="N2458">
            <v>0</v>
          </cell>
          <cell r="P2458">
            <v>0</v>
          </cell>
        </row>
        <row r="2459">
          <cell r="B2459">
            <v>0</v>
          </cell>
          <cell r="D2459">
            <v>0</v>
          </cell>
          <cell r="E2459">
            <v>0</v>
          </cell>
          <cell r="F2459">
            <v>0</v>
          </cell>
          <cell r="G2459">
            <v>0</v>
          </cell>
          <cell r="N2459">
            <v>0</v>
          </cell>
          <cell r="P2459">
            <v>0</v>
          </cell>
        </row>
        <row r="2460">
          <cell r="B2460">
            <v>0</v>
          </cell>
          <cell r="D2460">
            <v>0</v>
          </cell>
          <cell r="E2460">
            <v>0</v>
          </cell>
          <cell r="F2460">
            <v>0</v>
          </cell>
          <cell r="G2460">
            <v>0</v>
          </cell>
          <cell r="N2460">
            <v>0</v>
          </cell>
          <cell r="P2460">
            <v>0</v>
          </cell>
        </row>
        <row r="2461">
          <cell r="B2461">
            <v>0</v>
          </cell>
          <cell r="D2461">
            <v>0</v>
          </cell>
          <cell r="E2461">
            <v>0</v>
          </cell>
          <cell r="F2461">
            <v>0</v>
          </cell>
          <cell r="G2461">
            <v>0</v>
          </cell>
          <cell r="N2461">
            <v>0</v>
          </cell>
          <cell r="P2461">
            <v>0</v>
          </cell>
        </row>
        <row r="2462">
          <cell r="B2462">
            <v>0</v>
          </cell>
          <cell r="D2462">
            <v>0</v>
          </cell>
          <cell r="E2462">
            <v>0</v>
          </cell>
          <cell r="F2462">
            <v>0</v>
          </cell>
          <cell r="G2462">
            <v>0</v>
          </cell>
          <cell r="N2462">
            <v>0</v>
          </cell>
          <cell r="P2462">
            <v>0</v>
          </cell>
        </row>
        <row r="2463">
          <cell r="B2463">
            <v>0</v>
          </cell>
          <cell r="D2463">
            <v>0</v>
          </cell>
          <cell r="E2463">
            <v>0</v>
          </cell>
          <cell r="F2463">
            <v>0</v>
          </cell>
          <cell r="G2463">
            <v>0</v>
          </cell>
          <cell r="N2463">
            <v>0</v>
          </cell>
          <cell r="P2463">
            <v>0</v>
          </cell>
        </row>
        <row r="2464">
          <cell r="B2464">
            <v>0</v>
          </cell>
          <cell r="D2464">
            <v>0</v>
          </cell>
          <cell r="E2464">
            <v>0</v>
          </cell>
          <cell r="F2464">
            <v>0</v>
          </cell>
          <cell r="G2464">
            <v>0</v>
          </cell>
          <cell r="N2464">
            <v>0</v>
          </cell>
          <cell r="P2464">
            <v>0</v>
          </cell>
        </row>
        <row r="2465">
          <cell r="B2465">
            <v>0</v>
          </cell>
          <cell r="D2465">
            <v>0</v>
          </cell>
          <cell r="E2465">
            <v>0</v>
          </cell>
          <cell r="F2465">
            <v>0</v>
          </cell>
          <cell r="G2465">
            <v>0</v>
          </cell>
          <cell r="N2465">
            <v>0</v>
          </cell>
          <cell r="P2465">
            <v>0</v>
          </cell>
        </row>
        <row r="2466">
          <cell r="B2466">
            <v>0</v>
          </cell>
          <cell r="D2466">
            <v>0</v>
          </cell>
          <cell r="E2466">
            <v>0</v>
          </cell>
          <cell r="F2466">
            <v>0</v>
          </cell>
          <cell r="G2466">
            <v>0</v>
          </cell>
          <cell r="N2466">
            <v>0</v>
          </cell>
          <cell r="P2466">
            <v>0</v>
          </cell>
        </row>
        <row r="2467">
          <cell r="B2467">
            <v>0</v>
          </cell>
          <cell r="D2467">
            <v>0</v>
          </cell>
          <cell r="E2467">
            <v>0</v>
          </cell>
          <cell r="F2467">
            <v>0</v>
          </cell>
          <cell r="G2467">
            <v>0</v>
          </cell>
          <cell r="N2467">
            <v>0</v>
          </cell>
          <cell r="P2467">
            <v>0</v>
          </cell>
        </row>
        <row r="2468">
          <cell r="B2468">
            <v>0</v>
          </cell>
          <cell r="D2468">
            <v>0</v>
          </cell>
          <cell r="E2468">
            <v>0</v>
          </cell>
          <cell r="F2468">
            <v>0</v>
          </cell>
          <cell r="G2468">
            <v>0</v>
          </cell>
          <cell r="N2468">
            <v>0</v>
          </cell>
          <cell r="P2468">
            <v>0</v>
          </cell>
        </row>
        <row r="2469">
          <cell r="B2469">
            <v>0</v>
          </cell>
          <cell r="D2469">
            <v>0</v>
          </cell>
          <cell r="E2469">
            <v>0</v>
          </cell>
          <cell r="F2469">
            <v>0</v>
          </cell>
          <cell r="G2469">
            <v>0</v>
          </cell>
          <cell r="N2469">
            <v>0</v>
          </cell>
          <cell r="P2469">
            <v>0</v>
          </cell>
        </row>
        <row r="2470">
          <cell r="B2470">
            <v>0</v>
          </cell>
          <cell r="D2470">
            <v>0</v>
          </cell>
          <cell r="E2470">
            <v>0</v>
          </cell>
          <cell r="F2470">
            <v>0</v>
          </cell>
          <cell r="G2470">
            <v>0</v>
          </cell>
          <cell r="N2470">
            <v>0</v>
          </cell>
          <cell r="P2470">
            <v>0</v>
          </cell>
        </row>
        <row r="2471">
          <cell r="B2471">
            <v>0</v>
          </cell>
          <cell r="D2471">
            <v>0</v>
          </cell>
          <cell r="E2471">
            <v>0</v>
          </cell>
          <cell r="F2471">
            <v>0</v>
          </cell>
          <cell r="G2471">
            <v>0</v>
          </cell>
          <cell r="N2471">
            <v>0</v>
          </cell>
          <cell r="P2471">
            <v>0</v>
          </cell>
        </row>
        <row r="2472">
          <cell r="B2472">
            <v>0</v>
          </cell>
          <cell r="D2472">
            <v>0</v>
          </cell>
          <cell r="E2472">
            <v>0</v>
          </cell>
          <cell r="F2472">
            <v>0</v>
          </cell>
          <cell r="G2472">
            <v>0</v>
          </cell>
          <cell r="N2472">
            <v>0</v>
          </cell>
          <cell r="P2472">
            <v>0</v>
          </cell>
        </row>
        <row r="2473">
          <cell r="B2473">
            <v>0</v>
          </cell>
          <cell r="D2473">
            <v>0</v>
          </cell>
          <cell r="E2473">
            <v>0</v>
          </cell>
          <cell r="F2473">
            <v>0</v>
          </cell>
          <cell r="G2473">
            <v>0</v>
          </cell>
          <cell r="N2473">
            <v>0</v>
          </cell>
          <cell r="P2473">
            <v>0</v>
          </cell>
        </row>
        <row r="2474">
          <cell r="B2474">
            <v>0</v>
          </cell>
          <cell r="D2474">
            <v>0</v>
          </cell>
          <cell r="E2474">
            <v>0</v>
          </cell>
          <cell r="F2474">
            <v>0</v>
          </cell>
          <cell r="G2474">
            <v>0</v>
          </cell>
          <cell r="N2474">
            <v>0</v>
          </cell>
          <cell r="P2474">
            <v>0</v>
          </cell>
        </row>
        <row r="2475">
          <cell r="B2475">
            <v>0</v>
          </cell>
          <cell r="D2475">
            <v>0</v>
          </cell>
          <cell r="E2475">
            <v>0</v>
          </cell>
          <cell r="F2475">
            <v>0</v>
          </cell>
          <cell r="G2475">
            <v>0</v>
          </cell>
          <cell r="N2475">
            <v>0</v>
          </cell>
          <cell r="P2475">
            <v>0</v>
          </cell>
        </row>
        <row r="2476">
          <cell r="B2476">
            <v>0</v>
          </cell>
          <cell r="D2476">
            <v>0</v>
          </cell>
          <cell r="E2476">
            <v>0</v>
          </cell>
          <cell r="F2476">
            <v>0</v>
          </cell>
          <cell r="G2476">
            <v>0</v>
          </cell>
          <cell r="N2476">
            <v>0</v>
          </cell>
          <cell r="P2476">
            <v>0</v>
          </cell>
        </row>
        <row r="2477">
          <cell r="B2477">
            <v>0</v>
          </cell>
          <cell r="D2477">
            <v>0</v>
          </cell>
          <cell r="E2477">
            <v>0</v>
          </cell>
          <cell r="F2477">
            <v>0</v>
          </cell>
          <cell r="G2477">
            <v>0</v>
          </cell>
          <cell r="N2477">
            <v>0</v>
          </cell>
          <cell r="P2477">
            <v>0</v>
          </cell>
        </row>
        <row r="2478">
          <cell r="B2478">
            <v>0</v>
          </cell>
          <cell r="D2478">
            <v>0</v>
          </cell>
          <cell r="E2478">
            <v>0</v>
          </cell>
          <cell r="F2478">
            <v>0</v>
          </cell>
          <cell r="G2478">
            <v>0</v>
          </cell>
          <cell r="N2478">
            <v>0</v>
          </cell>
          <cell r="P2478">
            <v>0</v>
          </cell>
        </row>
        <row r="2479">
          <cell r="B2479">
            <v>0</v>
          </cell>
          <cell r="D2479">
            <v>0</v>
          </cell>
          <cell r="E2479">
            <v>0</v>
          </cell>
          <cell r="F2479">
            <v>0</v>
          </cell>
          <cell r="G2479">
            <v>0</v>
          </cell>
          <cell r="N2479">
            <v>0</v>
          </cell>
          <cell r="P2479">
            <v>0</v>
          </cell>
        </row>
        <row r="2480">
          <cell r="B2480">
            <v>0</v>
          </cell>
          <cell r="D2480">
            <v>0</v>
          </cell>
          <cell r="E2480">
            <v>0</v>
          </cell>
          <cell r="F2480">
            <v>0</v>
          </cell>
          <cell r="G2480">
            <v>0</v>
          </cell>
          <cell r="N2480">
            <v>0</v>
          </cell>
          <cell r="P2480">
            <v>0</v>
          </cell>
        </row>
        <row r="2481">
          <cell r="B2481">
            <v>0</v>
          </cell>
          <cell r="D2481">
            <v>0</v>
          </cell>
          <cell r="E2481">
            <v>0</v>
          </cell>
          <cell r="F2481">
            <v>0</v>
          </cell>
          <cell r="G2481">
            <v>0</v>
          </cell>
          <cell r="N2481">
            <v>0</v>
          </cell>
          <cell r="P2481">
            <v>0</v>
          </cell>
        </row>
        <row r="2482">
          <cell r="B2482">
            <v>0</v>
          </cell>
          <cell r="D2482">
            <v>0</v>
          </cell>
          <cell r="E2482">
            <v>0</v>
          </cell>
          <cell r="F2482">
            <v>0</v>
          </cell>
          <cell r="G2482">
            <v>0</v>
          </cell>
          <cell r="N2482">
            <v>0</v>
          </cell>
          <cell r="P2482">
            <v>0</v>
          </cell>
        </row>
        <row r="2483">
          <cell r="B2483">
            <v>0</v>
          </cell>
          <cell r="D2483">
            <v>0</v>
          </cell>
          <cell r="E2483">
            <v>0</v>
          </cell>
          <cell r="F2483">
            <v>0</v>
          </cell>
          <cell r="G2483">
            <v>0</v>
          </cell>
          <cell r="N2483">
            <v>0</v>
          </cell>
          <cell r="P2483">
            <v>0</v>
          </cell>
        </row>
        <row r="2484">
          <cell r="B2484">
            <v>0</v>
          </cell>
          <cell r="D2484">
            <v>0</v>
          </cell>
          <cell r="E2484">
            <v>0</v>
          </cell>
          <cell r="F2484">
            <v>0</v>
          </cell>
          <cell r="G2484">
            <v>0</v>
          </cell>
          <cell r="N2484">
            <v>0</v>
          </cell>
          <cell r="P2484">
            <v>0</v>
          </cell>
        </row>
        <row r="2485">
          <cell r="B2485">
            <v>0</v>
          </cell>
          <cell r="D2485">
            <v>0</v>
          </cell>
          <cell r="E2485">
            <v>0</v>
          </cell>
          <cell r="F2485">
            <v>0</v>
          </cell>
          <cell r="G2485">
            <v>0</v>
          </cell>
          <cell r="N2485">
            <v>0</v>
          </cell>
          <cell r="P2485">
            <v>0</v>
          </cell>
        </row>
        <row r="2486">
          <cell r="B2486">
            <v>0</v>
          </cell>
          <cell r="D2486">
            <v>0</v>
          </cell>
          <cell r="E2486">
            <v>0</v>
          </cell>
          <cell r="F2486">
            <v>0</v>
          </cell>
          <cell r="G2486">
            <v>0</v>
          </cell>
          <cell r="N2486">
            <v>0</v>
          </cell>
          <cell r="P2486">
            <v>0</v>
          </cell>
        </row>
        <row r="2487">
          <cell r="B2487">
            <v>0</v>
          </cell>
          <cell r="D2487">
            <v>0</v>
          </cell>
          <cell r="E2487">
            <v>0</v>
          </cell>
          <cell r="F2487">
            <v>0</v>
          </cell>
          <cell r="G2487">
            <v>0</v>
          </cell>
          <cell r="N2487">
            <v>0</v>
          </cell>
          <cell r="P2487">
            <v>0</v>
          </cell>
        </row>
        <row r="2488">
          <cell r="B2488">
            <v>0</v>
          </cell>
          <cell r="D2488">
            <v>0</v>
          </cell>
          <cell r="E2488">
            <v>0</v>
          </cell>
          <cell r="F2488">
            <v>0</v>
          </cell>
          <cell r="G2488">
            <v>0</v>
          </cell>
          <cell r="N2488">
            <v>0</v>
          </cell>
          <cell r="P2488">
            <v>0</v>
          </cell>
        </row>
        <row r="2489">
          <cell r="B2489">
            <v>0</v>
          </cell>
          <cell r="D2489">
            <v>0</v>
          </cell>
          <cell r="E2489">
            <v>0</v>
          </cell>
          <cell r="F2489">
            <v>0</v>
          </cell>
          <cell r="G2489">
            <v>0</v>
          </cell>
          <cell r="N2489">
            <v>0</v>
          </cell>
          <cell r="P2489">
            <v>0</v>
          </cell>
        </row>
        <row r="2490">
          <cell r="B2490">
            <v>0</v>
          </cell>
          <cell r="D2490">
            <v>0</v>
          </cell>
          <cell r="E2490">
            <v>0</v>
          </cell>
          <cell r="F2490">
            <v>0</v>
          </cell>
          <cell r="G2490">
            <v>0</v>
          </cell>
          <cell r="N2490">
            <v>0</v>
          </cell>
          <cell r="P2490">
            <v>0</v>
          </cell>
        </row>
        <row r="2491">
          <cell r="B2491">
            <v>0</v>
          </cell>
          <cell r="D2491">
            <v>0</v>
          </cell>
          <cell r="E2491">
            <v>0</v>
          </cell>
          <cell r="F2491">
            <v>0</v>
          </cell>
          <cell r="G2491">
            <v>0</v>
          </cell>
          <cell r="N2491">
            <v>0</v>
          </cell>
          <cell r="P2491">
            <v>0</v>
          </cell>
        </row>
        <row r="2492">
          <cell r="B2492">
            <v>0</v>
          </cell>
          <cell r="D2492">
            <v>0</v>
          </cell>
          <cell r="E2492">
            <v>0</v>
          </cell>
          <cell r="F2492">
            <v>0</v>
          </cell>
          <cell r="G2492">
            <v>0</v>
          </cell>
          <cell r="N2492">
            <v>0</v>
          </cell>
          <cell r="P2492">
            <v>0</v>
          </cell>
        </row>
        <row r="2493">
          <cell r="B2493">
            <v>0</v>
          </cell>
          <cell r="D2493">
            <v>0</v>
          </cell>
          <cell r="E2493">
            <v>0</v>
          </cell>
          <cell r="F2493">
            <v>0</v>
          </cell>
          <cell r="G2493">
            <v>0</v>
          </cell>
          <cell r="N2493">
            <v>0</v>
          </cell>
          <cell r="P2493">
            <v>0</v>
          </cell>
        </row>
        <row r="2494">
          <cell r="B2494">
            <v>0</v>
          </cell>
          <cell r="D2494">
            <v>0</v>
          </cell>
          <cell r="E2494">
            <v>0</v>
          </cell>
          <cell r="F2494">
            <v>0</v>
          </cell>
          <cell r="G2494">
            <v>0</v>
          </cell>
          <cell r="N2494">
            <v>0</v>
          </cell>
          <cell r="P2494">
            <v>0</v>
          </cell>
        </row>
        <row r="2495">
          <cell r="B2495">
            <v>0</v>
          </cell>
          <cell r="D2495">
            <v>0</v>
          </cell>
          <cell r="E2495">
            <v>0</v>
          </cell>
          <cell r="F2495">
            <v>0</v>
          </cell>
          <cell r="G2495">
            <v>0</v>
          </cell>
          <cell r="N2495">
            <v>0</v>
          </cell>
          <cell r="P2495">
            <v>0</v>
          </cell>
        </row>
        <row r="2496">
          <cell r="B2496">
            <v>0</v>
          </cell>
          <cell r="D2496">
            <v>0</v>
          </cell>
          <cell r="E2496">
            <v>0</v>
          </cell>
          <cell r="F2496">
            <v>0</v>
          </cell>
          <cell r="G2496">
            <v>0</v>
          </cell>
          <cell r="N2496">
            <v>0</v>
          </cell>
          <cell r="P2496">
            <v>0</v>
          </cell>
        </row>
        <row r="2497">
          <cell r="B2497">
            <v>0</v>
          </cell>
          <cell r="D2497">
            <v>0</v>
          </cell>
          <cell r="E2497">
            <v>0</v>
          </cell>
          <cell r="F2497">
            <v>0</v>
          </cell>
          <cell r="G2497">
            <v>0</v>
          </cell>
          <cell r="N2497">
            <v>0</v>
          </cell>
          <cell r="P2497">
            <v>0</v>
          </cell>
        </row>
        <row r="2498">
          <cell r="B2498">
            <v>0</v>
          </cell>
          <cell r="D2498">
            <v>0</v>
          </cell>
          <cell r="E2498">
            <v>0</v>
          </cell>
          <cell r="F2498">
            <v>0</v>
          </cell>
          <cell r="G2498">
            <v>0</v>
          </cell>
          <cell r="N2498">
            <v>0</v>
          </cell>
          <cell r="P2498">
            <v>0</v>
          </cell>
        </row>
        <row r="2499">
          <cell r="B2499">
            <v>0</v>
          </cell>
          <cell r="D2499">
            <v>0</v>
          </cell>
          <cell r="E2499">
            <v>0</v>
          </cell>
          <cell r="F2499">
            <v>0</v>
          </cell>
          <cell r="G2499">
            <v>0</v>
          </cell>
          <cell r="N2499">
            <v>0</v>
          </cell>
          <cell r="P2499">
            <v>0</v>
          </cell>
        </row>
        <row r="2500">
          <cell r="B2500">
            <v>0</v>
          </cell>
          <cell r="D2500">
            <v>0</v>
          </cell>
          <cell r="E2500">
            <v>0</v>
          </cell>
          <cell r="F2500">
            <v>0</v>
          </cell>
          <cell r="G2500">
            <v>0</v>
          </cell>
          <cell r="N2500">
            <v>0</v>
          </cell>
          <cell r="P2500">
            <v>0</v>
          </cell>
        </row>
        <row r="2501">
          <cell r="B2501">
            <v>0</v>
          </cell>
          <cell r="D2501">
            <v>0</v>
          </cell>
          <cell r="E2501">
            <v>0</v>
          </cell>
          <cell r="F2501">
            <v>0</v>
          </cell>
          <cell r="G2501">
            <v>0</v>
          </cell>
          <cell r="N2501">
            <v>0</v>
          </cell>
          <cell r="P2501">
            <v>0</v>
          </cell>
        </row>
        <row r="2502">
          <cell r="B2502">
            <v>0</v>
          </cell>
          <cell r="D2502">
            <v>0</v>
          </cell>
          <cell r="E2502">
            <v>0</v>
          </cell>
          <cell r="F2502">
            <v>0</v>
          </cell>
          <cell r="G2502">
            <v>0</v>
          </cell>
          <cell r="N2502">
            <v>0</v>
          </cell>
          <cell r="P2502">
            <v>0</v>
          </cell>
        </row>
        <row r="2503">
          <cell r="B2503">
            <v>0</v>
          </cell>
          <cell r="D2503">
            <v>0</v>
          </cell>
          <cell r="E2503">
            <v>0</v>
          </cell>
          <cell r="F2503">
            <v>0</v>
          </cell>
          <cell r="G2503">
            <v>0</v>
          </cell>
          <cell r="N2503">
            <v>0</v>
          </cell>
          <cell r="P2503">
            <v>0</v>
          </cell>
        </row>
        <row r="2504">
          <cell r="B2504">
            <v>0</v>
          </cell>
          <cell r="D2504">
            <v>0</v>
          </cell>
          <cell r="E2504">
            <v>0</v>
          </cell>
          <cell r="F2504">
            <v>0</v>
          </cell>
          <cell r="G2504">
            <v>0</v>
          </cell>
          <cell r="N2504">
            <v>0</v>
          </cell>
          <cell r="P2504">
            <v>0</v>
          </cell>
        </row>
        <row r="2505">
          <cell r="B2505">
            <v>0</v>
          </cell>
          <cell r="D2505">
            <v>0</v>
          </cell>
          <cell r="E2505">
            <v>0</v>
          </cell>
          <cell r="F2505">
            <v>0</v>
          </cell>
          <cell r="G2505">
            <v>0</v>
          </cell>
          <cell r="N2505">
            <v>0</v>
          </cell>
          <cell r="P2505">
            <v>0</v>
          </cell>
        </row>
        <row r="2506">
          <cell r="B2506">
            <v>0</v>
          </cell>
          <cell r="D2506">
            <v>0</v>
          </cell>
          <cell r="E2506">
            <v>0</v>
          </cell>
          <cell r="F2506">
            <v>0</v>
          </cell>
          <cell r="G2506">
            <v>0</v>
          </cell>
          <cell r="N2506">
            <v>0</v>
          </cell>
          <cell r="P2506">
            <v>0</v>
          </cell>
        </row>
        <row r="2507">
          <cell r="B2507">
            <v>0</v>
          </cell>
          <cell r="D2507">
            <v>0</v>
          </cell>
          <cell r="E2507">
            <v>0</v>
          </cell>
          <cell r="F2507">
            <v>0</v>
          </cell>
          <cell r="G2507">
            <v>0</v>
          </cell>
          <cell r="N2507">
            <v>0</v>
          </cell>
          <cell r="P2507">
            <v>0</v>
          </cell>
        </row>
        <row r="2508">
          <cell r="B2508">
            <v>0</v>
          </cell>
          <cell r="D2508">
            <v>0</v>
          </cell>
          <cell r="E2508">
            <v>0</v>
          </cell>
          <cell r="F2508">
            <v>0</v>
          </cell>
          <cell r="G2508">
            <v>0</v>
          </cell>
          <cell r="N2508">
            <v>0</v>
          </cell>
          <cell r="P2508">
            <v>0</v>
          </cell>
        </row>
        <row r="2509">
          <cell r="B2509">
            <v>0</v>
          </cell>
          <cell r="D2509">
            <v>0</v>
          </cell>
          <cell r="E2509">
            <v>0</v>
          </cell>
          <cell r="F2509">
            <v>0</v>
          </cell>
          <cell r="G2509">
            <v>0</v>
          </cell>
          <cell r="N2509">
            <v>0</v>
          </cell>
          <cell r="P2509">
            <v>0</v>
          </cell>
        </row>
        <row r="2510">
          <cell r="B2510">
            <v>0</v>
          </cell>
          <cell r="D2510">
            <v>0</v>
          </cell>
          <cell r="E2510">
            <v>0</v>
          </cell>
          <cell r="F2510">
            <v>0</v>
          </cell>
          <cell r="G2510">
            <v>0</v>
          </cell>
          <cell r="N2510">
            <v>0</v>
          </cell>
          <cell r="P2510">
            <v>0</v>
          </cell>
        </row>
        <row r="2511">
          <cell r="B2511">
            <v>0</v>
          </cell>
          <cell r="D2511">
            <v>0</v>
          </cell>
          <cell r="E2511">
            <v>0</v>
          </cell>
          <cell r="F2511">
            <v>0</v>
          </cell>
          <cell r="G2511">
            <v>0</v>
          </cell>
          <cell r="N2511">
            <v>0</v>
          </cell>
          <cell r="P2511">
            <v>0</v>
          </cell>
        </row>
        <row r="2512">
          <cell r="B2512">
            <v>0</v>
          </cell>
          <cell r="D2512">
            <v>0</v>
          </cell>
          <cell r="E2512">
            <v>0</v>
          </cell>
          <cell r="F2512">
            <v>0</v>
          </cell>
          <cell r="G2512">
            <v>0</v>
          </cell>
          <cell r="N2512">
            <v>0</v>
          </cell>
          <cell r="P2512">
            <v>0</v>
          </cell>
        </row>
        <row r="2513">
          <cell r="B2513">
            <v>0</v>
          </cell>
          <cell r="D2513">
            <v>0</v>
          </cell>
          <cell r="E2513">
            <v>0</v>
          </cell>
          <cell r="F2513">
            <v>0</v>
          </cell>
          <cell r="G2513">
            <v>0</v>
          </cell>
          <cell r="N2513">
            <v>0</v>
          </cell>
          <cell r="P2513">
            <v>0</v>
          </cell>
        </row>
        <row r="2514">
          <cell r="B2514">
            <v>0</v>
          </cell>
          <cell r="D2514">
            <v>0</v>
          </cell>
          <cell r="E2514">
            <v>0</v>
          </cell>
          <cell r="F2514">
            <v>0</v>
          </cell>
          <cell r="G2514">
            <v>0</v>
          </cell>
          <cell r="N2514">
            <v>0</v>
          </cell>
          <cell r="P2514">
            <v>0</v>
          </cell>
        </row>
      </sheetData>
      <sheetData sheetId="6" refreshError="1">
        <row r="2237">
          <cell r="D2237">
            <v>10</v>
          </cell>
          <cell r="G2237" t="str">
            <v>M¸ phanh 07502-43630-71</v>
          </cell>
          <cell r="J2237">
            <v>2148730</v>
          </cell>
          <cell r="K2237">
            <v>8</v>
          </cell>
          <cell r="L2237" t="str">
            <v>16</v>
          </cell>
          <cell r="M2237">
            <v>1</v>
          </cell>
          <cell r="N2237" t="str">
            <v>TuÊn Anh (Phßng KH)</v>
          </cell>
          <cell r="O2237" t="str">
            <v>16/1</v>
          </cell>
        </row>
        <row r="2238">
          <cell r="D2238">
            <v>37</v>
          </cell>
          <cell r="G2238" t="str">
            <v>Läc nhiªn liÖu</v>
          </cell>
          <cell r="I2238" t="str">
            <v>chiÕc</v>
          </cell>
          <cell r="J2238">
            <v>466000</v>
          </cell>
          <cell r="K2238">
            <v>10</v>
          </cell>
          <cell r="L2238" t="str">
            <v>18</v>
          </cell>
          <cell r="M2238">
            <v>2</v>
          </cell>
          <cell r="N2238" t="str">
            <v>S¬n (Phßng KÕ ho¹ch)</v>
          </cell>
          <cell r="O2238" t="str">
            <v>18/1</v>
          </cell>
        </row>
        <row r="2239">
          <cell r="D2239">
            <v>37</v>
          </cell>
          <cell r="G2239" t="str">
            <v>Läc dÇu</v>
          </cell>
          <cell r="I2239" t="str">
            <v>chiÕc</v>
          </cell>
          <cell r="J2239">
            <v>238000</v>
          </cell>
          <cell r="K2239">
            <v>10</v>
          </cell>
        </row>
        <row r="2240">
          <cell r="D2240">
            <v>37</v>
          </cell>
          <cell r="G2240" t="str">
            <v>B¬m ch©n kh«ngE4TZ-2A451-A</v>
          </cell>
          <cell r="I2240" t="str">
            <v>chiÕc</v>
          </cell>
          <cell r="J2240">
            <v>3610000</v>
          </cell>
          <cell r="K2240">
            <v>1</v>
          </cell>
          <cell r="L2240" t="str">
            <v>23</v>
          </cell>
          <cell r="M2240">
            <v>3</v>
          </cell>
          <cell r="N2240" t="str">
            <v>TuÊn Anh (Phßng KH)</v>
          </cell>
          <cell r="O2240" t="str">
            <v>22/1</v>
          </cell>
        </row>
        <row r="2241">
          <cell r="D2241">
            <v>37</v>
          </cell>
          <cell r="G2241" t="str">
            <v>TiÕt chÕ m¸y ph¸t FOPZ-10316-A</v>
          </cell>
          <cell r="I2241" t="str">
            <v>chiÕc</v>
          </cell>
          <cell r="J2241">
            <v>1810000</v>
          </cell>
          <cell r="K2241">
            <v>1</v>
          </cell>
        </row>
        <row r="2242">
          <cell r="D2242">
            <v>37</v>
          </cell>
          <cell r="G2242" t="str">
            <v>B¬m nhiªn liÖu E3TZ-9350-B</v>
          </cell>
          <cell r="I2242" t="str">
            <v>chiÕc</v>
          </cell>
          <cell r="J2242">
            <v>1620000</v>
          </cell>
          <cell r="K2242">
            <v>1</v>
          </cell>
        </row>
        <row r="2243">
          <cell r="D2243">
            <v>37</v>
          </cell>
          <cell r="G2243" t="str">
            <v>Tæng c«n E8T2-7A543-C</v>
          </cell>
          <cell r="I2243" t="str">
            <v>chiÕc</v>
          </cell>
          <cell r="J2243">
            <v>2320000</v>
          </cell>
          <cell r="K2243">
            <v>1</v>
          </cell>
        </row>
        <row r="2244">
          <cell r="D2244">
            <v>37</v>
          </cell>
          <cell r="G2244" t="str">
            <v>ThÐp U80*6m (252Kg)</v>
          </cell>
          <cell r="I2244" t="str">
            <v>C©y</v>
          </cell>
          <cell r="J2244">
            <v>152380.9</v>
          </cell>
          <cell r="K2244">
            <v>6</v>
          </cell>
          <cell r="L2244" t="str">
            <v>30</v>
          </cell>
          <cell r="M2244">
            <v>4</v>
          </cell>
          <cell r="N2244" t="str">
            <v>Linh (Phßng KTS§)</v>
          </cell>
        </row>
        <row r="2245">
          <cell r="D2245">
            <v>37</v>
          </cell>
          <cell r="G2245" t="str">
            <v>ThÐp gãc 63*63*5*6 (68.6KG)</v>
          </cell>
          <cell r="I2245" t="str">
            <v>C©y</v>
          </cell>
          <cell r="J2245">
            <v>112380.9</v>
          </cell>
          <cell r="K2245">
            <v>2</v>
          </cell>
        </row>
        <row r="2246">
          <cell r="D2246">
            <v>37</v>
          </cell>
          <cell r="G2246" t="str">
            <v>B×nh ®iÖn 12V-200AH GS</v>
          </cell>
          <cell r="I2246" t="str">
            <v>B×nh</v>
          </cell>
          <cell r="J2246">
            <v>990909</v>
          </cell>
          <cell r="K2246">
            <v>4</v>
          </cell>
          <cell r="L2246" t="str">
            <v>4/2</v>
          </cell>
          <cell r="M2246">
            <v>5</v>
          </cell>
          <cell r="N2246" t="str">
            <v>Linh (Phßng PVKTS§)</v>
          </cell>
          <cell r="O2246">
            <v>37288</v>
          </cell>
        </row>
        <row r="2247">
          <cell r="D2247">
            <v>37</v>
          </cell>
          <cell r="G2247" t="str">
            <v>B×nh ®iÖn 12V 150Ah</v>
          </cell>
          <cell r="I2247" t="str">
            <v>B×nh</v>
          </cell>
          <cell r="J2247">
            <v>736363</v>
          </cell>
          <cell r="K2247">
            <v>4</v>
          </cell>
        </row>
        <row r="2248">
          <cell r="D2248">
            <v>37</v>
          </cell>
          <cell r="G2248" t="str">
            <v>B×nh ®iÖn 12V 100AH</v>
          </cell>
          <cell r="I2248" t="str">
            <v>B×nh</v>
          </cell>
          <cell r="J2248">
            <v>490909</v>
          </cell>
          <cell r="K2248">
            <v>6</v>
          </cell>
        </row>
        <row r="2249">
          <cell r="D2249">
            <v>37</v>
          </cell>
          <cell r="G2249" t="str">
            <v>B×nh ®iÖn 12V 70AH</v>
          </cell>
          <cell r="I2249" t="str">
            <v>B×nh</v>
          </cell>
          <cell r="J2249">
            <v>381818</v>
          </cell>
          <cell r="K2249">
            <v>4</v>
          </cell>
        </row>
        <row r="2250">
          <cell r="D2250">
            <v>37</v>
          </cell>
          <cell r="G2250" t="str">
            <v>B×nh ®iÖn 12V 80Ah</v>
          </cell>
          <cell r="I2250" t="str">
            <v>B×nh</v>
          </cell>
          <cell r="J2250">
            <v>509090</v>
          </cell>
          <cell r="K2250">
            <v>13</v>
          </cell>
        </row>
        <row r="2251">
          <cell r="D2251">
            <v>37</v>
          </cell>
          <cell r="G2251" t="str">
            <v>B×nh ®iÖn 12V 50AH</v>
          </cell>
          <cell r="I2251" t="str">
            <v>B×nh</v>
          </cell>
          <cell r="J2251">
            <v>490909</v>
          </cell>
          <cell r="K2251">
            <v>1</v>
          </cell>
        </row>
        <row r="2252">
          <cell r="D2252">
            <v>37</v>
          </cell>
          <cell r="G2252" t="str">
            <v>èng cao su phi 19 (TiÖp )</v>
          </cell>
          <cell r="I2252" t="str">
            <v>m</v>
          </cell>
          <cell r="J2252">
            <v>26190</v>
          </cell>
          <cell r="K2252">
            <v>20</v>
          </cell>
          <cell r="L2252" t="str">
            <v>4/2</v>
          </cell>
          <cell r="M2252">
            <v>6</v>
          </cell>
          <cell r="N2252" t="str">
            <v>Linh (phßng PVKTS§)</v>
          </cell>
          <cell r="O2252">
            <v>37288</v>
          </cell>
        </row>
        <row r="2253">
          <cell r="D2253">
            <v>37</v>
          </cell>
          <cell r="G2253" t="str">
            <v>Läc nhiªn liÖu xe URAN</v>
          </cell>
          <cell r="I2253" t="str">
            <v>c¸i</v>
          </cell>
          <cell r="J2253">
            <v>65000</v>
          </cell>
          <cell r="K2253">
            <v>2</v>
          </cell>
          <cell r="L2253" t="str">
            <v>4/2</v>
          </cell>
          <cell r="M2253">
            <v>7</v>
          </cell>
          <cell r="N2253" t="str">
            <v>Linh (Phßng PVKTS§)</v>
          </cell>
          <cell r="O2253">
            <v>37288</v>
          </cell>
        </row>
        <row r="2254">
          <cell r="D2254">
            <v>37</v>
          </cell>
          <cell r="G2254" t="str">
            <v>Läc nhít xe URAN</v>
          </cell>
          <cell r="I2254" t="str">
            <v>c¸i</v>
          </cell>
          <cell r="J2254">
            <v>75000</v>
          </cell>
          <cell r="K2254">
            <v>2</v>
          </cell>
        </row>
        <row r="2255">
          <cell r="D2255">
            <v>37</v>
          </cell>
          <cell r="G2255" t="str">
            <v>Phít moay ¬ tr­íc xe URAN Liªn x«</v>
          </cell>
          <cell r="I2255" t="str">
            <v>c¸i</v>
          </cell>
          <cell r="J2255">
            <v>68000</v>
          </cell>
          <cell r="K2255">
            <v>2</v>
          </cell>
        </row>
        <row r="2256">
          <cell r="D2256">
            <v>37</v>
          </cell>
          <cell r="G2256" t="str">
            <v>Cóp ben phanh b¸nh xe URAN Liªn x«</v>
          </cell>
          <cell r="I2256" t="str">
            <v>c¸i</v>
          </cell>
          <cell r="J2256">
            <v>7500</v>
          </cell>
          <cell r="K2256">
            <v>12</v>
          </cell>
        </row>
        <row r="2257">
          <cell r="D2257">
            <v>37</v>
          </cell>
          <cell r="G2257" t="str">
            <v>Kho¸ x¶ h¬i ZIN 130 Liªn x«</v>
          </cell>
          <cell r="I2257" t="str">
            <v>c¸i</v>
          </cell>
          <cell r="J2257">
            <v>45000</v>
          </cell>
          <cell r="K2257">
            <v>1</v>
          </cell>
        </row>
        <row r="2258">
          <cell r="D2258">
            <v>37</v>
          </cell>
          <cell r="G2258" t="str">
            <v>D©y curoa m¸y ph¸t + bæ trî l¸i Z130 Liªn x«</v>
          </cell>
          <cell r="I2258" t="str">
            <v>c¸i</v>
          </cell>
          <cell r="J2258">
            <v>55000</v>
          </cell>
          <cell r="K2258">
            <v>2</v>
          </cell>
        </row>
        <row r="2259">
          <cell r="D2259">
            <v>37</v>
          </cell>
          <cell r="G2259" t="str">
            <v>Läc nhít ®éng c¬ Zat204 Liªn x«</v>
          </cell>
          <cell r="I2259" t="str">
            <v>c¸i</v>
          </cell>
          <cell r="J2259">
            <v>80000</v>
          </cell>
          <cell r="K2259">
            <v>2</v>
          </cell>
        </row>
        <row r="2260">
          <cell r="D2260">
            <v>37</v>
          </cell>
          <cell r="G2260" t="str">
            <v>Läc nhiªn liÖu</v>
          </cell>
          <cell r="I2260" t="str">
            <v>c¸i</v>
          </cell>
          <cell r="J2260">
            <v>75000</v>
          </cell>
          <cell r="K2260">
            <v>1</v>
          </cell>
        </row>
        <row r="2261">
          <cell r="D2261">
            <v>37</v>
          </cell>
          <cell r="G2261" t="str">
            <v>D©y curoa ®éng c¬ Zat204 Liªn x«</v>
          </cell>
          <cell r="I2261" t="str">
            <v>c¸i</v>
          </cell>
          <cell r="J2261">
            <v>85000</v>
          </cell>
          <cell r="K2261">
            <v>2</v>
          </cell>
        </row>
        <row r="2262">
          <cell r="D2262">
            <v>37</v>
          </cell>
          <cell r="G2262" t="str">
            <v>èng gi¶m thanh ZIN Liªn x« (§å cò)</v>
          </cell>
          <cell r="I2262" t="str">
            <v>c¸i</v>
          </cell>
          <cell r="J2262">
            <v>350000</v>
          </cell>
          <cell r="K2262">
            <v>1</v>
          </cell>
        </row>
        <row r="2263">
          <cell r="D2263">
            <v>37</v>
          </cell>
          <cell r="G2263" t="str">
            <v>Chæi than khëi ®éng ®éng c¬ Zat204</v>
          </cell>
          <cell r="I2263" t="str">
            <v>c¸i</v>
          </cell>
          <cell r="J2263">
            <v>25000</v>
          </cell>
          <cell r="K2263">
            <v>4</v>
          </cell>
        </row>
        <row r="2264">
          <cell r="D2264">
            <v>37</v>
          </cell>
          <cell r="G2264" t="str">
            <v>§Ìn xi nhan ZIN</v>
          </cell>
          <cell r="I2264" t="str">
            <v>Bé</v>
          </cell>
          <cell r="J2264">
            <v>25000</v>
          </cell>
          <cell r="K2264">
            <v>2</v>
          </cell>
        </row>
        <row r="2265">
          <cell r="D2265">
            <v>37</v>
          </cell>
          <cell r="G2265" t="str">
            <v>Ccu roa trî lùc</v>
          </cell>
          <cell r="I2265" t="str">
            <v>c¸i</v>
          </cell>
          <cell r="J2265">
            <v>634000</v>
          </cell>
          <cell r="K2265">
            <v>1</v>
          </cell>
          <cell r="L2265" t="str">
            <v>4/2</v>
          </cell>
          <cell r="M2265">
            <v>8</v>
          </cell>
          <cell r="N2265" t="str">
            <v>Linh (Phßng PVKTS§)</v>
          </cell>
          <cell r="O2265">
            <v>37288</v>
          </cell>
        </row>
        <row r="2266">
          <cell r="D2266">
            <v>37</v>
          </cell>
          <cell r="G2266" t="str">
            <v>Curoa m¸y ph¸t</v>
          </cell>
          <cell r="I2266" t="str">
            <v>c¸i</v>
          </cell>
          <cell r="J2266">
            <v>426000</v>
          </cell>
          <cell r="K2266">
            <v>1</v>
          </cell>
        </row>
        <row r="2267">
          <cell r="D2267">
            <v>37</v>
          </cell>
          <cell r="G2267" t="str">
            <v>Curoa A/C</v>
          </cell>
          <cell r="I2267" t="str">
            <v>c¸i</v>
          </cell>
          <cell r="J2267">
            <v>720000</v>
          </cell>
          <cell r="K2267">
            <v>1</v>
          </cell>
        </row>
        <row r="2268">
          <cell r="D2268">
            <v>37</v>
          </cell>
          <cell r="G2268" t="str">
            <v>Curoa cam</v>
          </cell>
          <cell r="I2268" t="str">
            <v>c¸i</v>
          </cell>
          <cell r="J2268">
            <v>1114000</v>
          </cell>
          <cell r="K2268">
            <v>1</v>
          </cell>
        </row>
        <row r="2269">
          <cell r="D2269">
            <v>37</v>
          </cell>
          <cell r="G2269" t="str">
            <v>Bi tú cam</v>
          </cell>
          <cell r="I2269" t="str">
            <v>vßng</v>
          </cell>
          <cell r="J2269">
            <v>458000</v>
          </cell>
          <cell r="K2269">
            <v>1</v>
          </cell>
        </row>
        <row r="2270">
          <cell r="D2270">
            <v>37</v>
          </cell>
          <cell r="G2270" t="str">
            <v>Bi t¨ng tù ®éng</v>
          </cell>
          <cell r="I2270" t="str">
            <v>Vßng</v>
          </cell>
          <cell r="J2270">
            <v>571000</v>
          </cell>
          <cell r="K2270">
            <v>1</v>
          </cell>
        </row>
        <row r="2271">
          <cell r="D2271">
            <v>37</v>
          </cell>
          <cell r="G2271" t="str">
            <v>Läc nhiªn liÖu (23303-64010)</v>
          </cell>
          <cell r="I2271" t="str">
            <v>chiÕc</v>
          </cell>
          <cell r="J2271">
            <v>466000</v>
          </cell>
          <cell r="K2271">
            <v>12</v>
          </cell>
          <cell r="L2271" t="str">
            <v>6/2</v>
          </cell>
          <cell r="M2271">
            <v>9</v>
          </cell>
          <cell r="N2271" t="str">
            <v>S¬n (Phßng kÕ ho¹ch)</v>
          </cell>
          <cell r="O2271">
            <v>37292</v>
          </cell>
        </row>
        <row r="2272">
          <cell r="D2272">
            <v>37</v>
          </cell>
          <cell r="G2272" t="str">
            <v>Läc dÇu (15601 - 44011)</v>
          </cell>
          <cell r="I2272" t="str">
            <v>chiÕc</v>
          </cell>
          <cell r="J2272">
            <v>238000</v>
          </cell>
          <cell r="K2272">
            <v>14</v>
          </cell>
        </row>
        <row r="2273">
          <cell r="D2273">
            <v>37</v>
          </cell>
          <cell r="G2273" t="str">
            <v>Läc giã (17801-75010)</v>
          </cell>
          <cell r="I2273" t="str">
            <v>chiÕc</v>
          </cell>
          <cell r="J2273">
            <v>683000</v>
          </cell>
          <cell r="K2273">
            <v>17</v>
          </cell>
        </row>
        <row r="2274">
          <cell r="D2274">
            <v>37</v>
          </cell>
          <cell r="G2274" t="str">
            <v>Läc giã (17801-13061)</v>
          </cell>
          <cell r="I2274" t="str">
            <v>chiÕc</v>
          </cell>
          <cell r="J2274">
            <v>203000</v>
          </cell>
          <cell r="K2274">
            <v>1</v>
          </cell>
        </row>
        <row r="2275">
          <cell r="D2275">
            <v>37</v>
          </cell>
          <cell r="G2275" t="str">
            <v>Läc dÇu (90915-YZZCA)</v>
          </cell>
          <cell r="I2275" t="str">
            <v>chiÕc</v>
          </cell>
          <cell r="J2275">
            <v>136000</v>
          </cell>
          <cell r="K2275">
            <v>2</v>
          </cell>
        </row>
        <row r="2276">
          <cell r="D2276">
            <v>37</v>
          </cell>
          <cell r="G2276" t="str">
            <v>Läc dÇu</v>
          </cell>
          <cell r="I2276" t="str">
            <v>chiÕc</v>
          </cell>
          <cell r="J2276">
            <v>136000</v>
          </cell>
          <cell r="K2276">
            <v>6</v>
          </cell>
        </row>
        <row r="2277">
          <cell r="D2277">
            <v>37</v>
          </cell>
          <cell r="G2277" t="str">
            <v>Läc x¨ng (23300-75020)</v>
          </cell>
          <cell r="I2277" t="str">
            <v>chiÕc</v>
          </cell>
          <cell r="J2277">
            <v>103000</v>
          </cell>
          <cell r="K2277">
            <v>4</v>
          </cell>
        </row>
        <row r="2278">
          <cell r="D2278">
            <v>37</v>
          </cell>
          <cell r="G2278" t="str">
            <v>§Ìn pha (90981-04004)</v>
          </cell>
          <cell r="I2278" t="str">
            <v>chiÕc</v>
          </cell>
          <cell r="J2278">
            <v>704000</v>
          </cell>
          <cell r="K2278">
            <v>2</v>
          </cell>
        </row>
        <row r="2279">
          <cell r="D2279">
            <v>37</v>
          </cell>
          <cell r="G2279" t="str">
            <v>B¬m thÊp ¸p (23301-54460)</v>
          </cell>
          <cell r="I2279" t="str">
            <v>chiÕc</v>
          </cell>
          <cell r="J2279">
            <v>1300000</v>
          </cell>
          <cell r="K2279">
            <v>8</v>
          </cell>
        </row>
        <row r="2280">
          <cell r="D2280">
            <v>37</v>
          </cell>
          <cell r="G2280" t="str">
            <v>Th­íc l¸i (44250-26050)</v>
          </cell>
          <cell r="I2280" t="str">
            <v>chiÕc</v>
          </cell>
          <cell r="J2280">
            <v>17831000</v>
          </cell>
          <cell r="K2280">
            <v>1</v>
          </cell>
        </row>
        <row r="2281">
          <cell r="D2281">
            <v>37</v>
          </cell>
          <cell r="G2281" t="str">
            <v>C«ng t¾c qu¹t giã ®iÒu hoµ (87732-22140)</v>
          </cell>
          <cell r="I2281" t="str">
            <v>chiÕc</v>
          </cell>
          <cell r="J2281">
            <v>794000</v>
          </cell>
          <cell r="K2281">
            <v>1</v>
          </cell>
        </row>
        <row r="2282">
          <cell r="D2282">
            <v>37</v>
          </cell>
          <cell r="G2282" t="str">
            <v>D©y ®iÖn 2*4 NTT</v>
          </cell>
          <cell r="I2282" t="str">
            <v>m</v>
          </cell>
          <cell r="J2282">
            <v>5335</v>
          </cell>
          <cell r="K2282">
            <v>100</v>
          </cell>
          <cell r="L2282" t="str">
            <v>6/2</v>
          </cell>
          <cell r="M2282">
            <v>10</v>
          </cell>
          <cell r="N2282" t="str">
            <v>Tiªu (Phßng KTS§)</v>
          </cell>
          <cell r="O2282">
            <v>37292</v>
          </cell>
        </row>
        <row r="2283">
          <cell r="D2283">
            <v>37</v>
          </cell>
          <cell r="G2283" t="str">
            <v>Hép vu«ng 40*80</v>
          </cell>
          <cell r="I2283" t="str">
            <v>c¸i</v>
          </cell>
          <cell r="J2283">
            <v>75660</v>
          </cell>
          <cell r="K2283">
            <v>7</v>
          </cell>
        </row>
        <row r="2284">
          <cell r="D2284">
            <v>37</v>
          </cell>
          <cell r="G2284" t="str">
            <v>Hép vu«ng40*60</v>
          </cell>
          <cell r="I2284" t="str">
            <v>c¸i</v>
          </cell>
          <cell r="J2284">
            <v>36860</v>
          </cell>
          <cell r="K2284">
            <v>8</v>
          </cell>
        </row>
        <row r="2285">
          <cell r="D2285">
            <v>37</v>
          </cell>
          <cell r="G2285" t="str">
            <v>¸t t« m¸t LG 30A</v>
          </cell>
          <cell r="I2285" t="str">
            <v>c¸i</v>
          </cell>
          <cell r="J2285">
            <v>33950</v>
          </cell>
          <cell r="K2285">
            <v>4</v>
          </cell>
        </row>
        <row r="2286">
          <cell r="D2286">
            <v>37</v>
          </cell>
          <cell r="G2286" t="str">
            <v>èng ®ång phi 10</v>
          </cell>
          <cell r="I2286" t="str">
            <v>m</v>
          </cell>
          <cell r="J2286">
            <v>10500</v>
          </cell>
          <cell r="K2286">
            <v>30</v>
          </cell>
        </row>
        <row r="2287">
          <cell r="D2287">
            <v>37</v>
          </cell>
          <cell r="G2287" t="str">
            <v>èng ®ång phi 16</v>
          </cell>
          <cell r="I2287" t="str">
            <v>m</v>
          </cell>
          <cell r="J2287">
            <v>16500</v>
          </cell>
          <cell r="K2287">
            <v>45</v>
          </cell>
        </row>
        <row r="2288">
          <cell r="D2288">
            <v>37</v>
          </cell>
          <cell r="G2288" t="str">
            <v>B¨ng cuèn</v>
          </cell>
          <cell r="I2288" t="str">
            <v>Kg</v>
          </cell>
          <cell r="J2288">
            <v>22000</v>
          </cell>
          <cell r="K2288">
            <v>1</v>
          </cell>
        </row>
        <row r="2289">
          <cell r="D2289">
            <v>37</v>
          </cell>
          <cell r="G2289" t="str">
            <v>B¶o «n phi 25</v>
          </cell>
          <cell r="I2289" t="str">
            <v>c©y</v>
          </cell>
          <cell r="J2289">
            <v>16000</v>
          </cell>
          <cell r="K2289">
            <v>15</v>
          </cell>
        </row>
        <row r="2290">
          <cell r="D2290">
            <v>37</v>
          </cell>
          <cell r="G2290" t="str">
            <v>Cóp ben tæng phanh xe 15 chç</v>
          </cell>
          <cell r="I2290" t="str">
            <v>bé</v>
          </cell>
          <cell r="J2290">
            <v>3400000</v>
          </cell>
          <cell r="K2290">
            <v>1</v>
          </cell>
          <cell r="L2290" t="str">
            <v>6/2</v>
          </cell>
          <cell r="M2290">
            <v>11</v>
          </cell>
          <cell r="N2290" t="str">
            <v>Linh (Phßng PVKTS§)</v>
          </cell>
          <cell r="O2290">
            <v>37293</v>
          </cell>
        </row>
        <row r="2291">
          <cell r="D2291">
            <v>37</v>
          </cell>
          <cell r="G2291" t="str">
            <v>Cóp ben tæng c«n xe 15 chç</v>
          </cell>
          <cell r="I2291" t="str">
            <v>bé</v>
          </cell>
          <cell r="J2291">
            <v>525000</v>
          </cell>
          <cell r="K2291">
            <v>1</v>
          </cell>
        </row>
        <row r="2292">
          <cell r="D2292">
            <v>37</v>
          </cell>
          <cell r="G2292" t="str">
            <v>Läc nhít xe t¶i</v>
          </cell>
          <cell r="I2292" t="str">
            <v>chiÕc</v>
          </cell>
          <cell r="J2292">
            <v>151000</v>
          </cell>
          <cell r="K2292">
            <v>1</v>
          </cell>
        </row>
        <row r="2293">
          <cell r="D2293">
            <v>37</v>
          </cell>
          <cell r="G2293" t="str">
            <v>Läc nhiªn liÖu tinh xe t¶i</v>
          </cell>
          <cell r="I2293" t="str">
            <v>chiÕc</v>
          </cell>
          <cell r="J2293">
            <v>175000</v>
          </cell>
          <cell r="K2293">
            <v>2</v>
          </cell>
        </row>
        <row r="2294">
          <cell r="D2294">
            <v>37</v>
          </cell>
          <cell r="G2294" t="str">
            <v>Läc nhiªn liÖu tinh 34 chç</v>
          </cell>
          <cell r="I2294" t="str">
            <v>chiÕc</v>
          </cell>
          <cell r="J2294">
            <v>580000</v>
          </cell>
          <cell r="K2294">
            <v>2</v>
          </cell>
        </row>
        <row r="2295">
          <cell r="D2295">
            <v>37</v>
          </cell>
          <cell r="G2295" t="str">
            <v>Läc nhít xe 15 chç</v>
          </cell>
          <cell r="I2295" t="str">
            <v>chiÕc</v>
          </cell>
          <cell r="J2295">
            <v>151000</v>
          </cell>
          <cell r="K2295">
            <v>2</v>
          </cell>
        </row>
        <row r="2296">
          <cell r="D2296">
            <v>37</v>
          </cell>
          <cell r="G2296" t="str">
            <v>Läc nhiªn liÖu th« xe t¶i</v>
          </cell>
          <cell r="I2296" t="str">
            <v>chiÕc</v>
          </cell>
          <cell r="J2296">
            <v>53454</v>
          </cell>
          <cell r="K2296">
            <v>1</v>
          </cell>
        </row>
        <row r="2297">
          <cell r="D2297">
            <v>37</v>
          </cell>
          <cell r="G2297" t="str">
            <v>Keo SILICON</v>
          </cell>
          <cell r="I2297" t="str">
            <v>Tuýp</v>
          </cell>
          <cell r="J2297">
            <v>38000</v>
          </cell>
          <cell r="K2297">
            <v>10</v>
          </cell>
          <cell r="L2297" t="str">
            <v>6/2</v>
          </cell>
          <cell r="M2297">
            <v>12</v>
          </cell>
          <cell r="N2297" t="str">
            <v>Linh (Phßng KTS§)</v>
          </cell>
          <cell r="O2297">
            <v>37293</v>
          </cell>
        </row>
        <row r="2298">
          <cell r="D2298">
            <v>37</v>
          </cell>
          <cell r="G2298" t="str">
            <v>Keo ®en 111</v>
          </cell>
          <cell r="I2298" t="str">
            <v>tuýp</v>
          </cell>
          <cell r="J2298">
            <v>17000</v>
          </cell>
          <cell r="K2298">
            <v>15</v>
          </cell>
        </row>
        <row r="2299">
          <cell r="D2299">
            <v>37</v>
          </cell>
          <cell r="G2299" t="str">
            <v>Keo d¸n</v>
          </cell>
          <cell r="I2299" t="str">
            <v>tuýp</v>
          </cell>
          <cell r="J2299">
            <v>6000</v>
          </cell>
          <cell r="K2299">
            <v>15</v>
          </cell>
        </row>
        <row r="2300">
          <cell r="D2300">
            <v>37</v>
          </cell>
          <cell r="G2300" t="str">
            <v>Läc dÇu thuû lùc ®Çu kÐo F3349</v>
          </cell>
          <cell r="I2300" t="str">
            <v>chiÕc</v>
          </cell>
          <cell r="J2300">
            <v>210000</v>
          </cell>
          <cell r="K2300">
            <v>2</v>
          </cell>
          <cell r="L2300" t="str">
            <v>6/2</v>
          </cell>
          <cell r="M2300">
            <v>13</v>
          </cell>
          <cell r="N2300" t="str">
            <v>Linh (phßng KTS§)</v>
          </cell>
          <cell r="O2300">
            <v>37293</v>
          </cell>
        </row>
        <row r="2301">
          <cell r="D2301">
            <v>37</v>
          </cell>
          <cell r="G2301" t="str">
            <v>Läc nhít xe ®Çu kÐo 3TD35(15607-1590)</v>
          </cell>
          <cell r="I2301" t="str">
            <v>chiÕc</v>
          </cell>
          <cell r="J2301">
            <v>225000</v>
          </cell>
          <cell r="K2301">
            <v>2</v>
          </cell>
        </row>
        <row r="2302">
          <cell r="D2302">
            <v>37</v>
          </cell>
          <cell r="G2302" t="str">
            <v>Läc nhiªn liÖu ®Çu kÐo 3TD 54072 NhËt</v>
          </cell>
          <cell r="I2302" t="str">
            <v>chiÕc</v>
          </cell>
          <cell r="J2302">
            <v>155000</v>
          </cell>
          <cell r="K2302">
            <v>2</v>
          </cell>
        </row>
        <row r="2303">
          <cell r="D2303">
            <v>37</v>
          </cell>
          <cell r="G2303" t="str">
            <v>Läc nhít ®éng c¬ b¨ng t¶i SOVAM Ph¸p</v>
          </cell>
          <cell r="I2303" t="str">
            <v>chiÕc</v>
          </cell>
          <cell r="J2303">
            <v>125000</v>
          </cell>
          <cell r="K2303">
            <v>4</v>
          </cell>
        </row>
        <row r="2304">
          <cell r="D2304">
            <v>37</v>
          </cell>
          <cell r="G2304" t="str">
            <v>Läc thuû lùc xe t¶i TUG LF3349 - USA</v>
          </cell>
          <cell r="I2304" t="str">
            <v>chiÕc</v>
          </cell>
          <cell r="J2304">
            <v>215000</v>
          </cell>
          <cell r="K2304">
            <v>4</v>
          </cell>
        </row>
        <row r="2305">
          <cell r="D2305">
            <v>37</v>
          </cell>
          <cell r="G2305" t="str">
            <v>Läc nhiªn liÖu xe n©ng AIMAREN FF Mü</v>
          </cell>
          <cell r="I2305" t="str">
            <v>chiÕc</v>
          </cell>
          <cell r="J2305">
            <v>155000</v>
          </cell>
          <cell r="K2305">
            <v>2</v>
          </cell>
        </row>
        <row r="2306">
          <cell r="D2306">
            <v>37</v>
          </cell>
          <cell r="G2306" t="str">
            <v>Läc nhít ®éng c¬ xe thang ISUZU 1590</v>
          </cell>
          <cell r="I2306" t="str">
            <v>chiÕc</v>
          </cell>
          <cell r="J2306">
            <v>225000</v>
          </cell>
          <cell r="K2306">
            <v>2</v>
          </cell>
        </row>
        <row r="2307">
          <cell r="D2307">
            <v>37</v>
          </cell>
          <cell r="G2307" t="str">
            <v>Läc nhít xe thang SEPELS 468 Ph¸p</v>
          </cell>
          <cell r="I2307" t="str">
            <v>chiÕc</v>
          </cell>
          <cell r="J2307">
            <v>145000</v>
          </cell>
          <cell r="K2307">
            <v>4</v>
          </cell>
        </row>
        <row r="2308">
          <cell r="D2308">
            <v>37</v>
          </cell>
          <cell r="G2308" t="str">
            <v>Läc nhít xe KOMATSU BE Mü</v>
          </cell>
          <cell r="I2308" t="str">
            <v>chiÕc</v>
          </cell>
          <cell r="J2308">
            <v>195000</v>
          </cell>
          <cell r="K2308">
            <v>2</v>
          </cell>
        </row>
        <row r="2309">
          <cell r="D2309">
            <v>37</v>
          </cell>
          <cell r="G2309" t="str">
            <v>Läc nhiªn liÖu FMEO35393</v>
          </cell>
          <cell r="I2309" t="str">
            <v>chiÕc</v>
          </cell>
          <cell r="J2309">
            <v>135000</v>
          </cell>
          <cell r="K2309">
            <v>1</v>
          </cell>
        </row>
        <row r="2310">
          <cell r="D2310">
            <v>37</v>
          </cell>
          <cell r="G2310" t="str">
            <v>Bãng ®Ìn 12V21W Liªn x«</v>
          </cell>
          <cell r="I2310" t="str">
            <v>ChiÕc</v>
          </cell>
          <cell r="J2310">
            <v>2700</v>
          </cell>
          <cell r="K2310">
            <v>10</v>
          </cell>
          <cell r="L2310" t="str">
            <v>7/2</v>
          </cell>
          <cell r="M2310">
            <v>14</v>
          </cell>
          <cell r="N2310" t="str">
            <v>Linh (Phong KTS§)</v>
          </cell>
          <cell r="O2310">
            <v>37294</v>
          </cell>
        </row>
        <row r="2311">
          <cell r="D2311">
            <v>37</v>
          </cell>
          <cell r="G2311" t="str">
            <v>Bãng ®Ìn 12V 2 tãc Liªn x«</v>
          </cell>
          <cell r="I2311" t="str">
            <v>ChiÕc</v>
          </cell>
          <cell r="J2311">
            <v>2900</v>
          </cell>
          <cell r="K2311">
            <v>10</v>
          </cell>
        </row>
        <row r="2312">
          <cell r="D2312">
            <v>37</v>
          </cell>
          <cell r="G2312" t="str">
            <v>Bãng ®Ìn 24V 21W Liªn x«</v>
          </cell>
          <cell r="I2312" t="str">
            <v>ChiÕc</v>
          </cell>
          <cell r="J2312">
            <v>3000</v>
          </cell>
          <cell r="K2312">
            <v>10</v>
          </cell>
        </row>
        <row r="2313">
          <cell r="D2313">
            <v>37</v>
          </cell>
          <cell r="G2313" t="str">
            <v>Bãng ®Ìn 24V 2 tãc Liªn x«</v>
          </cell>
          <cell r="I2313" t="str">
            <v>ChiÕc</v>
          </cell>
          <cell r="J2313">
            <v>3200</v>
          </cell>
          <cell r="K2313">
            <v>10</v>
          </cell>
        </row>
        <row r="2314">
          <cell r="D2314">
            <v>37</v>
          </cell>
          <cell r="G2314" t="str">
            <v>Bãng ®Ìn quay 12V 55W §øc</v>
          </cell>
          <cell r="I2314" t="str">
            <v>ChiÕc</v>
          </cell>
          <cell r="J2314">
            <v>22000</v>
          </cell>
          <cell r="K2314">
            <v>10</v>
          </cell>
        </row>
        <row r="2315">
          <cell r="D2315">
            <v>37</v>
          </cell>
          <cell r="G2315" t="str">
            <v>Bãng ®Ìn pha cèt 24V 70W §øc</v>
          </cell>
          <cell r="I2315" t="str">
            <v>ChiÕc</v>
          </cell>
          <cell r="J2315">
            <v>23000</v>
          </cell>
          <cell r="K2315">
            <v>10</v>
          </cell>
        </row>
        <row r="2316">
          <cell r="D2316">
            <v>37</v>
          </cell>
          <cell r="G2316" t="str">
            <v>Bãng ®Ìn pha cèt 12V 55W §øc</v>
          </cell>
          <cell r="I2316" t="str">
            <v>ChiÕc</v>
          </cell>
          <cell r="J2316">
            <v>58000</v>
          </cell>
          <cell r="K2316">
            <v>5</v>
          </cell>
        </row>
        <row r="2317">
          <cell r="D2317">
            <v>37</v>
          </cell>
          <cell r="G2317" t="str">
            <v>Bãng ®Ìn pha cèt 24V 75W §øc</v>
          </cell>
          <cell r="I2317" t="str">
            <v>ChiÕc</v>
          </cell>
          <cell r="J2317">
            <v>60000</v>
          </cell>
          <cell r="K2317">
            <v>5</v>
          </cell>
        </row>
        <row r="2318">
          <cell r="D2318">
            <v>37</v>
          </cell>
          <cell r="G2318" t="str">
            <v>Cßi sªn 12V FFR §øc</v>
          </cell>
          <cell r="I2318" t="str">
            <v>ChiÕc</v>
          </cell>
          <cell r="J2318">
            <v>143000</v>
          </cell>
          <cell r="K2318">
            <v>5</v>
          </cell>
        </row>
        <row r="2319">
          <cell r="D2319">
            <v>37</v>
          </cell>
          <cell r="G2319" t="str">
            <v>Cßi sªn 24V FER §øc</v>
          </cell>
          <cell r="I2319" t="str">
            <v>ChiÕc</v>
          </cell>
          <cell r="J2319">
            <v>155000</v>
          </cell>
          <cell r="K2319">
            <v>10</v>
          </cell>
        </row>
        <row r="2320">
          <cell r="D2320">
            <v>37</v>
          </cell>
          <cell r="G2320" t="str">
            <v>Kho¸ ®iÖn 3 ch©n EPIVA</v>
          </cell>
          <cell r="I2320" t="str">
            <v>ChiÕc</v>
          </cell>
          <cell r="J2320">
            <v>55000</v>
          </cell>
          <cell r="K2320">
            <v>5</v>
          </cell>
        </row>
        <row r="2321">
          <cell r="D2321">
            <v>37</v>
          </cell>
          <cell r="G2321" t="str">
            <v>D©y ®ai nhùa 300-400mm</v>
          </cell>
          <cell r="I2321" t="str">
            <v>ChiÕc</v>
          </cell>
          <cell r="J2321">
            <v>1000</v>
          </cell>
          <cell r="K2321">
            <v>200</v>
          </cell>
        </row>
        <row r="2322">
          <cell r="D2322">
            <v>37</v>
          </cell>
          <cell r="G2322" t="str">
            <v>L­ìi chæi g¹t m­a §L</v>
          </cell>
          <cell r="I2322" t="str">
            <v>ChiÕc</v>
          </cell>
          <cell r="J2322">
            <v>14500</v>
          </cell>
          <cell r="K2322">
            <v>20</v>
          </cell>
        </row>
        <row r="2323">
          <cell r="D2323">
            <v>37</v>
          </cell>
          <cell r="G2323" t="str">
            <v>ThiÕc hµn VN</v>
          </cell>
          <cell r="I2323" t="str">
            <v>Kg</v>
          </cell>
          <cell r="J2323">
            <v>45000</v>
          </cell>
          <cell r="K2323">
            <v>8</v>
          </cell>
        </row>
        <row r="2324">
          <cell r="D2324">
            <v>37</v>
          </cell>
          <cell r="G2324" t="str">
            <v>B¨ng dÝnh c¸ch ®iÖn lo¹i to §L</v>
          </cell>
          <cell r="I2324" t="str">
            <v>Cuén</v>
          </cell>
          <cell r="J2324">
            <v>8500</v>
          </cell>
          <cell r="K2324">
            <v>20</v>
          </cell>
        </row>
        <row r="2325">
          <cell r="D2325">
            <v>37</v>
          </cell>
          <cell r="G2325" t="str">
            <v>§Ìn pha cèt ®iÖn tö  NhËt</v>
          </cell>
          <cell r="I2325" t="str">
            <v>ChiÕc</v>
          </cell>
          <cell r="J2325">
            <v>150000</v>
          </cell>
          <cell r="K2325">
            <v>6</v>
          </cell>
        </row>
      </sheetData>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nen"/>
      <sheetName val="mat"/>
      <sheetName val="atgt"/>
      <sheetName val="cong"/>
      <sheetName val="vua"/>
      <sheetName val="dtoan"/>
      <sheetName val="dtct"/>
      <sheetName val="t-dtoan"/>
      <sheetName val="cpkhac"/>
      <sheetName val="gpmb"/>
      <sheetName val="Sheet1"/>
      <sheetName val="XL4Poppy"/>
      <sheetName val="Vatu"/>
      <sheetName val="khluongconlai"/>
      <sheetName val="Bao cao"/>
      <sheetName val="00000000"/>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10000000"/>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Bang khoi luong"/>
      <sheetName val="Bang phan tich"/>
      <sheetName val="TH vat tu"/>
      <sheetName val="TH kinh phi"/>
      <sheetName val="TH May TC"/>
      <sheetName val="TH nhan cong"/>
      <sheetName val="Thong ke thiet bi"/>
      <sheetName val="Dinh muc CP KTCB khac"/>
      <sheetName val="tkhai"/>
      <sheetName val="muavao"/>
      <sheetName val="banra"/>
      <sheetName val="BCSDHDNam"/>
      <sheetName val="SDHDThang"/>
      <sheetName val="XL4Test5"/>
      <sheetName val="dtk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TCT-tuyen chinh"/>
      <sheetName val="m doc"/>
      <sheetName val="00000080"/>
      <sheetName val="QUY TIEN MAT"/>
      <sheetName val="Tongcongchixdnha"/>
      <sheetName val="QUY XAY DUNG NHA HANG"/>
      <sheetName val="truc tiep"/>
      <sheetName val="giathanh1"/>
      <sheetName val="Bke(10"/>
      <sheetName val="tra-vat-lieu"/>
      <sheetName val="THmp03"/>
      <sheetName val="K²_x0000__x0000_OK"/>
      <sheetName val="ngn"/>
      <sheetName val="tl/khovt"/>
      <sheetName val="Chi tieu ngoak bang - OK"/>
      <sheetName val="CtietQK"/>
      <sheetName val="Thong ke thigt bi"/>
      <sheetName val="K²??OK"/>
      <sheetName val="Dinh muc CP KTCB kêac"/>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Luong T1- 03"/>
      <sheetName val="Luong T2- 03"/>
      <sheetName val="Luong T3- 03"/>
      <sheetName val="Vat tu"/>
      <sheetName val="coctuatrenda"/>
      <sheetName val="dt-tkkttc1-1"/>
      <sheetName val="NC"/>
      <sheetName val="Sheet26"/>
      <sheetName val="MTO REV.0"/>
      <sheetName val="CC.huyen"/>
      <sheetName val="K²"/>
      <sheetName val="tl_khovt"/>
      <sheetName val="K²__OK"/>
      <sheetName val="PNT_QUOT__3"/>
      <sheetName val="COAT_WRAP_QIOT__3"/>
      <sheetName val="K²_x0000__x0000_€OK"/>
      <sheetName val="K²??€OK"/>
      <sheetName val="K²__€OK"/>
      <sheetName val="CISCO"/>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C_tietTH6T"/>
      <sheetName val="C_tiet_05"/>
      <sheetName val="Den_31,7"/>
      <sheetName val="Bke_10"/>
      <sheetName val="UOc_T10"/>
      <sheetName val="Bke_11"/>
      <sheetName val="Uoc_2005"/>
      <sheetName val="Bke_12"/>
      <sheetName val="Bang_khoi_luong"/>
      <sheetName val="Bang_phan_tich"/>
      <sheetName val="TH_vat_tu"/>
      <sheetName val="TH_kinh_phi"/>
      <sheetName val="TH_May_TC"/>
      <sheetName val="TH_nhan_cong"/>
      <sheetName val="Thong_ke_thiet_bi"/>
      <sheetName val="Dinh_muc_CP_KTCB_khac"/>
      <sheetName val="THop 3"/>
      <sheetName val="TOONG HOP"/>
      <sheetName val="ten ncc"/>
      <sheetName val="cho g iao"/>
      <sheetName val="0204"/>
      <sheetName val="ton "/>
      <sheetName val="0000000000"/>
      <sheetName val="Can"/>
      <sheetName val="Bag cao"/>
      <sheetName val="LEGEND"/>
      <sheetName val="C4iet11"/>
      <sheetName val="Phai tra - OC"/>
      <sheetName val="Intl with Acq"/>
      <sheetName val="IMT"/>
      <sheetName val="DAILY"/>
      <sheetName val="CY FCST"/>
      <sheetName val="CY PLAN"/>
      <sheetName val="INT'L DAILY"/>
      <sheetName val="CLIENT"/>
      <sheetName val="INTL 03"/>
      <sheetName val="2002 ACT"/>
      <sheetName val="2003 ACT"/>
      <sheetName val="M&amp;A"/>
      <sheetName val="Mexico"/>
      <sheetName val="Intl Nomex"/>
      <sheetName val="Intl Nomex Noweb"/>
      <sheetName val="OV (2)"/>
      <sheetName val="Wu.com"/>
      <sheetName val="Wu.com Mex"/>
      <sheetName val="INTL 02"/>
      <sheetName val="DGchitiet "/>
      <sheetName val="Sÿÿÿÿÿÿ"/>
      <sheetName val="Payment"/>
      <sheetName val="Agg-Require-Asphalt"/>
      <sheetName val="t-dt/an"/>
      <sheetName val="X_x000c_4Poppy"/>
      <sheetName val="t-dt_an"/>
      <sheetName val="_x0000__x0000__x0000__x0000__x0000__x0000__x0000__x0000_"/>
      <sheetName val="THop12_x0000__x0000__x0000__x0000__x0000__x0000__x0000__x0000__x0000__x0000__x0000_Ɽ̖_x0000__x0004__x0000__x0000__x0000__x0000__x0000__x0000__xd928_̕_x0000__x0000_"/>
      <sheetName val="????????"/>
      <sheetName val="QU[ TIEN MAT"/>
      <sheetName val="m_doc"/>
      <sheetName val="DTCT-tuyen_chinh"/>
      <sheetName val="QUY_TIEN_MAT"/>
      <sheetName val="QUY_XAY_DUNG_NHA_HANG"/>
      <sheetName val="truc_tiep"/>
      <sheetName val="Chi_tieu_ngoak_bang_-_OK"/>
      <sheetName val="Thong_ke_thigt_bi"/>
      <sheetName val="~_________"/>
      <sheetName val="Luong_T1-_03"/>
      <sheetName val="Luong_T2-_03"/>
      <sheetName val="Luong_T3-_03"/>
      <sheetName val="Cho_giao"/>
      <sheetName val="Cadencier_410"/>
      <sheetName val="Cadencier_420"/>
      <sheetName val="Dinh_muc_CP_KTCB_kêac"/>
      <sheetName val="Vat_tu"/>
      <sheetName val="CdietQII"/>
      <sheetName val="List of 2 digit codes"/>
      <sheetName val="B`ng phan tich"/>
      <sheetName val="TH khnh phi"/>
      <sheetName val="Dinh mub CP KTCB khac"/>
      <sheetName val="px2,tb,tl"/>
      <sheetName val="Sheet00"/>
      <sheetName val="QU_ TIEN MAT"/>
      <sheetName val="THop12???????????Ɽ̖?_x0004_??????_xd928_̕??"/>
      <sheetName val="ND"/>
      <sheetName val="K²?OK"/>
      <sheetName val="CANDOI"/>
      <sheetName val="Nhap VT oto"/>
      <sheetName val="tl_khovt_x0000__x0000__x0000__x0000__x0000__x0000__x0000__x0000__x0000__x0009__x0000_䀠Ԗ_x0000__x0004__x0000__x0000__x0000__x0000__x0000__x0000_ᓰԗ"/>
      <sheetName val="KKKKKKKK"/>
      <sheetName val="K²_x005f_x0000__x005f_x0000_OK"/>
      <sheetName val="K²_x005f_x0000__x005f_x0000_€OK"/>
      <sheetName val="ESTI."/>
      <sheetName val="DI-ESTI"/>
      <sheetName val="IBASE"/>
      <sheetName val="tl_khovt_x0000__x0000__x0000__x0000__x0000__x0000__x0000__x0000__x0000_ _x0000_䀠Ԗ_x0000__x0004__x0000__x0000__x0000__x0000__x0000__x0000_ᓰԗ"/>
      <sheetName val=""/>
    </sheetNames>
    <sheetDataSet>
      <sheetData sheetId="0" refreshError="1">
        <row r="64">
          <cell r="Q64">
            <v>5000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sheetData sheetId="137" refreshError="1"/>
      <sheetData sheetId="138" refreshError="1"/>
      <sheetData sheetId="139"/>
      <sheetData sheetId="140" refreshError="1"/>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refreshError="1"/>
      <sheetData sheetId="223" refreshError="1"/>
      <sheetData sheetId="224"/>
      <sheetData sheetId="225" refreshError="1"/>
      <sheetData sheetId="226" refreshError="1"/>
      <sheetData sheetId="227" refreshError="1"/>
      <sheetData sheetId="228" refreshError="1"/>
      <sheetData sheetId="229"/>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refreshError="1"/>
      <sheetData sheetId="294" refreshError="1"/>
      <sheetData sheetId="295"/>
      <sheetData sheetId="296" refreshError="1"/>
      <sheetData sheetId="297" refreshError="1"/>
      <sheetData sheetId="298" refreshError="1"/>
      <sheetData sheetId="29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s>
    <sheetDataSet>
      <sheetData sheetId="0"/>
      <sheetData sheetId="1" refreshError="1">
        <row r="6">
          <cell r="C6">
            <v>1.5644349070100143</v>
          </cell>
        </row>
        <row r="19">
          <cell r="C19">
            <v>8761.9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dtxl"/>
    </sheetNames>
    <sheetDataSet>
      <sheetData sheetId="0"/>
      <sheetData sheetId="1" refreshError="1">
        <row r="6">
          <cell r="C6">
            <v>1.5644349070100143</v>
          </cell>
        </row>
        <row r="19">
          <cell r="C19">
            <v>8761.9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nen"/>
      <sheetName val="mat"/>
      <sheetName val="cong"/>
      <sheetName val="vua"/>
      <sheetName val="dtoan"/>
      <sheetName val="dap"/>
      <sheetName val="GTXL-duong"/>
      <sheetName val="tkphi"/>
      <sheetName val="bth"/>
      <sheetName val="vattu"/>
      <sheetName val="tong hop"/>
      <sheetName val="phan tich DG"/>
      <sheetName val="gia vat lieu"/>
      <sheetName val="gia xe may"/>
      <sheetName val="gia nhan cong"/>
      <sheetName val="XL4Test5"/>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Vatu"/>
      <sheetName val="khluongconlai"/>
      <sheetName val="Bao cao"/>
      <sheetName val="00000000"/>
      <sheetName val="gvt"/>
      <sheetName val="ATGT"/>
      <sheetName val="DG-TH"/>
      <sheetName val="Tuong-chan"/>
      <sheetName val="Dau-cong"/>
      <sheetName val="dtoan (4)"/>
      <sheetName val="GTXL"/>
      <sheetName val="tmdtu"/>
      <sheetName val="gpmb"/>
      <sheetName val="Sheet3"/>
      <sheetName val="Vp"/>
      <sheetName val="Taichinh"/>
      <sheetName val="NN-PTNT"/>
      <sheetName val="TC-LD"/>
      <sheetName val="KH-DT"/>
      <sheetName val="Tu phap"/>
      <sheetName val="T.TRA"/>
      <sheetName val="QLKTTH"/>
      <sheetName val="QLDA"/>
      <sheetName val="Dan so"/>
      <sheetName val=""/>
      <sheetName val="Sheet1"/>
      <sheetName val="Tuong-#han"/>
      <sheetName val="dtct cong"/>
      <sheetName val="tra-vat-lieu"/>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DTCT-tuyen chinh"/>
      <sheetName val="IBASE"/>
      <sheetName val="TT_10KV"/>
      <sheetName val="dap_x0000__x0000_ƌ_x0000__x0004__x0000__x0000__x0000__x0000__x0000__x0000_㝌ƌ_x0000__x0000__x0000__x0000__x0000__x0000__x0000__x0000_ƌ_x0000__x0000__x0007__x0000_"/>
      <sheetName val="Sheet2"/>
      <sheetName val="tuong"/>
      <sheetName val="Chart1"/>
      <sheetName val="Chart2"/>
      <sheetName val=" 8"/>
      <sheetName val="XL4Poppy"/>
      <sheetName val="Giai trinh"/>
      <sheetName val="Tra_bang"/>
      <sheetName val="Tra KS"/>
      <sheetName val="Du_lieu"/>
      <sheetName val="GPXL-duong"/>
      <sheetName val="DG "/>
      <sheetName val="_x0000_??_x0000__x0004__x0000__x0000__x0000__x0000__x0000__x0000_??_x0000__x0000__x0000__x0000__x0000__x0000__x0000__x0000_??_x0000__x0000__x0007__x0000__x0000__x0000__x0000__x0000_"/>
      <sheetName val="dap??ƌ?_x0004_??????㝌ƌ????????ƌ??_x0007_?"/>
      <sheetName val="DLDT"/>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_x0004_????????????????????_x0007_?????"/>
      <sheetName val="DTCT"/>
      <sheetName val="Sheet4"/>
      <sheetName val="nhiemvu2006"/>
      <sheetName val="RutTM"/>
      <sheetName val="10000000"/>
      <sheetName val="20000000"/>
      <sheetName val="30000000"/>
      <sheetName val="dap__ƌ__x0004_______㝌ƌ________ƌ___x0007__"/>
      <sheetName val="Thuc thanh"/>
      <sheetName val="_____x0004______________________x0007______"/>
      <sheetName val="GiaVL"/>
      <sheetName val="g)a vat lieu"/>
      <sheetName val="dap_x0000__x0000_??_x0000__x0004__x0000__x0000__x0000__x0000__x0000__x0000_??_x0000__x0000__x0000__x0000__x0000__x0000__x0000__x0000_??_x0000__x0000__x0007__x0000_"/>
      <sheetName val="Gia"/>
      <sheetName val="dap?????_x0004_????????????????????_x0007_?"/>
      <sheetName val="dtct_cong"/>
      <sheetName val="dapƌ㝌ƌƌ"/>
      <sheetName val="gihaxe may"/>
      <sheetName val="dap______x0004______________________x0007__"/>
      <sheetName val="Gia KS"/>
      <sheetName val="LEGEND"/>
      <sheetName val="DG-TH_x0000_ǲ_x0000__x0000__x0000__x0000__x0000__x0000__x0000__x0000__x0000__x0000_ẜǰ_x0000__x0004__x0000__x0000__x0000__x0000__x0000__x0000_ǰ_x0000__x0000_"/>
      <sheetName val="DG-TH?ǲ??????????ẜǰ?_x0004_??????ǰ??"/>
      <sheetName val="DG-TH_ǲ__________ẜǰ__x0004_______ǰ__"/>
      <sheetName val="Giai trũnh"/>
      <sheetName val="__"/>
      <sheetName val="QLKTÔH"/>
      <sheetName val="dap__??__x0004_______??________??___x0007__"/>
      <sheetName val="???_x0004_???????_x0007_?"/>
      <sheetName val="____x0004_________x0007__"/>
      <sheetName val="KKKKKKKK"/>
      <sheetName val="PutTM"/>
      <sheetName val="DTCT-tuyen_chinh"/>
      <sheetName val="Tra_KS"/>
      <sheetName val="_8"/>
      <sheetName val="DG_"/>
      <sheetName val="Giai_trinh"/>
      <sheetName val="dap?ƌ?_x0004_?㝌ƌ?ƌ?_x0007_?"/>
      <sheetName val="???_x0004_??????_x0007_?"/>
      <sheetName val="dap????_x0004_???????_x0007_?"/>
      <sheetName val="dap_ƌ__x0004__㝌ƌ_ƌ__x0007__"/>
      <sheetName val="____x0004________x0007__"/>
      <sheetName val="dap_____x0004_________x0007__"/>
      <sheetName val="tong_hop1"/>
      <sheetName val="phan_tich_DG1"/>
      <sheetName val="gia_vat_lieu1"/>
      <sheetName val="gia_xe_may1"/>
      <sheetName val="gia_nhan_cong1"/>
      <sheetName val="THQui_11"/>
      <sheetName val="THQui_21"/>
      <sheetName val="THQui_31"/>
      <sheetName val="THQui_41"/>
      <sheetName val="TH_nam_20031"/>
      <sheetName val="Bao_cao1"/>
      <sheetName val="dtoan_(4)1"/>
      <sheetName val="Tu_phap1"/>
      <sheetName val="T_TRA1"/>
      <sheetName val="Dan_so1"/>
      <sheetName val="B-n_(2)1"/>
      <sheetName val="TH-t_toan1"/>
      <sheetName val="Tro_giup1"/>
      <sheetName val="??????"/>
      <sheetName val="?????????????????????????????"/>
      <sheetName val="Package1"/>
      <sheetName val="MTO REV.2(ARMOR)"/>
      <sheetName val="g)a_vat_lieu"/>
      <sheetName val="dap??ƌ???????㝌ƌ????????ƌ???"/>
      <sheetName val="dap??????"/>
      <sheetName val="dap______"/>
      <sheetName val="dtct_cong1"/>
      <sheetName val="dap__ƌ_______㝌ƌ________ƌ___"/>
      <sheetName val="dap??????????????????????????"/>
      <sheetName val="Thuc_thanh"/>
      <sheetName val="_____________________________"/>
      <sheetName val="fattu"/>
      <sheetName val="??_x0000__x0004__x0000_??_x0000_??_x0000__x0007__x0000_"/>
      <sheetName val="??_x0000__x0004__x0000_??_x0000_??_x0007__x0000_"/>
      <sheetName val="dap_x0000_??_x0000__x0004__x0000_??_x0000_??_x0000__x0007__x0000_"/>
    </sheetNames>
    <sheetDataSet>
      <sheetData sheetId="0" refreshError="1">
        <row r="19">
          <cell r="P19">
            <v>82440.853809523804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sheetData sheetId="9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sheetData sheetId="132" refreshError="1"/>
      <sheetData sheetId="133" refreshError="1"/>
      <sheetData sheetId="134"/>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refreshError="1"/>
      <sheetData sheetId="195" refreshError="1"/>
      <sheetData sheetId="196" refreshError="1"/>
      <sheetData sheetId="19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Sheet9"/>
      <sheetName val="Sheet8"/>
      <sheetName val="Sheet7"/>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Outlets"/>
      <sheetName val="PGs"/>
      <sheetName val="Sheet2"/>
      <sheetName val="Sheet3"/>
      <sheetName val="THANG1"/>
      <sheetName val="THANG2"/>
      <sheetName val="THANG3"/>
      <sheetName val="THANG4"/>
      <sheetName val="THANG5"/>
      <sheetName val="THANG6"/>
      <sheetName val="THANG7"/>
      <sheetName val="THANG 8"/>
      <sheetName val="Sheet6"/>
      <sheetName val="Sheet5"/>
      <sheetName val="Sheet4"/>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KH LDTL"/>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SILICAT_x0003_"/>
      <sheetName val="SP-KH"/>
      <sheetName val="Xuatkho"/>
      <sheetName val="PT"/>
      <sheetName val="1-12"/>
      <sheetName val="Piwot(Silicate)"/>
      <sheetName val="LUONG CHO HUU"/>
      <sheetName val="thu BHXH,YT"/>
      <sheetName val="Phan bo"/>
      <sheetName val="Pivot(Silica|e)"/>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Sheed4"/>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vl"/>
      <sheetName val="Pi6ot(Urethan)"/>
      <sheetName val="MTL$-INTER"/>
      <sheetName val="ROCK WO_x0003__x0000_"/>
      <sheetName val="INSUL"/>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Chiet tinh dz22"/>
      <sheetName val="Macro1"/>
      <sheetName val="Macro2"/>
      <sheetName val="Macro3"/>
      <sheetName val="??-BLDG"/>
      <sheetName val="S¶_x001d_et2"/>
      <sheetName val="vi_du_n"/>
      <sheetName val="vi_du"/>
      <sheetName val="Bieu 2"/>
      <sheetName val="biªu 3"/>
      <sheetName val="bieu1 CTy"/>
      <sheetName val="b2 cty"/>
      <sheetName val="b 3 cty"/>
      <sheetName val="bieu 7"/>
      <sheetName val="bieu 9"/>
      <sheetName val="b14"/>
      <sheetName val="Sheet12"/>
      <sheetName val="_x0000__x0000__x0000__x0000__x0000__x0000_"/>
      <sheetName val="TH VL, NC, DDHT Thanhphuoc"/>
      <sheetName val="???????-BLDG"/>
      <sheetName val="TH T19"/>
      <sheetName val="Dieu chinh"/>
      <sheetName val="So -03"/>
      <sheetName val="SoLD"/>
      <sheetName val="So-02"/>
      <sheetName val="ctTBA"/>
      <sheetName val="Pivot(_x0007_lass Wool)"/>
      <sheetName val="hoat_x0000_࣭_x0000__x0000__x0000__x0000__x0000__x0000__x0000__x0000__x0009__x0000_᭬࣫_x0000__x0004__x0000__x0000__x0000__x0000__x0000__x0000_ᑜ࣭_x0000__x0000__x0000_"/>
      <sheetName val="TH_x0001_NG2"/>
      <sheetName val="Pivot(RckWool)"/>
      <sheetName val="báo cáo thang11 m?i"/>
      <sheetName val="DU TRU LUONG 06 TH@NG"/>
      <sheetName val="AN CA DH 10"/>
      <sheetName val="TAM UNG LNC TH 08"/>
      <sheetName val="Leong thoi gian th 10"/>
      <sheetName val="Luong thoa gian th 11"/>
      <sheetName val="at lns th 10"/>
      <sheetName val="tam ung DNS th 11"/>
      <sheetName val="XL4Test4"/>
      <sheetName val="TT_10KV"/>
      <sheetName val="thong tin cty"/>
      <sheetName val="TK-in"/>
      <sheetName val="TKTH"/>
      <sheetName val="BR"/>
      <sheetName val="MV"/>
      <sheetName val="mvtt"/>
      <sheetName val="HDKT"/>
      <sheetName val="Linh tinh"/>
      <sheetName val="nk"/>
      <sheetName val="N"/>
      <sheetName val="X"/>
      <sheetName val="PACK"/>
      <sheetName val="INV"/>
      <sheetName val="TK-XUAT"/>
      <sheetName val="TK-NHAP"/>
      <sheetName val="DT 1"/>
      <sheetName val="DT 2"/>
      <sheetName val="DT 3"/>
      <sheetName val="DM"/>
      <sheetName val="SP"/>
      <sheetName val="NPL"/>
      <sheetName val="Du_lieu"/>
      <sheetName val="TK"/>
      <sheetName val="BRCT"/>
      <sheetName val="SDHD"/>
      <sheetName val="SDHD QUY"/>
      <sheetName val="GTGT135"/>
      <sheetName val="BRCN135"/>
      <sheetName val="MV135"/>
      <sheetName val="SDHDCN"/>
      <sheetName val="SDHDCN quy"/>
      <sheetName val="NXT.CN03"/>
      <sheetName val="bl"/>
      <sheetName val="20000000"/>
      <sheetName val="SILICCTE"/>
      <sheetName val="bcôhang"/>
      <sheetName val="RDP013"/>
      <sheetName val="Q2-00"/>
      <sheetName val="Sheev6"/>
      <sheetName val="Nhap fon gia VL dia phuong"/>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Luong moÿÿngay cong khao sat"/>
      <sheetName val="Giai trinh"/>
      <sheetName val="_x0010_ivot(Glass Wool)"/>
      <sheetName val="She%t1"/>
      <sheetName val="XL4Pop`y"/>
      <sheetName val="Chitieu-dam c!c loai"/>
      <sheetName val="@Gdg"/>
      <sheetName val="CocKJ1m"/>
      <sheetName val="CT Thang Mo"/>
      <sheetName val="CT  PL"/>
      <sheetName val="Chi tiet"/>
      <sheetName val="NEW-PANEL"/>
      <sheetName val="MTO REV.0"/>
      <sheetName val="TA²_x0000__x0000_NH"/>
      <sheetName val="Tong hop QL4( - 3"/>
      <sheetName val="BCDTK"/>
      <sheetName val="soktmay"/>
      <sheetName val="Pivnt(RockWool)"/>
      <sheetName val="@ivot(Form Glass)"/>
      <sheetName val="Pivot(Gl!ss Wool)"/>
      <sheetName val="ROCK WOKL"/>
      <sheetName val="He co"/>
      <sheetName val="Bhitieu-dam cac loai"/>
      <sheetName val="_x0000_TCTiet"/>
      <sheetName val="공통가설"/>
      <sheetName val="SN C£GNV"/>
      <sheetName val="_x0010_iwot(Silicate)"/>
      <sheetName val="Phan tich don ႀ￸a chi tiet"/>
      <sheetName val="PNT-QUOT-#3"/>
      <sheetName val="COAT&amp;WRAP-QIOT-#3"/>
      <sheetName val="\uong mot ngay cong xay lap"/>
      <sheetName val="Luong mot ngay conw0khao sat"/>
      <sheetName val="thu BHXH&lt;YT"/>
      <sheetName val="tong l²_x0000__x0000_ ban"/>
      <sheetName val="TH4_x0000__x0000__x0000__x0000__x0000__x0000__x0000__x0000__x0000__x0000__x0000_ℨʢ_x0000__x0004__x0000__x0000__x0000__x0000__x0000__x0000_崬ʢ_x0000__x0000__x0000__x0000__x0000_"/>
      <sheetName val="_x0000__x0000__x0000__x0000__x0000__x0009__x0000_??_x0000__x0004__x0000__x0000__x0000__x0000__x0000__x0000_??_x0000__x0000__x0000__x0000__x0000__x0000__x0000__x0000_??_x0000__x0000_"/>
      <sheetName val="??????"/>
      <sheetName val="ROCK WO_x0003_?"/>
      <sheetName val="hoat?࣭????????_x0009_?᭬࣫?_x0004_??????ᑜ࣭???"/>
      <sheetName val="LABTOTAL"/>
      <sheetName val="적용률"/>
      <sheetName val="MTO REV.2(ARMOR)"/>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TDGDT"/>
      <sheetName val="_x0000__x0000_CAI TK 112"/>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G䁄MN.2"/>
      <sheetName val="T.Tinh"/>
      <sheetName val="hoat_x0000_࣭_x0000__x0009_᭬࣫_x0000__x0004__x0000_ᑜ࣭_x0000_ڬ࣫_x0000_"/>
      <sheetName val="hoat?࣭?_x0009_᭬࣫?_x0004_?ᑜ࣭?ڬ࣫?"/>
      <sheetName val="Luo_x0009__x0008__x0010__x0000__x0000__x0006__x0005__x0000__x001c_ Í_x0007_ÉÀ_x0000__x0000__x0006__x0003__x0000__x0000_á_x0000__x0002__x0000_°"/>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tong l²?? ban"/>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POTAL"/>
      <sheetName val="POWER"/>
      <sheetName val="견적조건"/>
      <sheetName val="BQ_Equip_Pipe"/>
      <sheetName val="BLR-S"/>
      <sheetName val="Est-Hotpp"/>
      <sheetName val="PipWT"/>
      <sheetName val="piping"/>
      <sheetName val="BREAKDOWN(철거설치)"/>
      <sheetName val="COA-17"/>
      <sheetName val="C-18"/>
      <sheetName val=" thoau nuoc nc"/>
      <sheetName val="THVT"/>
      <sheetName val="PTDM"/>
      <sheetName val="Du toan chi Tiet coc?nuoc"/>
      <sheetName val="Nhap?don gia VL dia phuong"/>
      <sheetName val="Luong mot ngay Cong xay?lap"/>
      <sheetName val="DU TRU LUONG?06 THANG"/>
      <sheetName val="PP tinh Thue thu?nhap"/>
      <sheetName val="QT LUONG NS?T 07"/>
      <sheetName val="TAM?UNG LUONG NS TH 10"/>
      <sheetName val="truy_x0000_thu"/>
      <sheetName val=" thoat nuog nc"/>
      <sheetName val="__-BLDG"/>
      <sheetName val="To*K hop"/>
      <sheetName val="hoat_x0000_࣭_x0000__x0000__x0000__x0000__x0000__x0000__x0000__x0000_ _x0000_᭬࣫_x0000__x0004__x0000__x0000__x0000__x0000__x0000__x0000_ᑜ࣭_x0000__x0000__x0000_"/>
      <sheetName val="_x0000__x0000__x0000__x0000__x0000_ _x0000_??_x0000__x0004__x0000__x0000__x0000__x0000__x0000__x0000_??_x0000__x0000__x0000__x0000__x0000__x0000__x0000__x0000_??_x0000__x0000_"/>
      <sheetName val=""/>
      <sheetName val="ROCK WO_x0003_"/>
      <sheetName val="_x0009_??_x0000__x0004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refreshError="1"/>
      <sheetData sheetId="280" refreshError="1"/>
      <sheetData sheetId="281"/>
      <sheetData sheetId="282" refreshError="1"/>
      <sheetData sheetId="283" refreshError="1"/>
      <sheetData sheetId="284"/>
      <sheetData sheetId="285"/>
      <sheetData sheetId="286"/>
      <sheetData sheetId="287"/>
      <sheetData sheetId="288"/>
      <sheetData sheetId="289"/>
      <sheetData sheetId="290"/>
      <sheetData sheetId="291"/>
      <sheetData sheetId="292" refreshError="1"/>
      <sheetData sheetId="293"/>
      <sheetData sheetId="294"/>
      <sheetData sheetId="295"/>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sheetData sheetId="313"/>
      <sheetData sheetId="314"/>
      <sheetData sheetId="315"/>
      <sheetData sheetId="316"/>
      <sheetData sheetId="317" refreshError="1"/>
      <sheetData sheetId="318"/>
      <sheetData sheetId="319" refreshError="1"/>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refreshError="1"/>
      <sheetData sheetId="368"/>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sheetData sheetId="419" refreshError="1"/>
      <sheetData sheetId="420" refreshError="1"/>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sheetData sheetId="440" refreshError="1"/>
      <sheetData sheetId="441"/>
      <sheetData sheetId="442"/>
      <sheetData sheetId="443"/>
      <sheetData sheetId="444" refreshError="1"/>
      <sheetData sheetId="445" refreshError="1"/>
      <sheetData sheetId="446" refreshError="1"/>
      <sheetData sheetId="447" refreshError="1"/>
      <sheetData sheetId="448" refreshError="1"/>
      <sheetData sheetId="449"/>
      <sheetData sheetId="450" refreshError="1"/>
      <sheetData sheetId="451" refreshError="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refreshError="1"/>
      <sheetData sheetId="504" refreshError="1"/>
      <sheetData sheetId="505"/>
      <sheetData sheetId="506" refreshError="1"/>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refreshError="1"/>
      <sheetData sheetId="586" refreshError="1"/>
      <sheetData sheetId="587"/>
      <sheetData sheetId="588"/>
      <sheetData sheetId="589" refreshError="1"/>
      <sheetData sheetId="590"/>
      <sheetData sheetId="591" refreshError="1"/>
      <sheetData sheetId="592"/>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Bang chiet tinh TB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TDZ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KTH"/>
      <sheetName val="phieu_nhap"/>
      <sheetName val="phieu_xuat"/>
      <sheetName val="nhap_xuat_ton"/>
      <sheetName val="so_chi_tiet"/>
      <sheetName val="Sheet1"/>
      <sheetName val="XL4Poppy"/>
    </sheetNames>
    <sheetDataSet>
      <sheetData sheetId="0"/>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t-lieu"/>
      <sheetName val="cvc"/>
      <sheetName val="Da tan dung"/>
      <sheetName val="PTDG"/>
      <sheetName val="duong+cong"/>
      <sheetName val="THGTXL05"/>
      <sheetName val="Tonghop"/>
      <sheetName val="Tra_bang"/>
      <sheetName val="kstk(DC)"/>
      <sheetName val="dbgt(tuyen)"/>
      <sheetName val="tong hop"/>
      <sheetName val="phan tich DG"/>
      <sheetName val="gia vat lieu"/>
      <sheetName val="gia xe may"/>
      <sheetName val="gia nhan cong"/>
      <sheetName val="XL4Test5"/>
      <sheetName val="THDT"/>
      <sheetName val="DM-Goc"/>
      <sheetName val="Gia-CT"/>
      <sheetName val="PTCP"/>
      <sheetName val="cphoi"/>
      <sheetName val="XL4Poppy"/>
      <sheetName val="tra_vat_lieu"/>
      <sheetName val=""/>
      <sheetName val="CQD"/>
      <sheetName val="HGAD"/>
      <sheetName val="HGAM1"/>
      <sheetName val="HGAL2"/>
      <sheetName val="HGAL3"/>
      <sheetName val="tcm"/>
      <sheetName val="tieunang"/>
      <sheetName val="TTTA"/>
      <sheetName val="TNTA"/>
      <sheetName val="TMTTH"/>
      <sheetName val="TNBH"/>
      <sheetName val="Sheet4"/>
      <sheetName val="tt"/>
      <sheetName val="TLsannen"/>
      <sheetName val="Sheet1"/>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Sheet3"/>
      <sheetName val="Sheet2"/>
      <sheetName val="dongia"/>
      <sheetName val="PLTK"/>
      <sheetName val="00000000"/>
      <sheetName val="10000000"/>
      <sheetName val="tonghoptt"/>
      <sheetName val="ximang"/>
      <sheetName val="da 1x2"/>
      <sheetName val="cat vang"/>
      <sheetName val="phugia555"/>
      <sheetName val="phugia561"/>
      <sheetName val="DTCT"/>
      <sheetName val="Tai khoan"/>
      <sheetName val="PNT-QUOT-#3"/>
      <sheetName val="COAT&amp;WRAP-QIOT-#3"/>
      <sheetName val="TIEN L"/>
      <sheetName val="THKL"/>
      <sheetName val="BVL"/>
      <sheetName val="PTVL"/>
      <sheetName val="DT"/>
      <sheetName val="KLdat"/>
      <sheetName val="KLthep"/>
      <sheetName val="DG"/>
      <sheetName val="DTKS"/>
      <sheetName val="TH"/>
      <sheetName val="Sheet13"/>
      <sheetName val="Sheet14"/>
      <sheetName val="Sheet15"/>
      <sheetName val="Sheet16"/>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ESTI."/>
      <sheetName val="DI-ESTI"/>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son-c"/>
      <sheetName val="duc"/>
      <sheetName val="n4"/>
      <sheetName val="bang "/>
      <sheetName val="373.e6"/>
      <sheetName val="678e5"/>
      <sheetName val="372 e6"/>
      <sheetName val="373 e4"/>
      <sheetName val="677e5"/>
      <sheetName val="Mau NT cho doi"/>
      <sheetName val="THDG- Nha VS"/>
      <sheetName val="THDG- Mong thiet bi"/>
      <sheetName val="Tong hop phan bo nhien lieu"/>
      <sheetName val="XD Ninh Quang"/>
      <sheetName val="K10"/>
      <sheetName val="PB chi tiet"/>
      <sheetName val="tong hop phan bo nhien lieu "/>
      <sheetName val="THCT"/>
      <sheetName val="THDZ0,4"/>
      <sheetName val="TH DZ35"/>
      <sheetName val="gvl"/>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Gia KS"/>
      <sheetName val="DTCT-TB"/>
      <sheetName val="402"/>
      <sheetName val="tong hgp"/>
      <sheetName val="YL4Test5"/>
      <sheetName val="SILICATE"/>
      <sheetName val="MTL$-INTER"/>
      <sheetName val="cat vaɮѧ"/>
      <sheetName val="[TKKT_15Alan1-dg.xlsYPTDG"/>
      <sheetName val="ႀ￸B"/>
      <sheetName val="CANDOI"/>
      <sheetName val="GT"/>
      <sheetName val="GITHICH"/>
      <sheetName val="KQ"/>
      <sheetName val="GT KQ"/>
      <sheetName val="NS"/>
      <sheetName val="GT NS"/>
      <sheetName val="CNO"/>
      <sheetName val="CHITIEU"/>
      <sheetName val="THTram"/>
      <sheetName val="[TKKT_15Alan1-dg.xls࡝DTCTNÀNG"/>
      <sheetName val="\HKP22-46"/>
      <sheetName val="??B"/>
      <sheetName val="cat va??"/>
      <sheetName val="_x000d_BTA"/>
      <sheetName val="D_x0014_CTQD"/>
      <sheetName val="_x0004_TCT22-46"/>
      <sheetName val="_x0007_XL"/>
      <sheetName val="_x0013_heet2"/>
      <sheetName val="to.ghoptt"/>
      <sheetName val="¢çeet9"/>
      <sheetName val="_TKKT_15Alan1-dg.xlsYPTDG"/>
      <sheetName val="cat va__"/>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Bu_vat_lieu"/>
      <sheetName val="TK"/>
      <sheetName val="Giaitrinh"/>
      <sheetName val="M02"/>
      <sheetName val="M03"/>
      <sheetName val="M5"/>
      <sheetName val="hd01"/>
      <sheetName val="CHITIET"/>
      <sheetName val="_TKKT_15Alan1-dg.xls࡝DTCTNÀNG"/>
      <sheetName val="_HKP22-46"/>
      <sheetName val="Gia"/>
      <sheetName val="_x000a_BTA"/>
      <sheetName val="TNBH_x0000_ͧ_x001f_[TKKT_15Alan1-dg.xls]tls"/>
      <sheetName val="GiaVL"/>
      <sheetName val="Du_lieu"/>
      <sheetName val="TH_DZ35"/>
      <sheetName val="[TKKT_15Ala"/>
      <sheetName val="CT35"/>
      <sheetName val="TH khoan ha_x0000_"/>
      <sheetName val="_BTA"/>
      <sheetName val="__B"/>
      <sheetName val="FD"/>
      <sheetName val="GI"/>
      <sheetName val="EE (3)"/>
      <sheetName val="PAVEMENT"/>
      <sheetName val="TRAFFIC"/>
      <sheetName val="[TKKT_15Alan1-dg.xls?DTCTNÀNG"/>
      <sheetName val="Lç khoan LK1"/>
      <sheetName val="chiet tifh khoan son "/>
      <sheetName val="TNBH?ͧ_x001f_[TKKT_15Alan1-dg.xls]tls"/>
      <sheetName val="TH khoan ha?"/>
      <sheetName val="_TKKT_15Ala"/>
      <sheetName val="Don gia kꦤoan son "/>
      <sheetName val="¸TCT30+8"/>
      <sheetName val="Tai khgan"/>
      <sheetName val="TKKT_15Alan1-dg"/>
      <sheetName val="ctdg"/>
      <sheetName val="CTTra"/>
      <sheetName val="tra,vat-lieu"/>
      <sheetName val="\ra_bang"/>
      <sheetName val="[TKKT_15Alan1-䡤g.xlsYPTDG"/>
      <sheetName val="_TKKT_15Alan1-dg.xls?DTCTNÀNG"/>
      <sheetName val="chiet tinh Khoan gib cong"/>
      <sheetName val="_TKKT_15Alan1-dg.xls_DTCTNÀNG"/>
      <sheetName val="BANGTRA"/>
      <sheetName val="TH-XL"/>
      <sheetName val="_x0000__x0000__x0000__x0000_??_x0000__x0000__x0000__x0000__x0000__x0000__x0000__x0000_??_x0000__x0000_±_x0000__x0000__x0000__x0000__x0000__x0000__x0000__x0000__x0000__x0000__x0000__x0000_"/>
      <sheetName val="Tongh/p"/>
      <sheetName val="Tongh_p"/>
      <sheetName val="TH VL, NC, DDHT Thanhphuoc"/>
      <sheetName val="??????????????????±????????????"/>
      <sheetName val="DATA"/>
      <sheetName val="VL,NC"/>
      <sheetName val="373 ²_x0000_"/>
      <sheetName val="ESUI."/>
      <sheetName val="DTCTFÀNG"/>
      <sheetName val="dbgt(tuyan)"/>
      <sheetName val="VAB"/>
      <sheetName val="#REF"/>
      <sheetName val="_ra_bang"/>
      <sheetName val="_TKKT_15Alan1-䡤g.xlsYPTDG"/>
      <sheetName val="TH khoan ha_"/>
      <sheetName val="TNBH_ͧ_x001f__TKKT_15Alan1-dg.xls_tls"/>
      <sheetName val="__________________±____________"/>
      <sheetName val="DTKPSADUONO"/>
      <sheetName val="chiet tinh Khoan gia cono"/>
      <sheetName val="TH khoan`han"/>
      <sheetName val="dtct cong"/>
      <sheetName val="chi ðhi khac"/>
      <sheetName val="373 ²?"/>
      <sheetName val="TN"/>
      <sheetName val="ND"/>
      <sheetName val="dtct cau"/>
      <sheetName val="C䁑D"/>
      <sheetName val="VL"/>
      <sheetName val="chiet tGh khoan son "/>
      <sheetName val="Sheeô4"/>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RA"/>
      <sheetName val="VAO"/>
      <sheetName val="chi tiet Khoan GB+HTP"/>
      <sheetName val="400000p0"/>
      <sheetName val="t#m"/>
      <sheetName val="Sheet02"/>
      <sheetName val="²_x0000__x0000_hoan GC+HTP"/>
      <sheetName val="²"/>
      <sheetName val="cad vang"/>
      <sheetName val="TNBH_x0000_?_x001f_[TKKT_15Alan1-dg.xls]tls"/>
      <sheetName val="TNBH??_x001f_[TKKT_15Alan1-dg.xls]tls"/>
      <sheetName val="KKKKKKKK"/>
      <sheetName val="caࡴ vaɮѧ"/>
      <sheetName val="chiet tinh Khoan gia cofg"/>
      <sheetName val="chi tiet Kho`n GC+HTP"/>
      <sheetName val="BO"/>
      <sheetName val="tc_Bia_TC_(3-"/>
      <sheetName val="TH_khoan_GC+@TP"/>
      <sheetName val="Dongia_khoan_gia_cong"/>
      <sheetName val="DongiaK_lap_TB"/>
      <sheetName val="ES\I_"/>
      <sheetName val="Mau_NT_cho_doy"/>
      <sheetName val="TJGTXL05"/>
      <sheetName val="ၛTKKT_15Alan1-dg.xls_THKPTNANG"/>
      <sheetName val="[TKKT_15Alan1-dg.xls䁝GXL"/>
      <sheetName val="_TKKT_15Alan1-dg.xls䁝GXL"/>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TONG_HOPVAT_TU_MO_x0009_"/>
      <sheetName val="Thuc thanh"/>
      <sheetName val="px#_x000a_tl"/>
      <sheetName val="BKTH"/>
      <sheetName val="nhap_xuat_ton"/>
      <sheetName val=" BTA"/>
      <sheetName val="D_x005f_x0014_CTQD"/>
      <sheetName val="_x005f_x0004_TCT22-46"/>
      <sheetName val="_x005f_x0007_XL"/>
      <sheetName val="_x005f_x0013_heet2"/>
      <sheetName val="TNBH___x001f__TKKT_15Alan1-dg.xls_tls"/>
      <sheetName val="Don gia k?oan son "/>
      <sheetName val="DMTK"/>
      <sheetName val="Da_tan_dung2"/>
      <sheetName val="tong_hop2"/>
      <sheetName val="TVL"/>
      <sheetName val="TH khoan ha"/>
    </sheetNames>
    <sheetDataSet>
      <sheetData sheetId="0"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sheetData sheetId="194"/>
      <sheetData sheetId="195"/>
      <sheetData sheetId="196"/>
      <sheetData sheetId="197"/>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sheetData sheetId="223"/>
      <sheetData sheetId="224" refreshError="1"/>
      <sheetData sheetId="225" refreshError="1"/>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sheetData sheetId="241" refreshError="1"/>
      <sheetData sheetId="242" refreshError="1"/>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refreshError="1"/>
      <sheetData sheetId="329" refreshError="1"/>
      <sheetData sheetId="330" refreshError="1"/>
      <sheetData sheetId="33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refreshError="1"/>
      <sheetData sheetId="386"/>
      <sheetData sheetId="387" refreshError="1"/>
      <sheetData sheetId="388"/>
      <sheetData sheetId="389"/>
      <sheetData sheetId="390" refreshError="1"/>
      <sheetData sheetId="391"/>
      <sheetData sheetId="392" refreshError="1"/>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sheetData sheetId="489"/>
      <sheetData sheetId="490"/>
      <sheetData sheetId="491"/>
      <sheetData sheetId="492" refreshError="1"/>
      <sheetData sheetId="493"/>
      <sheetData sheetId="494" refreshError="1"/>
      <sheetData sheetId="495" refreshError="1"/>
      <sheetData sheetId="496" refreshError="1"/>
      <sheetData sheetId="497"/>
      <sheetData sheetId="498" refreshError="1"/>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refreshError="1"/>
      <sheetData sheetId="516"/>
      <sheetData sheetId="517" refreshError="1"/>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refreshError="1"/>
      <sheetData sheetId="54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sheetNames>
    <sheetDataSet>
      <sheetData sheetId="0">
        <row r="3">
          <cell r="A3">
            <v>2</v>
          </cell>
          <cell r="B3">
            <v>1999</v>
          </cell>
          <cell r="C3">
            <v>2047</v>
          </cell>
          <cell r="D3">
            <v>2420</v>
          </cell>
          <cell r="E3">
            <v>2650</v>
          </cell>
          <cell r="F3">
            <v>2969</v>
          </cell>
          <cell r="G3">
            <v>3562.7999999999997</v>
          </cell>
        </row>
        <row r="4">
          <cell r="A4">
            <v>3</v>
          </cell>
          <cell r="B4">
            <v>1425</v>
          </cell>
          <cell r="C4">
            <v>1513</v>
          </cell>
          <cell r="D4">
            <v>1675</v>
          </cell>
          <cell r="E4">
            <v>2024</v>
          </cell>
          <cell r="F4">
            <v>2570</v>
          </cell>
          <cell r="G4">
            <v>3084</v>
          </cell>
        </row>
        <row r="5">
          <cell r="A5">
            <v>4</v>
          </cell>
          <cell r="B5">
            <v>1193</v>
          </cell>
          <cell r="C5">
            <v>1247</v>
          </cell>
          <cell r="D5">
            <v>1509</v>
          </cell>
          <cell r="E5">
            <v>1707</v>
          </cell>
          <cell r="F5">
            <v>1974</v>
          </cell>
          <cell r="G5">
            <v>2368.7999999999997</v>
          </cell>
        </row>
        <row r="6">
          <cell r="A6">
            <v>5</v>
          </cell>
          <cell r="B6">
            <v>1020</v>
          </cell>
          <cell r="C6">
            <v>1086</v>
          </cell>
          <cell r="D6">
            <v>1330</v>
          </cell>
          <cell r="E6">
            <v>1518</v>
          </cell>
          <cell r="F6">
            <v>1771</v>
          </cell>
          <cell r="G6">
            <v>2125.1999999999998</v>
          </cell>
        </row>
        <row r="7">
          <cell r="A7">
            <v>6</v>
          </cell>
          <cell r="B7">
            <v>929</v>
          </cell>
          <cell r="C7">
            <v>985</v>
          </cell>
          <cell r="D7">
            <v>1205</v>
          </cell>
          <cell r="E7">
            <v>1389</v>
          </cell>
          <cell r="F7">
            <v>1642</v>
          </cell>
          <cell r="G7">
            <v>1970.3999999999999</v>
          </cell>
        </row>
        <row r="8">
          <cell r="A8">
            <v>7</v>
          </cell>
          <cell r="B8">
            <v>856</v>
          </cell>
          <cell r="C8">
            <v>907</v>
          </cell>
          <cell r="D8">
            <v>1125</v>
          </cell>
          <cell r="E8">
            <v>1298</v>
          </cell>
          <cell r="F8">
            <v>1551</v>
          </cell>
          <cell r="G8">
            <v>1861.1999999999998</v>
          </cell>
        </row>
        <row r="9">
          <cell r="A9">
            <v>8</v>
          </cell>
          <cell r="B9">
            <v>800</v>
          </cell>
          <cell r="C9">
            <v>851</v>
          </cell>
          <cell r="D9">
            <v>1058</v>
          </cell>
          <cell r="E9">
            <v>1233</v>
          </cell>
          <cell r="F9">
            <v>1477</v>
          </cell>
          <cell r="G9">
            <v>1772.3999999999999</v>
          </cell>
        </row>
        <row r="10">
          <cell r="A10">
            <v>9</v>
          </cell>
          <cell r="B10">
            <v>754</v>
          </cell>
          <cell r="C10">
            <v>824</v>
          </cell>
          <cell r="D10">
            <v>1008</v>
          </cell>
          <cell r="E10">
            <v>1178</v>
          </cell>
          <cell r="F10">
            <v>1422</v>
          </cell>
          <cell r="G10">
            <v>1706.3999999999999</v>
          </cell>
        </row>
        <row r="11">
          <cell r="A11">
            <v>10</v>
          </cell>
          <cell r="B11">
            <v>736</v>
          </cell>
          <cell r="C11">
            <v>768</v>
          </cell>
          <cell r="D11">
            <v>962</v>
          </cell>
          <cell r="E11">
            <v>1137</v>
          </cell>
          <cell r="F11">
            <v>1380</v>
          </cell>
          <cell r="G11">
            <v>1656</v>
          </cell>
        </row>
        <row r="12">
          <cell r="A12">
            <v>11</v>
          </cell>
          <cell r="B12">
            <v>669</v>
          </cell>
          <cell r="C12">
            <v>696</v>
          </cell>
          <cell r="D12">
            <v>878</v>
          </cell>
          <cell r="E12">
            <v>1038</v>
          </cell>
          <cell r="F12">
            <v>1262</v>
          </cell>
          <cell r="G12">
            <v>1514.3999999999999</v>
          </cell>
        </row>
        <row r="13">
          <cell r="A13">
            <v>12</v>
          </cell>
          <cell r="B13">
            <v>617</v>
          </cell>
          <cell r="C13">
            <v>668</v>
          </cell>
          <cell r="D13">
            <v>838</v>
          </cell>
          <cell r="E13">
            <v>1002</v>
          </cell>
          <cell r="F13">
            <v>1217</v>
          </cell>
          <cell r="G13">
            <v>1460.3999999999999</v>
          </cell>
        </row>
        <row r="14">
          <cell r="A14">
            <v>13</v>
          </cell>
          <cell r="B14">
            <v>600</v>
          </cell>
          <cell r="C14">
            <v>647</v>
          </cell>
          <cell r="D14">
            <v>818</v>
          </cell>
          <cell r="E14">
            <v>976</v>
          </cell>
          <cell r="F14">
            <v>1199</v>
          </cell>
          <cell r="G14">
            <v>1438.8</v>
          </cell>
        </row>
        <row r="15">
          <cell r="A15">
            <v>14</v>
          </cell>
          <cell r="B15">
            <v>576</v>
          </cell>
          <cell r="C15">
            <v>629</v>
          </cell>
          <cell r="D15">
            <v>796</v>
          </cell>
          <cell r="E15">
            <v>954</v>
          </cell>
          <cell r="F15">
            <v>1175</v>
          </cell>
          <cell r="G15">
            <v>1410</v>
          </cell>
        </row>
        <row r="16">
          <cell r="A16">
            <v>15</v>
          </cell>
          <cell r="B16">
            <v>567</v>
          </cell>
          <cell r="C16">
            <v>618</v>
          </cell>
          <cell r="D16">
            <v>784</v>
          </cell>
          <cell r="E16">
            <v>937</v>
          </cell>
          <cell r="F16">
            <v>1154</v>
          </cell>
          <cell r="G16">
            <v>1384.8</v>
          </cell>
        </row>
        <row r="17">
          <cell r="A17">
            <v>16</v>
          </cell>
          <cell r="B17">
            <v>552</v>
          </cell>
          <cell r="C17">
            <v>599</v>
          </cell>
          <cell r="D17">
            <v>768</v>
          </cell>
          <cell r="E17">
            <v>917</v>
          </cell>
          <cell r="F17">
            <v>1138</v>
          </cell>
          <cell r="G17">
            <v>1365.6</v>
          </cell>
        </row>
        <row r="18">
          <cell r="A18">
            <v>17</v>
          </cell>
          <cell r="B18">
            <v>539</v>
          </cell>
          <cell r="C18">
            <v>590</v>
          </cell>
          <cell r="D18">
            <v>751</v>
          </cell>
          <cell r="E18">
            <v>904</v>
          </cell>
          <cell r="F18">
            <v>1124</v>
          </cell>
          <cell r="G18">
            <v>1348.8</v>
          </cell>
        </row>
        <row r="19">
          <cell r="A19">
            <v>18</v>
          </cell>
          <cell r="B19">
            <v>525</v>
          </cell>
          <cell r="C19">
            <v>571</v>
          </cell>
          <cell r="D19">
            <v>729</v>
          </cell>
          <cell r="E19">
            <v>879</v>
          </cell>
          <cell r="F19">
            <v>1087</v>
          </cell>
          <cell r="G19">
            <v>1304.3999999999999</v>
          </cell>
        </row>
        <row r="20">
          <cell r="A20">
            <v>19</v>
          </cell>
          <cell r="B20">
            <v>512</v>
          </cell>
          <cell r="C20">
            <v>562</v>
          </cell>
          <cell r="D20">
            <v>716</v>
          </cell>
          <cell r="E20">
            <v>866</v>
          </cell>
          <cell r="F20">
            <v>1080</v>
          </cell>
          <cell r="G20">
            <v>1296</v>
          </cell>
        </row>
        <row r="21">
          <cell r="A21">
            <v>20</v>
          </cell>
          <cell r="B21">
            <v>504</v>
          </cell>
          <cell r="C21">
            <v>553</v>
          </cell>
          <cell r="D21">
            <v>712</v>
          </cell>
          <cell r="E21">
            <v>857</v>
          </cell>
          <cell r="F21">
            <v>1067</v>
          </cell>
          <cell r="G21">
            <v>1280.3999999999999</v>
          </cell>
        </row>
        <row r="22">
          <cell r="A22">
            <v>21</v>
          </cell>
          <cell r="B22">
            <v>492</v>
          </cell>
          <cell r="C22">
            <v>537</v>
          </cell>
          <cell r="D22">
            <v>692</v>
          </cell>
          <cell r="E22">
            <v>836</v>
          </cell>
          <cell r="F22">
            <v>1045</v>
          </cell>
          <cell r="G22">
            <v>1254</v>
          </cell>
        </row>
        <row r="23">
          <cell r="A23">
            <v>22</v>
          </cell>
          <cell r="B23">
            <v>476</v>
          </cell>
          <cell r="C23">
            <v>525</v>
          </cell>
          <cell r="D23">
            <v>674</v>
          </cell>
          <cell r="E23">
            <v>815</v>
          </cell>
          <cell r="F23">
            <v>1021</v>
          </cell>
          <cell r="G23">
            <v>1225.2</v>
          </cell>
        </row>
        <row r="24">
          <cell r="A24">
            <v>23</v>
          </cell>
          <cell r="B24">
            <v>467</v>
          </cell>
          <cell r="C24">
            <v>512</v>
          </cell>
          <cell r="D24">
            <v>659</v>
          </cell>
          <cell r="E24">
            <v>798</v>
          </cell>
          <cell r="F24">
            <v>996</v>
          </cell>
          <cell r="G24">
            <v>1195.2</v>
          </cell>
        </row>
        <row r="25">
          <cell r="A25">
            <v>24</v>
          </cell>
          <cell r="B25">
            <v>449</v>
          </cell>
          <cell r="C25">
            <v>491</v>
          </cell>
          <cell r="D25">
            <v>634</v>
          </cell>
          <cell r="E25">
            <v>771</v>
          </cell>
          <cell r="F25">
            <v>968</v>
          </cell>
          <cell r="G25">
            <v>1161.5999999999999</v>
          </cell>
        </row>
        <row r="26">
          <cell r="A26">
            <v>25</v>
          </cell>
          <cell r="B26">
            <v>441</v>
          </cell>
          <cell r="C26">
            <v>484</v>
          </cell>
          <cell r="D26">
            <v>626</v>
          </cell>
          <cell r="E26">
            <v>760</v>
          </cell>
          <cell r="F26">
            <v>950</v>
          </cell>
          <cell r="G26">
            <v>1140</v>
          </cell>
        </row>
        <row r="27">
          <cell r="A27">
            <v>26</v>
          </cell>
          <cell r="B27">
            <v>434</v>
          </cell>
          <cell r="C27">
            <v>476</v>
          </cell>
          <cell r="D27">
            <v>617</v>
          </cell>
          <cell r="E27">
            <v>750</v>
          </cell>
          <cell r="F27">
            <v>940</v>
          </cell>
          <cell r="G27">
            <v>1128</v>
          </cell>
        </row>
        <row r="28">
          <cell r="A28">
            <v>27</v>
          </cell>
          <cell r="B28">
            <v>423</v>
          </cell>
          <cell r="C28">
            <v>464</v>
          </cell>
          <cell r="D28">
            <v>603</v>
          </cell>
          <cell r="E28">
            <v>734</v>
          </cell>
          <cell r="F28">
            <v>920</v>
          </cell>
          <cell r="G28">
            <v>1104</v>
          </cell>
        </row>
        <row r="29">
          <cell r="A29">
            <v>28</v>
          </cell>
          <cell r="B29">
            <v>415</v>
          </cell>
          <cell r="C29">
            <v>456</v>
          </cell>
          <cell r="D29">
            <v>590</v>
          </cell>
          <cell r="E29">
            <v>723</v>
          </cell>
          <cell r="F29">
            <v>909</v>
          </cell>
          <cell r="G29">
            <v>1090.8</v>
          </cell>
        </row>
        <row r="30">
          <cell r="A30">
            <v>29</v>
          </cell>
          <cell r="B30">
            <v>411</v>
          </cell>
          <cell r="C30">
            <v>452</v>
          </cell>
          <cell r="D30">
            <v>586</v>
          </cell>
          <cell r="E30">
            <v>716</v>
          </cell>
          <cell r="F30">
            <v>905</v>
          </cell>
          <cell r="G30">
            <v>1086</v>
          </cell>
        </row>
        <row r="31">
          <cell r="A31">
            <v>30</v>
          </cell>
          <cell r="B31">
            <v>403</v>
          </cell>
          <cell r="C31">
            <v>447</v>
          </cell>
          <cell r="D31">
            <v>580</v>
          </cell>
          <cell r="E31">
            <v>709</v>
          </cell>
          <cell r="F31">
            <v>898</v>
          </cell>
          <cell r="G31">
            <v>1077.5999999999999</v>
          </cell>
        </row>
        <row r="32">
          <cell r="A32">
            <v>31</v>
          </cell>
          <cell r="B32">
            <v>390</v>
          </cell>
          <cell r="C32">
            <v>438</v>
          </cell>
          <cell r="D32">
            <v>567</v>
          </cell>
          <cell r="E32">
            <v>694</v>
          </cell>
          <cell r="F32">
            <v>880</v>
          </cell>
          <cell r="G32">
            <v>1056</v>
          </cell>
        </row>
        <row r="33">
          <cell r="A33">
            <v>32</v>
          </cell>
          <cell r="B33">
            <v>390</v>
          </cell>
          <cell r="C33">
            <v>438</v>
          </cell>
          <cell r="D33">
            <v>567</v>
          </cell>
          <cell r="E33">
            <v>694</v>
          </cell>
          <cell r="F33">
            <v>880</v>
          </cell>
          <cell r="G33">
            <v>1056</v>
          </cell>
        </row>
        <row r="34">
          <cell r="A34">
            <v>33</v>
          </cell>
          <cell r="B34">
            <v>390</v>
          </cell>
          <cell r="C34">
            <v>438</v>
          </cell>
          <cell r="D34">
            <v>567</v>
          </cell>
          <cell r="E34">
            <v>694</v>
          </cell>
          <cell r="F34">
            <v>880</v>
          </cell>
          <cell r="G34">
            <v>1056</v>
          </cell>
        </row>
        <row r="35">
          <cell r="A35">
            <v>34</v>
          </cell>
          <cell r="B35">
            <v>390</v>
          </cell>
          <cell r="C35">
            <v>438</v>
          </cell>
          <cell r="D35">
            <v>567</v>
          </cell>
          <cell r="E35">
            <v>694</v>
          </cell>
          <cell r="F35">
            <v>880</v>
          </cell>
          <cell r="G35">
            <v>1056</v>
          </cell>
        </row>
        <row r="36">
          <cell r="A36">
            <v>35</v>
          </cell>
          <cell r="B36">
            <v>390</v>
          </cell>
          <cell r="C36">
            <v>438</v>
          </cell>
          <cell r="D36">
            <v>567</v>
          </cell>
          <cell r="E36">
            <v>694</v>
          </cell>
          <cell r="F36">
            <v>880</v>
          </cell>
          <cell r="G36">
            <v>1056</v>
          </cell>
        </row>
        <row r="37">
          <cell r="A37">
            <v>36</v>
          </cell>
          <cell r="B37">
            <v>380</v>
          </cell>
          <cell r="C37">
            <v>427</v>
          </cell>
          <cell r="D37">
            <v>553</v>
          </cell>
          <cell r="E37">
            <v>679</v>
          </cell>
          <cell r="F37">
            <v>861</v>
          </cell>
          <cell r="G37">
            <v>1033.2</v>
          </cell>
        </row>
        <row r="38">
          <cell r="A38">
            <v>37</v>
          </cell>
          <cell r="B38">
            <v>380</v>
          </cell>
          <cell r="C38">
            <v>427</v>
          </cell>
          <cell r="D38">
            <v>553</v>
          </cell>
          <cell r="E38">
            <v>679</v>
          </cell>
          <cell r="F38">
            <v>861</v>
          </cell>
          <cell r="G38">
            <v>1033.2</v>
          </cell>
        </row>
        <row r="39">
          <cell r="A39">
            <v>38</v>
          </cell>
          <cell r="B39">
            <v>380</v>
          </cell>
          <cell r="C39">
            <v>427</v>
          </cell>
          <cell r="D39">
            <v>553</v>
          </cell>
          <cell r="E39">
            <v>679</v>
          </cell>
          <cell r="F39">
            <v>861</v>
          </cell>
          <cell r="G39">
            <v>1033.2</v>
          </cell>
        </row>
        <row r="40">
          <cell r="A40">
            <v>39</v>
          </cell>
          <cell r="B40">
            <v>380</v>
          </cell>
          <cell r="C40">
            <v>427</v>
          </cell>
          <cell r="D40">
            <v>553</v>
          </cell>
          <cell r="E40">
            <v>679</v>
          </cell>
          <cell r="F40">
            <v>861</v>
          </cell>
          <cell r="G40">
            <v>1033.2</v>
          </cell>
        </row>
        <row r="41">
          <cell r="A41">
            <v>40</v>
          </cell>
          <cell r="B41">
            <v>380</v>
          </cell>
          <cell r="C41">
            <v>427</v>
          </cell>
          <cell r="D41">
            <v>553</v>
          </cell>
          <cell r="E41">
            <v>679</v>
          </cell>
          <cell r="F41">
            <v>861</v>
          </cell>
          <cell r="G41">
            <v>1033.2</v>
          </cell>
        </row>
        <row r="42">
          <cell r="A42">
            <v>41</v>
          </cell>
          <cell r="B42">
            <v>373</v>
          </cell>
          <cell r="C42">
            <v>417</v>
          </cell>
          <cell r="D42">
            <v>543</v>
          </cell>
          <cell r="E42">
            <v>666</v>
          </cell>
          <cell r="F42">
            <v>848</v>
          </cell>
          <cell r="G42">
            <v>1017.5999999999999</v>
          </cell>
        </row>
        <row r="43">
          <cell r="A43">
            <v>42</v>
          </cell>
          <cell r="B43">
            <v>373</v>
          </cell>
          <cell r="C43">
            <v>417</v>
          </cell>
          <cell r="D43">
            <v>543</v>
          </cell>
          <cell r="E43">
            <v>666</v>
          </cell>
          <cell r="F43">
            <v>848</v>
          </cell>
          <cell r="G43">
            <v>1017.5999999999999</v>
          </cell>
        </row>
      </sheetData>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OC"/>
    </sheetNames>
    <sheetDataSet>
      <sheetData sheetId="0">
        <row r="3">
          <cell r="A3">
            <v>2</v>
          </cell>
          <cell r="B3">
            <v>1999</v>
          </cell>
          <cell r="C3">
            <v>2047</v>
          </cell>
          <cell r="D3">
            <v>2420</v>
          </cell>
          <cell r="E3">
            <v>2650</v>
          </cell>
          <cell r="F3">
            <v>2969</v>
          </cell>
          <cell r="G3">
            <v>3562.7999999999997</v>
          </cell>
        </row>
        <row r="4">
          <cell r="A4">
            <v>3</v>
          </cell>
          <cell r="B4">
            <v>1425</v>
          </cell>
          <cell r="C4">
            <v>1513</v>
          </cell>
          <cell r="D4">
            <v>1675</v>
          </cell>
          <cell r="E4">
            <v>2024</v>
          </cell>
          <cell r="F4">
            <v>2570</v>
          </cell>
          <cell r="G4">
            <v>3084</v>
          </cell>
        </row>
        <row r="5">
          <cell r="A5">
            <v>4</v>
          </cell>
          <cell r="B5">
            <v>1193</v>
          </cell>
          <cell r="C5">
            <v>1247</v>
          </cell>
          <cell r="D5">
            <v>1509</v>
          </cell>
          <cell r="E5">
            <v>1707</v>
          </cell>
          <cell r="F5">
            <v>1974</v>
          </cell>
          <cell r="G5">
            <v>2368.7999999999997</v>
          </cell>
        </row>
        <row r="6">
          <cell r="A6">
            <v>5</v>
          </cell>
          <cell r="B6">
            <v>1020</v>
          </cell>
          <cell r="C6">
            <v>1086</v>
          </cell>
          <cell r="D6">
            <v>1330</v>
          </cell>
          <cell r="E6">
            <v>1518</v>
          </cell>
          <cell r="F6">
            <v>1771</v>
          </cell>
          <cell r="G6">
            <v>2125.1999999999998</v>
          </cell>
        </row>
        <row r="7">
          <cell r="A7">
            <v>6</v>
          </cell>
          <cell r="B7">
            <v>929</v>
          </cell>
          <cell r="C7">
            <v>985</v>
          </cell>
          <cell r="D7">
            <v>1205</v>
          </cell>
          <cell r="E7">
            <v>1389</v>
          </cell>
          <cell r="F7">
            <v>1642</v>
          </cell>
          <cell r="G7">
            <v>1970.3999999999999</v>
          </cell>
        </row>
        <row r="8">
          <cell r="A8">
            <v>7</v>
          </cell>
          <cell r="B8">
            <v>856</v>
          </cell>
          <cell r="C8">
            <v>907</v>
          </cell>
          <cell r="D8">
            <v>1125</v>
          </cell>
          <cell r="E8">
            <v>1298</v>
          </cell>
          <cell r="F8">
            <v>1551</v>
          </cell>
          <cell r="G8">
            <v>1861.1999999999998</v>
          </cell>
        </row>
        <row r="9">
          <cell r="A9">
            <v>8</v>
          </cell>
          <cell r="B9">
            <v>800</v>
          </cell>
          <cell r="C9">
            <v>851</v>
          </cell>
          <cell r="D9">
            <v>1058</v>
          </cell>
          <cell r="E9">
            <v>1233</v>
          </cell>
          <cell r="F9">
            <v>1477</v>
          </cell>
          <cell r="G9">
            <v>1772.3999999999999</v>
          </cell>
        </row>
        <row r="10">
          <cell r="A10">
            <v>9</v>
          </cell>
          <cell r="B10">
            <v>754</v>
          </cell>
          <cell r="C10">
            <v>824</v>
          </cell>
          <cell r="D10">
            <v>1008</v>
          </cell>
          <cell r="E10">
            <v>1178</v>
          </cell>
          <cell r="F10">
            <v>1422</v>
          </cell>
          <cell r="G10">
            <v>1706.3999999999999</v>
          </cell>
        </row>
        <row r="11">
          <cell r="A11">
            <v>10</v>
          </cell>
          <cell r="B11">
            <v>736</v>
          </cell>
          <cell r="C11">
            <v>768</v>
          </cell>
          <cell r="D11">
            <v>962</v>
          </cell>
          <cell r="E11">
            <v>1137</v>
          </cell>
          <cell r="F11">
            <v>1380</v>
          </cell>
          <cell r="G11">
            <v>1656</v>
          </cell>
        </row>
        <row r="12">
          <cell r="A12">
            <v>11</v>
          </cell>
          <cell r="B12">
            <v>669</v>
          </cell>
          <cell r="C12">
            <v>696</v>
          </cell>
          <cell r="D12">
            <v>878</v>
          </cell>
          <cell r="E12">
            <v>1038</v>
          </cell>
          <cell r="F12">
            <v>1262</v>
          </cell>
          <cell r="G12">
            <v>1514.3999999999999</v>
          </cell>
        </row>
        <row r="13">
          <cell r="A13">
            <v>12</v>
          </cell>
          <cell r="B13">
            <v>617</v>
          </cell>
          <cell r="C13">
            <v>668</v>
          </cell>
          <cell r="D13">
            <v>838</v>
          </cell>
          <cell r="E13">
            <v>1002</v>
          </cell>
          <cell r="F13">
            <v>1217</v>
          </cell>
          <cell r="G13">
            <v>1460.3999999999999</v>
          </cell>
        </row>
        <row r="14">
          <cell r="A14">
            <v>13</v>
          </cell>
          <cell r="B14">
            <v>600</v>
          </cell>
          <cell r="C14">
            <v>647</v>
          </cell>
          <cell r="D14">
            <v>818</v>
          </cell>
          <cell r="E14">
            <v>976</v>
          </cell>
          <cell r="F14">
            <v>1199</v>
          </cell>
          <cell r="G14">
            <v>1438.8</v>
          </cell>
        </row>
        <row r="15">
          <cell r="A15">
            <v>14</v>
          </cell>
          <cell r="B15">
            <v>576</v>
          </cell>
          <cell r="C15">
            <v>629</v>
          </cell>
          <cell r="D15">
            <v>796</v>
          </cell>
          <cell r="E15">
            <v>954</v>
          </cell>
          <cell r="F15">
            <v>1175</v>
          </cell>
          <cell r="G15">
            <v>1410</v>
          </cell>
        </row>
        <row r="16">
          <cell r="A16">
            <v>15</v>
          </cell>
          <cell r="B16">
            <v>567</v>
          </cell>
          <cell r="C16">
            <v>618</v>
          </cell>
          <cell r="D16">
            <v>784</v>
          </cell>
          <cell r="E16">
            <v>937</v>
          </cell>
          <cell r="F16">
            <v>1154</v>
          </cell>
          <cell r="G16">
            <v>1384.8</v>
          </cell>
        </row>
        <row r="17">
          <cell r="A17">
            <v>16</v>
          </cell>
          <cell r="B17">
            <v>552</v>
          </cell>
          <cell r="C17">
            <v>599</v>
          </cell>
          <cell r="D17">
            <v>768</v>
          </cell>
          <cell r="E17">
            <v>917</v>
          </cell>
          <cell r="F17">
            <v>1138</v>
          </cell>
          <cell r="G17">
            <v>1365.6</v>
          </cell>
        </row>
        <row r="18">
          <cell r="A18">
            <v>17</v>
          </cell>
          <cell r="B18">
            <v>539</v>
          </cell>
          <cell r="C18">
            <v>590</v>
          </cell>
          <cell r="D18">
            <v>751</v>
          </cell>
          <cell r="E18">
            <v>904</v>
          </cell>
          <cell r="F18">
            <v>1124</v>
          </cell>
          <cell r="G18">
            <v>1348.8</v>
          </cell>
        </row>
        <row r="19">
          <cell r="A19">
            <v>18</v>
          </cell>
          <cell r="B19">
            <v>525</v>
          </cell>
          <cell r="C19">
            <v>571</v>
          </cell>
          <cell r="D19">
            <v>729</v>
          </cell>
          <cell r="E19">
            <v>879</v>
          </cell>
          <cell r="F19">
            <v>1087</v>
          </cell>
          <cell r="G19">
            <v>1304.3999999999999</v>
          </cell>
        </row>
        <row r="20">
          <cell r="A20">
            <v>19</v>
          </cell>
          <cell r="B20">
            <v>512</v>
          </cell>
          <cell r="C20">
            <v>562</v>
          </cell>
          <cell r="D20">
            <v>716</v>
          </cell>
          <cell r="E20">
            <v>866</v>
          </cell>
          <cell r="F20">
            <v>1080</v>
          </cell>
          <cell r="G20">
            <v>1296</v>
          </cell>
        </row>
        <row r="21">
          <cell r="A21">
            <v>20</v>
          </cell>
          <cell r="B21">
            <v>504</v>
          </cell>
          <cell r="C21">
            <v>553</v>
          </cell>
          <cell r="D21">
            <v>712</v>
          </cell>
          <cell r="E21">
            <v>857</v>
          </cell>
          <cell r="F21">
            <v>1067</v>
          </cell>
          <cell r="G21">
            <v>1280.3999999999999</v>
          </cell>
        </row>
        <row r="22">
          <cell r="A22">
            <v>21</v>
          </cell>
          <cell r="B22">
            <v>492</v>
          </cell>
          <cell r="C22">
            <v>537</v>
          </cell>
          <cell r="D22">
            <v>692</v>
          </cell>
          <cell r="E22">
            <v>836</v>
          </cell>
          <cell r="F22">
            <v>1045</v>
          </cell>
          <cell r="G22">
            <v>1254</v>
          </cell>
        </row>
        <row r="23">
          <cell r="A23">
            <v>22</v>
          </cell>
          <cell r="B23">
            <v>476</v>
          </cell>
          <cell r="C23">
            <v>525</v>
          </cell>
          <cell r="D23">
            <v>674</v>
          </cell>
          <cell r="E23">
            <v>815</v>
          </cell>
          <cell r="F23">
            <v>1021</v>
          </cell>
          <cell r="G23">
            <v>1225.2</v>
          </cell>
        </row>
        <row r="24">
          <cell r="A24">
            <v>23</v>
          </cell>
          <cell r="B24">
            <v>467</v>
          </cell>
          <cell r="C24">
            <v>512</v>
          </cell>
          <cell r="D24">
            <v>659</v>
          </cell>
          <cell r="E24">
            <v>798</v>
          </cell>
          <cell r="F24">
            <v>996</v>
          </cell>
          <cell r="G24">
            <v>1195.2</v>
          </cell>
        </row>
        <row r="25">
          <cell r="A25">
            <v>24</v>
          </cell>
          <cell r="B25">
            <v>449</v>
          </cell>
          <cell r="C25">
            <v>491</v>
          </cell>
          <cell r="D25">
            <v>634</v>
          </cell>
          <cell r="E25">
            <v>771</v>
          </cell>
          <cell r="F25">
            <v>968</v>
          </cell>
          <cell r="G25">
            <v>1161.5999999999999</v>
          </cell>
        </row>
        <row r="26">
          <cell r="A26">
            <v>25</v>
          </cell>
          <cell r="B26">
            <v>441</v>
          </cell>
          <cell r="C26">
            <v>484</v>
          </cell>
          <cell r="D26">
            <v>626</v>
          </cell>
          <cell r="E26">
            <v>760</v>
          </cell>
          <cell r="F26">
            <v>950</v>
          </cell>
          <cell r="G26">
            <v>1140</v>
          </cell>
        </row>
        <row r="27">
          <cell r="A27">
            <v>26</v>
          </cell>
          <cell r="B27">
            <v>434</v>
          </cell>
          <cell r="C27">
            <v>476</v>
          </cell>
          <cell r="D27">
            <v>617</v>
          </cell>
          <cell r="E27">
            <v>750</v>
          </cell>
          <cell r="F27">
            <v>940</v>
          </cell>
          <cell r="G27">
            <v>1128</v>
          </cell>
        </row>
        <row r="28">
          <cell r="A28">
            <v>27</v>
          </cell>
          <cell r="B28">
            <v>423</v>
          </cell>
          <cell r="C28">
            <v>464</v>
          </cell>
          <cell r="D28">
            <v>603</v>
          </cell>
          <cell r="E28">
            <v>734</v>
          </cell>
          <cell r="F28">
            <v>920</v>
          </cell>
          <cell r="G28">
            <v>1104</v>
          </cell>
        </row>
        <row r="29">
          <cell r="A29">
            <v>28</v>
          </cell>
          <cell r="B29">
            <v>415</v>
          </cell>
          <cell r="C29">
            <v>456</v>
          </cell>
          <cell r="D29">
            <v>590</v>
          </cell>
          <cell r="E29">
            <v>723</v>
          </cell>
          <cell r="F29">
            <v>909</v>
          </cell>
          <cell r="G29">
            <v>1090.8</v>
          </cell>
        </row>
        <row r="30">
          <cell r="A30">
            <v>29</v>
          </cell>
          <cell r="B30">
            <v>411</v>
          </cell>
          <cell r="C30">
            <v>452</v>
          </cell>
          <cell r="D30">
            <v>586</v>
          </cell>
          <cell r="E30">
            <v>716</v>
          </cell>
          <cell r="F30">
            <v>905</v>
          </cell>
          <cell r="G30">
            <v>1086</v>
          </cell>
        </row>
        <row r="31">
          <cell r="A31">
            <v>30</v>
          </cell>
          <cell r="B31">
            <v>403</v>
          </cell>
          <cell r="C31">
            <v>447</v>
          </cell>
          <cell r="D31">
            <v>580</v>
          </cell>
          <cell r="E31">
            <v>709</v>
          </cell>
          <cell r="F31">
            <v>898</v>
          </cell>
          <cell r="G31">
            <v>1077.5999999999999</v>
          </cell>
        </row>
        <row r="32">
          <cell r="A32">
            <v>31</v>
          </cell>
          <cell r="B32">
            <v>390</v>
          </cell>
          <cell r="C32">
            <v>438</v>
          </cell>
          <cell r="D32">
            <v>567</v>
          </cell>
          <cell r="E32">
            <v>694</v>
          </cell>
          <cell r="F32">
            <v>880</v>
          </cell>
          <cell r="G32">
            <v>1056</v>
          </cell>
        </row>
        <row r="33">
          <cell r="A33">
            <v>32</v>
          </cell>
          <cell r="B33">
            <v>390</v>
          </cell>
          <cell r="C33">
            <v>438</v>
          </cell>
          <cell r="D33">
            <v>567</v>
          </cell>
          <cell r="E33">
            <v>694</v>
          </cell>
          <cell r="F33">
            <v>880</v>
          </cell>
          <cell r="G33">
            <v>1056</v>
          </cell>
        </row>
        <row r="34">
          <cell r="A34">
            <v>33</v>
          </cell>
          <cell r="B34">
            <v>390</v>
          </cell>
          <cell r="C34">
            <v>438</v>
          </cell>
          <cell r="D34">
            <v>567</v>
          </cell>
          <cell r="E34">
            <v>694</v>
          </cell>
          <cell r="F34">
            <v>880</v>
          </cell>
          <cell r="G34">
            <v>1056</v>
          </cell>
        </row>
        <row r="35">
          <cell r="A35">
            <v>34</v>
          </cell>
          <cell r="B35">
            <v>390</v>
          </cell>
          <cell r="C35">
            <v>438</v>
          </cell>
          <cell r="D35">
            <v>567</v>
          </cell>
          <cell r="E35">
            <v>694</v>
          </cell>
          <cell r="F35">
            <v>880</v>
          </cell>
          <cell r="G35">
            <v>1056</v>
          </cell>
        </row>
        <row r="36">
          <cell r="A36">
            <v>35</v>
          </cell>
          <cell r="B36">
            <v>390</v>
          </cell>
          <cell r="C36">
            <v>438</v>
          </cell>
          <cell r="D36">
            <v>567</v>
          </cell>
          <cell r="E36">
            <v>694</v>
          </cell>
          <cell r="F36">
            <v>880</v>
          </cell>
          <cell r="G36">
            <v>1056</v>
          </cell>
        </row>
        <row r="37">
          <cell r="A37">
            <v>36</v>
          </cell>
          <cell r="B37">
            <v>380</v>
          </cell>
          <cell r="C37">
            <v>427</v>
          </cell>
          <cell r="D37">
            <v>553</v>
          </cell>
          <cell r="E37">
            <v>679</v>
          </cell>
          <cell r="F37">
            <v>861</v>
          </cell>
          <cell r="G37">
            <v>1033.2</v>
          </cell>
        </row>
        <row r="38">
          <cell r="A38">
            <v>37</v>
          </cell>
          <cell r="B38">
            <v>380</v>
          </cell>
          <cell r="C38">
            <v>427</v>
          </cell>
          <cell r="D38">
            <v>553</v>
          </cell>
          <cell r="E38">
            <v>679</v>
          </cell>
          <cell r="F38">
            <v>861</v>
          </cell>
          <cell r="G38">
            <v>1033.2</v>
          </cell>
        </row>
        <row r="39">
          <cell r="A39">
            <v>38</v>
          </cell>
          <cell r="B39">
            <v>380</v>
          </cell>
          <cell r="C39">
            <v>427</v>
          </cell>
          <cell r="D39">
            <v>553</v>
          </cell>
          <cell r="E39">
            <v>679</v>
          </cell>
          <cell r="F39">
            <v>861</v>
          </cell>
          <cell r="G39">
            <v>1033.2</v>
          </cell>
        </row>
        <row r="40">
          <cell r="A40">
            <v>39</v>
          </cell>
          <cell r="B40">
            <v>380</v>
          </cell>
          <cell r="C40">
            <v>427</v>
          </cell>
          <cell r="D40">
            <v>553</v>
          </cell>
          <cell r="E40">
            <v>679</v>
          </cell>
          <cell r="F40">
            <v>861</v>
          </cell>
          <cell r="G40">
            <v>1033.2</v>
          </cell>
        </row>
        <row r="41">
          <cell r="A41">
            <v>40</v>
          </cell>
          <cell r="B41">
            <v>380</v>
          </cell>
          <cell r="C41">
            <v>427</v>
          </cell>
          <cell r="D41">
            <v>553</v>
          </cell>
          <cell r="E41">
            <v>679</v>
          </cell>
          <cell r="F41">
            <v>861</v>
          </cell>
          <cell r="G41">
            <v>1033.2</v>
          </cell>
        </row>
        <row r="42">
          <cell r="A42">
            <v>41</v>
          </cell>
          <cell r="B42">
            <v>373</v>
          </cell>
          <cell r="C42">
            <v>417</v>
          </cell>
          <cell r="D42">
            <v>543</v>
          </cell>
          <cell r="E42">
            <v>666</v>
          </cell>
          <cell r="F42">
            <v>848</v>
          </cell>
          <cell r="G42">
            <v>1017.5999999999999</v>
          </cell>
        </row>
        <row r="43">
          <cell r="A43">
            <v>42</v>
          </cell>
          <cell r="B43">
            <v>373</v>
          </cell>
          <cell r="C43">
            <v>417</v>
          </cell>
          <cell r="D43">
            <v>543</v>
          </cell>
          <cell r="E43">
            <v>666</v>
          </cell>
          <cell r="F43">
            <v>848</v>
          </cell>
          <cell r="G43">
            <v>1017.5999999999999</v>
          </cell>
        </row>
      </sheetData>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KHTSCD"/>
      <sheetName val="Sheet2"/>
      <sheetName val="Can doi  qui 4"/>
      <sheetName val="Sheet4"/>
      <sheetName val="Sheet5"/>
      <sheetName val="Sheet6"/>
      <sheetName val="Sheet7"/>
      <sheetName val="Sheet8"/>
      <sheetName val="Sheet9"/>
      <sheetName val="XL4Poppy"/>
    </sheetNames>
    <sheetDataSet>
      <sheetData sheetId="0"/>
      <sheetData sheetId="1"/>
      <sheetData sheetId="2">
        <row r="9">
          <cell r="N9">
            <v>118182</v>
          </cell>
        </row>
        <row r="17">
          <cell r="N17">
            <v>55000</v>
          </cell>
        </row>
        <row r="38">
          <cell r="N38">
            <v>4.5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Dinh muc du toan"/>
      <sheetName val="Config"/>
      <sheetName val="AutoClose"/>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XL4Poppy"/>
      <sheetName val="VLieu"/>
      <sheetName val="CT"/>
      <sheetName val="DToan"/>
      <sheetName val="Tong hop"/>
      <sheetName val="Cuoc V.chuyen"/>
      <sheetName val="Sheet7"/>
      <sheetName val="Sheet8"/>
      <sheetName val="Sheet9"/>
      <sheetName val="TH An ca"/>
      <sheetName val="XN SL An ca"/>
      <sheetName val="Dang ky an ca"/>
      <sheetName val="Dang ky an ca T2"/>
      <sheetName val="Sheet2"/>
      <sheetName val="Sheet3"/>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PBCPCHUNG CHO CAC ETUONG"/>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Sheet1"/>
      <sheetName val="1"/>
      <sheetName val="00000000"/>
      <sheetName val="DTduong"/>
      <sheetName val="Nhahat"/>
      <sheetName val="Sheet4"/>
      <sheetName val="Sheet5"/>
      <sheetName val="Sheet6"/>
      <sheetName val="bg+th45"/>
      <sheetName val="4-5"/>
      <sheetName val="bg+th34"/>
      <sheetName val="3-4"/>
      <sheetName val="bg+th23"/>
      <sheetName val="2-3"/>
      <sheetName val="bg+th12"/>
      <sheetName val="1-2"/>
      <sheetName val="bg+th"/>
      <sheetName val="ptvl"/>
      <sheetName val="0-1"/>
      <sheetName val="C47-456"/>
      <sheetName val="C46"/>
      <sheetName val="C47-PII"/>
      <sheetName val="T2"/>
      <sheetName val="T3"/>
      <sheetName val="T4"/>
      <sheetName val="T5"/>
      <sheetName val="THop"/>
      <sheetName val="THKD"/>
      <sheetName val="10000000"/>
      <sheetName val="20000000"/>
      <sheetName val="30000000"/>
      <sheetName val="40000000"/>
      <sheetName val="50000000"/>
      <sheetName val="60000000"/>
      <sheetName val="DT-THL7"/>
      <sheetName val="PA_coso"/>
      <sheetName val="PA_von"/>
      <sheetName val="PA_nhucau"/>
      <sheetName val="PA_TH"/>
      <sheetName val="THDT"/>
      <sheetName val="XL35"/>
      <sheetName val="DZ-35"/>
      <sheetName val="TN_35"/>
      <sheetName val="CT-DZ"/>
      <sheetName val="TC"/>
      <sheetName val="TH_BA"/>
      <sheetName val="TBA"/>
      <sheetName val="TNT"/>
      <sheetName val="CT_TBA"/>
      <sheetName val="KB"/>
      <sheetName val="CT_BT"/>
      <sheetName val="KS"/>
      <sheetName val="BT"/>
      <sheetName val="CP_BT"/>
      <sheetName val="DB"/>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S`eet12"/>
      <sheetName val="Du_lieu"/>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Tu TK"/>
      <sheetName val="Tu QT"/>
      <sheetName val="Thep ma kem-DT"/>
      <sheetName val="Thep ma kem"/>
      <sheetName val="Bcaonhanh"/>
      <sheetName val="Tonghop"/>
      <sheetName val="chitieth.chinh"/>
      <sheetName val="trinhEVN29.8"/>
      <sheetName val="hieuchinh30.11"/>
      <sheetName val="XL4Uest5"/>
      <sheetName val="tra-vat-lieu"/>
      <sheetName val="glv"/>
      <sheetName val="Lç khoan LK1"/>
      <sheetName val="phan tich DG"/>
      <sheetName val="gia vat lieu"/>
      <sheetName val="gia xe may"/>
      <sheetName val="gia nhan cong"/>
      <sheetName val="IBASE"/>
      <sheetName val="TSCD DUNE CHUNG "/>
      <sheetName val="KHKHAUHAOTSCHUNE"/>
      <sheetName val="Dinh_x0000_mub du poan"/>
      <sheetName val="AutgClose"/>
      <sheetName val="tatlieu"/>
      <sheetName val="CHIT_x0009_ET"/>
      <sheetName val="_x0014_Hgoi2"/>
      <sheetName val="THgoi_x0013_"/>
      <sheetName val="RBI(eng)SW"/>
      <sheetName val="VLiau"/>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Thdien"/>
      <sheetName val="DTdien"/>
      <sheetName val="dg"/>
      <sheetName val="THCT"/>
      <sheetName val="THDZ0,4"/>
      <sheetName val="TH DZ35"/>
      <sheetName val="THTram"/>
      <sheetName val="Gia"/>
      <sheetName val="SILICATE"/>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gvt"/>
      <sheetName val="klmchitiet"/>
      <sheetName val="Dinh_muc_du_toan"/>
      <sheetName val="TSCD_DUNG_CHUNG_"/>
      <sheetName val="TSCDTOAN_NHA_MAY"/>
      <sheetName val="CPSXTOAN_BO_SP"/>
      <sheetName val="PBCPCHUNG_CHO_CAC_DTUONG"/>
      <sheetName val="Tong_hop"/>
      <sheetName val="Cuoc_V_chuyen"/>
      <sheetName val="TH_An_ca"/>
      <sheetName val="XN_SL_An_ca"/>
      <sheetName val="Dang_ky_an_ca"/>
      <sheetName val="Dang_ky_an_ca_T2"/>
      <sheetName val="RFI(eng)SW_(2)"/>
      <sheetName val="RFI(eng)Lab_"/>
      <sheetName val="RFI_-add"/>
      <sheetName val="Tong_hop_goi_thau"/>
      <sheetName val="TT35"/>
      <sheetName val="TH VL, NC, DDHT Thanhphuoc"/>
      <sheetName val="TH-XL"/>
      <sheetName val="DGXDCB_DD"/>
      <sheetName val="Tinh Qmax (Xoko)"/>
      <sheetName val="Hinh thai"/>
      <sheetName val="Khau do Kasin"/>
      <sheetName val="Khau do cau nho"/>
      <sheetName val="Tinh Qmax"/>
      <sheetName val="H2%"/>
      <sheetName val="H~Q~V"/>
      <sheetName val="Tra K"/>
      <sheetName val="b_ tra"/>
      <sheetName val="Congty"/>
      <sheetName val="VPPN"/>
      <sheetName val="XN74"/>
      <sheetName val="XN54"/>
      <sheetName val="XN33"/>
      <sheetName val="NK96"/>
      <sheetName val="chiet tinh"/>
      <sheetName val="PNT-QUOT-#3"/>
      <sheetName val="COAT&amp;WRAP-QIOT-#3"/>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Dinh"/>
      <sheetName val="TONG HOP VL-NC TT"/>
      <sheetName val="DG "/>
      <sheetName val="TNHCHINH"/>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KP-XL"/>
      <sheetName val="Tongke"/>
      <sheetName val="PTDG"/>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RFI(eng)SW_(2)1"/>
      <sheetName val="RFI(eng)Lab_1"/>
      <sheetName val="RFI_-add1"/>
      <sheetName val="Dinh_muc_du_toan1"/>
      <sheetName val="TSCD_DUNG_CHUNG_1"/>
      <sheetName val="TSCDTOAN_NHA_MAY1"/>
      <sheetName val="CPSXTOAN_BO_SP1"/>
      <sheetName val="PBCPCHUNG_CHO_CAC_DTUONG1"/>
      <sheetName val="Tong_hop1"/>
      <sheetName val="Cuoc_V_chuyen1"/>
      <sheetName val="TH_An_ca1"/>
      <sheetName val="XN_SL_An_ca1"/>
      <sheetName val="Dang_ky_an_ca1"/>
      <sheetName val="Dang_ky_an_ca_T21"/>
      <sheetName val="Tong_hop_goi_thau1"/>
      <sheetName val="Ky_thu_,_Ky_tho1"/>
      <sheetName val="ThCtiet_Hanh_Lang__KG,_KT,_KP1"/>
      <sheetName val="TH_Hanh_Lang__KG,_KT,_KP_1"/>
      <sheetName val="ThCtiet_lap_dung_cot_KG,KT,_KP1"/>
      <sheetName val="TH_Ky_Anh1"/>
      <sheetName val="Th_Ct_iet_KL,KH,KT,Kvan1"/>
      <sheetName val="_THop__KL,KH,KT,Kvan_1"/>
      <sheetName val="_THop__KL,KH,KT,Kvan__(2)1"/>
      <sheetName val="Lap_dung_cot,_san_bai1"/>
      <sheetName val="CHIT ET"/>
    </sheetNames>
    <sheetDataSet>
      <sheetData sheetId="0"/>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refreshError="1"/>
      <sheetData sheetId="196" refreshError="1"/>
      <sheetData sheetId="197"/>
      <sheetData sheetId="198" refreshError="1"/>
      <sheetData sheetId="199"/>
      <sheetData sheetId="200"/>
      <sheetData sheetId="201"/>
      <sheetData sheetId="202"/>
      <sheetData sheetId="203" refreshError="1"/>
      <sheetData sheetId="204"/>
      <sheetData sheetId="205"/>
      <sheetData sheetId="206" refreshError="1"/>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refreshError="1"/>
      <sheetData sheetId="304" refreshError="1"/>
      <sheetData sheetId="305" refreshError="1"/>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Dinh muc du toan"/>
      <sheetName val="Config"/>
      <sheetName val="AutoClose"/>
      <sheetName val="NC"/>
      <sheetName val="M"/>
      <sheetName val="TSo"/>
      <sheetName val="PC"/>
      <sheetName val="Vua"/>
      <sheetName val="KL"/>
      <sheetName val="VC"/>
      <sheetName val="DGduong"/>
      <sheetName val="DT"/>
      <sheetName val="TH"/>
      <sheetName val="Thu"/>
      <sheetName val="XXXXXXXX"/>
      <sheetName val="TSCD DUNG CHUNG "/>
      <sheetName val="KHKHAUHAOTSCHUNG"/>
      <sheetName val="TSCDTOAN NHA MAY"/>
      <sheetName val="CPSXTOAN BO SP"/>
      <sheetName val="PBCPCHUNG CHO CAC DTUONG"/>
      <sheetName val="XL4Poppy"/>
      <sheetName val="VLieu"/>
      <sheetName val="CT"/>
      <sheetName val="DToan"/>
      <sheetName val="Tong hop"/>
      <sheetName val="Cuoc V.chuyen"/>
      <sheetName val="Sheet7"/>
      <sheetName val="Sheet8"/>
      <sheetName val="Sheet9"/>
      <sheetName val="TH An ca"/>
      <sheetName val="XN SL An ca"/>
      <sheetName val="Dang ky an ca"/>
      <sheetName val="Dang ky an ca T2"/>
      <sheetName val="Sheet2"/>
      <sheetName val="Sheet3"/>
      <sheetName val="XL4Test5"/>
      <sheetName val="total"/>
      <sheetName val="(viet)"/>
      <sheetName val="dictionary"/>
      <sheetName val="New(eng)"/>
      <sheetName val="RFI(eng)SW-sun"/>
      <sheetName val="RFI(eng)HVP-sun"/>
      <sheetName val="RFI(eng)SW"/>
      <sheetName val="RFI(eng)SW (2)"/>
      <sheetName val="RFI(eng)HVP"/>
      <sheetName val="RFI(eng)Lab."/>
      <sheetName val="RFI -add"/>
      <sheetName val="PBCPCHUNG CHO CAC ETUONG"/>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Sheet1"/>
      <sheetName val="1"/>
      <sheetName val="00000000"/>
      <sheetName val="DTduong"/>
      <sheetName val="Nhahat"/>
      <sheetName val="Sheet4"/>
      <sheetName val="Sheet5"/>
      <sheetName val="Sheet6"/>
      <sheetName val="bg+th45"/>
      <sheetName val="4-5"/>
      <sheetName val="bg+th34"/>
      <sheetName val="3-4"/>
      <sheetName val="bg+th23"/>
      <sheetName val="2-3"/>
      <sheetName val="bg+th12"/>
      <sheetName val="1-2"/>
      <sheetName val="bg+th"/>
      <sheetName val="ptvl"/>
      <sheetName val="0-1"/>
      <sheetName val="C47-456"/>
      <sheetName val="C46"/>
      <sheetName val="C47-PII"/>
      <sheetName val="T2"/>
      <sheetName val="T3"/>
      <sheetName val="T4"/>
      <sheetName val="T5"/>
      <sheetName val="THop"/>
      <sheetName val="THKD"/>
      <sheetName val="10000000"/>
      <sheetName val="20000000"/>
      <sheetName val="30000000"/>
      <sheetName val="40000000"/>
      <sheetName val="50000000"/>
      <sheetName val="60000000"/>
      <sheetName val="DT-THL7"/>
      <sheetName val="PA_coso"/>
      <sheetName val="PA_von"/>
      <sheetName val="PA_nhucau"/>
      <sheetName val="PA_TH"/>
      <sheetName val="THDT"/>
      <sheetName val="XL35"/>
      <sheetName val="DZ-35"/>
      <sheetName val="TN_35"/>
      <sheetName val="CT-DZ"/>
      <sheetName val="TC"/>
      <sheetName val="TH_BA"/>
      <sheetName val="TBA"/>
      <sheetName val="TNT"/>
      <sheetName val="CT_TBA"/>
      <sheetName val="KB"/>
      <sheetName val="CT_BT"/>
      <sheetName val="KS"/>
      <sheetName val="BT"/>
      <sheetName val="CP_BT"/>
      <sheetName val="DB"/>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S`eet12"/>
      <sheetName val="Du_lieu"/>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Tu TK"/>
      <sheetName val="Tu QT"/>
      <sheetName val="Thep ma kem-DT"/>
      <sheetName val="Thep ma kem"/>
      <sheetName val="Bcaonhanh"/>
      <sheetName val="Tonghop"/>
      <sheetName val="chitieth.chinh"/>
      <sheetName val="trinhEVN29.8"/>
      <sheetName val="hieuchinh30.11"/>
      <sheetName val="XL4Uest5"/>
      <sheetName val="tra-vat-lieu"/>
      <sheetName val="glv"/>
      <sheetName val="Lç khoan LK1"/>
      <sheetName val="phan tich DG"/>
      <sheetName val="gia vat lieu"/>
      <sheetName val="gia xe may"/>
      <sheetName val="gia nhan cong"/>
      <sheetName val="IBASE"/>
      <sheetName val="TSCD DUNE CHUNG "/>
      <sheetName val="KHKHAUHAOTSCHUNE"/>
      <sheetName val="Dinh_x0000_mub du poan"/>
      <sheetName val="AutgClose"/>
      <sheetName val="tatlieu"/>
      <sheetName val="CHIT_x0009_ET"/>
      <sheetName val="_x0014_Hgoi2"/>
      <sheetName val="THgoi_x0013_"/>
      <sheetName val="RBI(eng)SW"/>
      <sheetName val="VLiau"/>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Thdien"/>
      <sheetName val="DTdien"/>
      <sheetName val="dg"/>
      <sheetName val="THCT"/>
      <sheetName val="THDZ0,4"/>
      <sheetName val="TH DZ35"/>
      <sheetName val="THTram"/>
      <sheetName val="Gia"/>
      <sheetName val="SILICATE"/>
      <sheetName val="dam"/>
      <sheetName val="Mocantho"/>
      <sheetName val="MoQL91"/>
      <sheetName val="tru"/>
      <sheetName val="10mduongsaumo"/>
      <sheetName val="ctt"/>
      <sheetName val="thanmkhao"/>
      <sheetName val="monho"/>
      <sheetName val="ktduong"/>
      <sheetName val="vl"/>
      <sheetName val="cu"/>
      <sheetName val="KTcau2004"/>
      <sheetName val="KT2004XL#moi"/>
      <sheetName val="denbu"/>
      <sheetName val="gvt"/>
      <sheetName val="klmchitiet"/>
      <sheetName val="Dinh_muc_du_toan"/>
      <sheetName val="TSCD_DUNG_CHUNG_"/>
      <sheetName val="TSCDTOAN_NHA_MAY"/>
      <sheetName val="CPSXTOAN_BO_SP"/>
      <sheetName val="PBCPCHUNG_CHO_CAC_DTUONG"/>
      <sheetName val="Tong_hop"/>
      <sheetName val="Cuoc_V_chuyen"/>
      <sheetName val="TH_An_ca"/>
      <sheetName val="XN_SL_An_ca"/>
      <sheetName val="Dang_ky_an_ca"/>
      <sheetName val="Dang_ky_an_ca_T2"/>
      <sheetName val="RFI(eng)SW_(2)"/>
      <sheetName val="RFI(eng)Lab_"/>
      <sheetName val="RFI_-add"/>
      <sheetName val="Tong_hop_goi_thau"/>
      <sheetName val="TT35"/>
      <sheetName val="TH VL, NC, DDHT Thanhphuoc"/>
      <sheetName val="TH-XL"/>
      <sheetName val="DGXDCB_DD"/>
      <sheetName val="Tinh Qmax (Xoko)"/>
      <sheetName val="Hinh thai"/>
      <sheetName val="Khau do Kasin"/>
      <sheetName val="Khau do cau nho"/>
      <sheetName val="Tinh Qmax"/>
      <sheetName val="H2%"/>
      <sheetName val="H~Q~V"/>
      <sheetName val="Tra K"/>
      <sheetName val="b_ tra"/>
      <sheetName val="Congty"/>
      <sheetName val="VPPN"/>
      <sheetName val="XN74"/>
      <sheetName val="XN54"/>
      <sheetName val="XN33"/>
      <sheetName val="NK96"/>
      <sheetName val="chiet tinh"/>
      <sheetName val="PNT-QUOT-#3"/>
      <sheetName val="COAT&amp;WRAP-QIOT-#3"/>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Dinh"/>
      <sheetName val="TONG HOP VL-NC TT"/>
      <sheetName val="DG "/>
      <sheetName val="TNHCHINH"/>
      <sheetName val="_x0001__x0008_䂀_x0004_"/>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KP-XL"/>
      <sheetName val="Tongke"/>
      <sheetName val="PTDG"/>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RFI(eng)SW_(2)1"/>
      <sheetName val="RFI(eng)Lab_1"/>
      <sheetName val="RFI_-add1"/>
      <sheetName val="Dinh_muc_du_toan1"/>
      <sheetName val="TSCD_DUNG_CHUNG_1"/>
      <sheetName val="TSCDTOAN_NHA_MAY1"/>
      <sheetName val="CPSXTOAN_BO_SP1"/>
      <sheetName val="PBCPCHUNG_CHO_CAC_DTUONG1"/>
      <sheetName val="Tong_hop1"/>
      <sheetName val="Cuoc_V_chuyen1"/>
      <sheetName val="TH_An_ca1"/>
      <sheetName val="XN_SL_An_ca1"/>
      <sheetName val="Dang_ky_an_ca1"/>
      <sheetName val="Dang_ky_an_ca_T21"/>
      <sheetName val="Tong_hop_goi_thau1"/>
      <sheetName val="Ky_thu_,_Ky_tho1"/>
      <sheetName val="ThCtiet_Hanh_Lang__KG,_KT,_KP1"/>
      <sheetName val="TH_Hanh_Lang__KG,_KT,_KP_1"/>
      <sheetName val="ThCtiet_lap_dung_cot_KG,KT,_KP1"/>
      <sheetName val="TH_Ky_Anh1"/>
      <sheetName val="Th_Ct_iet_KL,KH,KT,Kvan1"/>
      <sheetName val="_THop__KL,KH,KT,Kvan_1"/>
      <sheetName val="_THop__KL,KH,KT,Kvan__(2)1"/>
      <sheetName val="Lap_dung_cot,_san_bai1"/>
    </sheetNames>
    <sheetDataSet>
      <sheetData sheetId="0"/>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refreshError="1"/>
      <sheetData sheetId="196" refreshError="1"/>
      <sheetData sheetId="197"/>
      <sheetData sheetId="198" refreshError="1"/>
      <sheetData sheetId="199"/>
      <sheetData sheetId="200"/>
      <sheetData sheetId="201"/>
      <sheetData sheetId="202"/>
      <sheetData sheetId="203" refreshError="1"/>
      <sheetData sheetId="204"/>
      <sheetData sheetId="205"/>
      <sheetData sheetId="206" refreshError="1"/>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refreshError="1"/>
      <sheetData sheetId="304" refreshError="1"/>
      <sheetData sheetId="305" refreshError="1"/>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tu van DZ 110 kV"/>
      <sheetName val="DM tu van DZ 35 kV"/>
      <sheetName val="DM tu van"/>
      <sheetName val="Don gia"/>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Truoc thue)"/>
      <sheetName val="Khaosat"/>
      <sheetName val="Tong hop 1"/>
      <sheetName val="Xay lap"/>
      <sheetName val="Sheet2"/>
      <sheetName val="Chi tiet1"/>
      <sheetName val="Chi tiet"/>
      <sheetName val="Bu VL"/>
      <sheetName val="Dan"/>
      <sheetName val="Sheet3"/>
      <sheetName val="00000000"/>
      <sheetName val="XL4Test5"/>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vl"/>
      <sheetName val="Du bao LL xe"/>
      <sheetName val="K.Tra do vong dan hoi"/>
      <sheetName val="Tinh truot"/>
      <sheetName val="Tinh Keo uon"/>
      <sheetName val="Cac bang tra"/>
      <sheetName val="About"/>
      <sheetName val="Du_lieu"/>
      <sheetName val="HC"/>
      <sheetName val="QLN"/>
      <sheetName val="KTHUAT"/>
      <sheetName val="KT"/>
      <sheetName val="CN"/>
      <sheetName val="DLo"/>
      <sheetName val="BDa"/>
      <sheetName val="CDong"/>
      <sheetName val="KTang"/>
      <sheetName val="PBat"/>
      <sheetName val="TThuy"/>
      <sheetName val="CXa"/>
      <sheetName val="THop"/>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M tt van DZ 35 kV"/>
      <sheetName val="MTO REV.0"/>
      <sheetName val="dieuchinh"/>
      <sheetName val="ctdz35"/>
      <sheetName val="DGKV1"/>
      <sheetName val="GVTKV1"/>
      <sheetName val="SILICATE"/>
      <sheetName val="Hoá Đơn NV"/>
      <sheetName val="Long"/>
      <sheetName val="Son Tay"/>
      <sheetName val="Hoa Binh"/>
      <sheetName val="Thuong Tin"/>
      <sheetName val="Vang Lai"/>
      <sheetName val="NV6"/>
      <sheetName val="NV7"/>
      <sheetName val="NV8"/>
      <sheetName val="NV9"/>
      <sheetName val="NV10"/>
      <sheetName val="Tong Xuat"/>
      <sheetName val="Tong Nhap"/>
      <sheetName val="Nhap Xuat Ton"/>
      <sheetName val="Ton Kho Ban Giao Chi Oanh"/>
      <sheetName val="QC"/>
      <sheetName val="NV"/>
      <sheetName val="So xuat hang Nuoc"/>
      <sheetName val="The kho Nuoc"/>
      <sheetName val="So Xuat hang Dac"/>
      <sheetName val="The kho Dac"/>
      <sheetName val="13.BANG CT"/>
      <sheetName val="14.MMUS GIUA NHIP"/>
      <sheetName val="4.HSPBngang"/>
      <sheetName val="6.Tinh tai"/>
      <sheetName val="2 NSl"/>
      <sheetName val="17.US CHU tho a_b"/>
      <sheetName val="15.MMUS GOI"/>
      <sheetName val="5.BANG I"/>
      <sheetName val="     ien 110 kV"/>
      <sheetName val="NC Day su      ien"/>
      <sheetName val="     ien 35 kV"/>
      <sheetName val="gtrin⁨"/>
      <sheetName val="DG_QUANG NINH"/>
      <sheetName val="Hướng dẫn"/>
      <sheetName val="Ví dụ hàm Vlookup"/>
      <sheetName val="Gvl_QN"/>
      <sheetName val="Gvlks_QN"/>
      <sheetName val="Tien lumng MB-2"/>
      <sheetName val="Tien lumng MB-5"/>
      <sheetName val="chitimc"/>
      <sheetName val="dtxl"/>
      <sheetName val="KH-Q1,Q2,01"/>
      <sheetName val="Hu?ng d?n"/>
      <sheetName val="Ví d? hàm Vlookup"/>
      <sheetName val="Thep dia"/>
      <sheetName val="THDT DZ 010 kV"/>
      <sheetName val="XL4Poppy"/>
      <sheetName val="LKVL_CK_HT_GD1"/>
      <sheetName val="CHITIET VL_NC"/>
      <sheetName val="VCV_BE_TONG"/>
      <sheetName val="cot_xa"/>
      <sheetName val="Mong"/>
      <sheetName val="M@-2"/>
      <sheetName val="NHATKY"/>
      <sheetName val="Income Statement"/>
      <sheetName val="Shareholders' Equity"/>
      <sheetName val="PTDG (2)"/>
      <sheetName val="VL-NCf 35 KV"/>
      <sheetName val="CT -THVLNC"/>
      <sheetName val="gtrin?"/>
      <sheetName val="Hoá Ðon NV"/>
      <sheetName val="MTL$-INTER"/>
      <sheetName val="gvl_x0000__x0000__x0000__x0000__x0000__x0000__x0000__x0000__x0000__x0000__x0000__x0000_쉘ž_x0000__x0004__x0000__x0000__x0000__x0000__x0000__x0000_॔ǥ_x0000__x0000__x0000__x0000_"/>
      <sheetName val="TTDZ22"/>
      <sheetName val="gtrin_"/>
      <sheetName val="Hu_ng d_n"/>
      <sheetName val="Ví d_ hàm Vlookup"/>
      <sheetName val="Chiettinh dz0,4"/>
      <sheetName val="DE tu van"/>
      <sheetName val="ctdg"/>
      <sheetName val="tonghop"/>
      <sheetName val="DG_LANG SON"/>
      <sheetName val="Gvl_LS"/>
      <sheetName val="Gvlks_LS"/>
      <sheetName val="gvl????????????쉘ž?_x0004_??????॔ǥ????"/>
      <sheetName val="Tien luonc LB-2"/>
      <sheetName val="Tien luong MB%4"/>
      <sheetName val="Tien luong LBK"/>
      <sheetName val="Tien duong MP-12"/>
      <sheetName val="ML18-6"/>
      <sheetName val="Sheut2"/>
      <sheetName val="gaathanh1"/>
      <sheetName val="gvl____________쉘ž__x0004_______॔ǥ____"/>
      <sheetName val="TTVanChuyen"/>
      <sheetName val="Hý?ng d?n"/>
      <sheetName val="Hoá Ðõn NV"/>
      <sheetName val="_x0000__x0000__x0000__x0000__x0000__x0000__x0000__x0000__x0000__x0000__x0000__x0000_J[DZ110K~1.XLS]THPD"/>
      <sheetName val="????????????J[DZ110K~1.XLS]THPD"/>
      <sheetName val="gvl____________?__x0004_______?g____"/>
      <sheetName val="PTVT"/>
      <sheetName val="DGKS"/>
      <sheetName val="KSTK"/>
      <sheetName val="THKP"/>
      <sheetName val="XL"/>
      <sheetName val="DTCT"/>
      <sheetName val="PTDG"/>
      <sheetName val="GiaTB"/>
      <sheetName val="THMayTC"/>
      <sheetName val="THVT"/>
      <sheetName val="tm"/>
      <sheetName val="ck"/>
      <sheetName val="th"/>
      <sheetName val="dt"/>
      <sheetName val="cl"/>
      <sheetName val="sl"/>
      <sheetName val="dth"/>
      <sheetName val="vt"/>
      <sheetName val="vc1"/>
      <sheetName val="vc2"/>
      <sheetName val="db"/>
      <sheetName val="nl"/>
      <sheetName val="tra2"/>
      <sheetName val="Phu kien 1࠱0 kV"/>
      <sheetName val="gvl_x0000_쉘ž_x0000__x0004__x0000_॔ǥ_x0000_쌄ž_x0000_O_x0000_J[DZ110K~1.XLS"/>
      <sheetName val="ÿhaoÿgo"/>
      <sheetName val="g-vl"/>
      <sheetName val="BK-C T"/>
      <sheetName val="Tie~ luong M4T-1"/>
      <sheetName val="KB"/>
      <sheetName val="DZ 0.4"/>
      <sheetName val="TONG_x000b_E3p "/>
      <sheetName val="'iathanh1"/>
      <sheetName val="CHITIE_x0004_ VL-NC-_x0004_T -1p"/>
      <sheetName val="CHITIET _x0016_L-NC"/>
      <sheetName val="_x0006_C"/>
      <sheetName val="KP_x0016_C-BD "/>
      <sheetName val="Revenue"/>
      <sheetName val="BK04"/>
      <sheetName val="gvl?쉘ž?_x0004_?॔ǥ?쌄ž?O?J[DZ110K~1.XLS"/>
      <sheetName val="THCT"/>
      <sheetName val="THDZ0,4"/>
      <sheetName val="TH DZ35"/>
      <sheetName val="THTram"/>
      <sheetName val="Dinh nghia"/>
      <sheetName val="Don_gia"/>
      <sheetName val="DM_tu_van_DZ_110_kV"/>
      <sheetName val="DM_tu_van_DZ_35_kV"/>
      <sheetName val="DM_tu_van"/>
      <sheetName val="táng_hîp"/>
      <sheetName val="THDT_DZ_110_kV"/>
      <sheetName val="VL-NC-M_110_KV"/>
      <sheetName val="Phu_kien_110_kV"/>
      <sheetName val="NC_Day_su_Phu_kien"/>
      <sheetName val="THDT_DZ_35_kV"/>
      <sheetName val="VL-NC-M_35_KV"/>
      <sheetName val="Phu_kien_35_kV"/>
      <sheetName val="Tiep_dia"/>
      <sheetName val="Tien_luong_M4T-1"/>
      <sheetName val="Tien_luong_M4T-2"/>
      <sheetName val="Tien_luong_M4T-3"/>
      <sheetName val="Tien_luong_MB-1"/>
      <sheetName val="Tien_luong_MB-2"/>
      <sheetName val="Tien_luong_MB-3"/>
      <sheetName val="Tien_luong_MB-4"/>
      <sheetName val="Tien_luong_MB-5"/>
      <sheetName val="Tien_luong_MBK"/>
      <sheetName val="Gia_thanh_chuoi_su"/>
      <sheetName val="Tien_luong_MB-6"/>
      <sheetName val="Tien_luong_MP-12"/>
      <sheetName val="Truoc_thue)"/>
      <sheetName val="Tong_hop_1"/>
      <sheetName val="Xay_lap"/>
      <sheetName val="Chi_tiet1"/>
      <sheetName val="Chi_tiet"/>
      <sheetName val="Bu_VL"/>
      <sheetName val="DZ 35"/>
      <sheetName val="Cto"/>
      <sheetName val="Phu kiej 35 kV"/>
      <sheetName val="Ti%n luong L4T-2"/>
      <sheetName val="Tidn luong MB-2"/>
      <sheetName val="Tien huong MB-3"/>
      <sheetName val="MP_x000d_12"/>
      <sheetName val="Tien luong MP-02"/>
      <sheetName val="Cheet2"/>
      <sheetName val="PL4Test1"/>
      <sheetName val="THPP.3"/>
      <sheetName val="DH,CD_x000c_THCN.1"/>
      <sheetName val="K.Tra do vkng dan hoi"/>
      <sheetName val="Abgut"/>
      <sheetName val="Tien luong L4T-2"/>
      <sheetName val="Tien huong MB-5"/>
      <sheetName val="DH,CD,DHCN.3"/>
      <sheetName val="Hý_ng d_n"/>
      <sheetName val="T_x000f_NG HOP VL-NC TT"/>
      <sheetName val="kinh phí XD"/>
      <sheetName val=""/>
      <sheetName val="____________J_DZ110K~1.XLS_THPD"/>
      <sheetName val="gvl_______________x0004________g____"/>
      <sheetName val="MP_x000a_12"/>
      <sheetName val="gvl_x0000__x0000__x0000__x0000__x0000__x0000__x0000__x0000__x0000__x0000__x0000__x0000_?_x0000__x0004__x0000__x0000__x0000__x0000__x0000__x0000_?g_x0000__x0000__x0000__x0000_"/>
      <sheetName val="gvl??????????????_x0004_???????g????"/>
      <sheetName val="NC Dai su Phu kien"/>
      <sheetName val="ru4Test5"/>
      <sheetName val="tra-vat-lieu"/>
      <sheetName val="VL,NC,MTC"/>
      <sheetName val="gvl_쉘ž__x0004__॔ǥ_쌄ž_O_J_DZ110K~1.XLS"/>
      <sheetName val="_iathanh1"/>
      <sheetName val="MP_12"/>
      <sheetName val="Balance Sheet"/>
      <sheetName val="CT_LCGT"/>
      <sheetName val="CT_LCTT"/>
      <sheetName val="TM_ChenhLechCT"/>
      <sheetName val="DM"/>
      <sheetName val="Dieu_chinh"/>
      <sheetName val="Danh_muc"/>
      <sheetName val="Tong_hop"/>
      <sheetName val="Bao_cao"/>
      <sheetName val="Phan_bo"/>
      <sheetName val="Thong_tin"/>
      <sheetName val="gvl_x0000__x0000__x0000__x0000__x0000__x0000__x0000__x0000__x0000__x0000__x0000__x0000_??_x0000__x0004__x0000__x0000__x0000__x0000__x0000__x0000_??_x0000__x0000__x0000__x0000_"/>
      <sheetName val="Tong hop"/>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THPDMoi__(2)"/>
      <sheetName val="dongia_(2)"/>
      <sheetName val="TONG_HOP_VL-NC"/>
      <sheetName val="TONGKE3p_"/>
      <sheetName val="TH_VL,_NC,_DDHT_Thanhphuoc"/>
      <sheetName val="t-h_HA_THE"/>
      <sheetName val="CHITIET_VL-NC-TT_-1p"/>
      <sheetName val="TONG_HOP_VL-NC_TT"/>
      <sheetName val="TH_XL"/>
      <sheetName val="CHITIET_VL-NC"/>
      <sheetName val="CHITIET_VL-NC-TT-3p"/>
      <sheetName val="KPVC-BD_"/>
      <sheetName val="Du_bao_LL_xe"/>
      <sheetName val="K_Tra_do_vong_dan_hoi"/>
      <sheetName val="Tinh_truot"/>
      <sheetName val="Tinh_Keo_uon"/>
      <sheetName val="Cac_bang_tra"/>
      <sheetName val="DM_tt_van_DZ_35_kV"/>
      <sheetName val="13_BANG_CT"/>
      <sheetName val="14_MMUS_GIUA_NHIP"/>
      <sheetName val="4_HSPBngang"/>
      <sheetName val="6_Tinh_tai"/>
      <sheetName val="2_NSl"/>
      <sheetName val="17_US_CHU_tho_a_b"/>
      <sheetName val="15_MMUS_GOI"/>
      <sheetName val="5_BANG_I"/>
      <sheetName val="DG_QUANG_NINH"/>
      <sheetName val="Hướng_dẫn"/>
      <sheetName val="Ví_dụ_hàm_Vlookup"/>
      <sheetName val="Hoá_Đơn_NV"/>
      <sheetName val="Son_Tay"/>
      <sheetName val="Hoa_Binh"/>
      <sheetName val="Thuong_Tin"/>
      <sheetName val="Vang_Lai"/>
      <sheetName val="Tong_Xuat"/>
      <sheetName val="Tong_Nhap"/>
      <sheetName val="Nhap_Xuat_Ton"/>
      <sheetName val="Ton_Kho_Ban_Giao_Chi_Oanh"/>
      <sheetName val="So_xuat_hang_Nuoc"/>
      <sheetName val="The_kho_Nuoc"/>
      <sheetName val="So_Xuat_hang_Dac"/>
      <sheetName val="The_kho_Dac"/>
      <sheetName val="MTO_REV_0"/>
      <sheetName val="Tien_lumng_MB-2"/>
      <sheetName val="Tien_lumng_MB-5"/>
      <sheetName val="Income_Statement"/>
      <sheetName val="Shareholders'_Equity"/>
      <sheetName val="PTDG_(2)"/>
      <sheetName val="Hu?ng_d?n"/>
      <sheetName val="Ví_d?_hàm_Vlookup"/>
      <sheetName val="Hoá_Ðon_NV"/>
      <sheetName val="_____ien_110_kV"/>
      <sheetName val="NC_Day_su______ien"/>
      <sheetName val="_____ien_35_kV"/>
      <sheetName val="Thep_dia"/>
      <sheetName val="THDT_DZ_010_kV"/>
      <sheetName val="CHITIET_VL_NC"/>
      <sheetName val="CT_-THVLNC"/>
      <sheetName val="VL-NCf_35_KV"/>
      <sheetName val="Chiettinh_dz0,4"/>
      <sheetName val="Hu_ng_d_n"/>
      <sheetName val="Ví_d__hàm_Vlookup"/>
      <sheetName val="gvl쉘ž॔ǥ쌄žOJ[DZ110K~1_XLS]THPD"/>
      <sheetName val="gvl쉘ž॔ǥ"/>
      <sheetName val="DE_tu_van"/>
      <sheetName val="DG_LANG_SON"/>
      <sheetName val="gvl____________쉘ž_______॔ǥ____"/>
      <sheetName val="gvl쉘ž॔ǥ쌄žOJ[DZ110K~1_XLS"/>
      <sheetName val="J[DZ110K~1_XLS]THPD"/>
      <sheetName val="????????????J[DZ110K~1_XLS]THPD"/>
      <sheetName val="gvl____________?_______?g____"/>
      <sheetName val="gvl????????????쉘ž???????॔ǥ????"/>
      <sheetName val="Gia_GC_Satthep"/>
    </sheetNames>
    <sheetDataSet>
      <sheetData sheetId="0"/>
      <sheetData sheetId="1"/>
      <sheetData sheetId="2"/>
      <sheetData sheetId="3" refreshError="1">
        <row r="3">
          <cell r="A3" t="str">
            <v>03.1112</v>
          </cell>
          <cell r="B3" t="str">
            <v>Ñaøo ñaát hoá theá saâu &gt;1m S ñaùy hoá £ 5 m 2  ñaát C2</v>
          </cell>
          <cell r="C3" t="str">
            <v>m 3</v>
          </cell>
          <cell r="D3"/>
          <cell r="E3">
            <v>16776</v>
          </cell>
          <cell r="F3"/>
        </row>
        <row r="4">
          <cell r="A4" t="str">
            <v>03.1113</v>
          </cell>
          <cell r="B4" t="str">
            <v>Ñaøo ñaát hoá theá saâu &gt;1m S ñaùy hoá £ 5 m 2  ñaát C3</v>
          </cell>
          <cell r="C4" t="str">
            <v>m 3</v>
          </cell>
          <cell r="D4" t="str">
            <v>Xi m¨ng TW   KV NghÜa Lé</v>
          </cell>
          <cell r="E4">
            <v>24428</v>
          </cell>
          <cell r="F4" t="str">
            <v xml:space="preserve">§¸ d¨m  1x2            </v>
          </cell>
        </row>
        <row r="5">
          <cell r="A5" t="str">
            <v>03.2203</v>
          </cell>
          <cell r="B5" t="str">
            <v>Laáp ñaát hoá theá</v>
          </cell>
          <cell r="C5" t="str">
            <v>m 3</v>
          </cell>
          <cell r="D5"/>
          <cell r="E5">
            <v>10890</v>
          </cell>
          <cell r="F5"/>
        </row>
        <row r="6">
          <cell r="A6" t="str">
            <v>03.1122</v>
          </cell>
          <cell r="B6" t="str">
            <v>Ñaøo moùng baèng TC ñaát C2  saâu £ 2 m dieän tích ñaùy moùng £ 15 m2</v>
          </cell>
          <cell r="C6" t="str">
            <v>m 3</v>
          </cell>
          <cell r="D6">
            <v>89429.123809523822</v>
          </cell>
          <cell r="E6">
            <v>11037</v>
          </cell>
          <cell r="F6">
            <v>0</v>
          </cell>
        </row>
        <row r="7">
          <cell r="A7" t="str">
            <v>03.1123</v>
          </cell>
          <cell r="B7" t="str">
            <v>Ñaøo moùng baèng TC ñaát C3  saâu £ 2 m dieän tích ñaùy moùng £ 15 m2</v>
          </cell>
          <cell r="C7" t="str">
            <v>m 3</v>
          </cell>
          <cell r="D7">
            <v>38</v>
          </cell>
          <cell r="E7">
            <v>16482</v>
          </cell>
          <cell r="F7"/>
        </row>
        <row r="8">
          <cell r="A8" t="str">
            <v>03.1132</v>
          </cell>
          <cell r="B8" t="str">
            <v>Ñaøo moùng baèng TC ñaát C2  saâu £ 3 m dieän tích ñaùy moùng £ 15 m2</v>
          </cell>
          <cell r="C8" t="str">
            <v>m 3</v>
          </cell>
          <cell r="D8">
            <v>1670.4761904761904</v>
          </cell>
          <cell r="E8">
            <v>11773</v>
          </cell>
          <cell r="F8"/>
        </row>
        <row r="9">
          <cell r="A9" t="str">
            <v>03.1133</v>
          </cell>
          <cell r="B9" t="str">
            <v>Ñaøo moùng baèng TC ñaát C3  saâu £ 3 m dieän tích ñaùy moùng £ 15 m2</v>
          </cell>
          <cell r="C9" t="str">
            <v>m 3</v>
          </cell>
          <cell r="D9">
            <v>1.3</v>
          </cell>
          <cell r="E9">
            <v>17659</v>
          </cell>
          <cell r="F9"/>
        </row>
        <row r="10">
          <cell r="A10" t="str">
            <v>03.1152</v>
          </cell>
          <cell r="B10" t="str">
            <v>Ñaøo moùng baèng TC ñaát C2  saâu £ 2 m dieän tích ñaùy moùng £ 25 m2</v>
          </cell>
          <cell r="C10" t="str">
            <v>m 3</v>
          </cell>
          <cell r="D10">
            <v>1</v>
          </cell>
          <cell r="E10">
            <v>11478</v>
          </cell>
          <cell r="F10"/>
        </row>
        <row r="11">
          <cell r="A11" t="str">
            <v>03.1153</v>
          </cell>
          <cell r="B11" t="str">
            <v>Ñaøo moùng baèng TC ñaát C3  saâu £ 2 m dieän tích ñaùy moùng £ 25 m2</v>
          </cell>
          <cell r="C11" t="str">
            <v>m 3</v>
          </cell>
          <cell r="D11">
            <v>0.2</v>
          </cell>
          <cell r="E11">
            <v>17365</v>
          </cell>
          <cell r="F11"/>
        </row>
        <row r="12">
          <cell r="A12" t="str">
            <v>03.1162</v>
          </cell>
          <cell r="B12" t="str">
            <v>Ñaøo moùng baèng TC ñaát C2  saâu £ 3 m dieän tích ñaùy moùng £ 25 m2</v>
          </cell>
          <cell r="C12" t="str">
            <v>m 3</v>
          </cell>
          <cell r="D12">
            <v>34538</v>
          </cell>
          <cell r="E12">
            <v>12508</v>
          </cell>
          <cell r="F12"/>
        </row>
        <row r="13">
          <cell r="A13" t="str">
            <v>03.1163</v>
          </cell>
          <cell r="B13" t="str">
            <v>Ñaøo moùng baèng TC ñaát C3  saâu £ 3 m dieän tích ñaùy moùng £ 25 m2</v>
          </cell>
          <cell r="C13" t="str">
            <v>m 3</v>
          </cell>
          <cell r="D13">
            <v>865522.27999999991</v>
          </cell>
          <cell r="E13">
            <v>18395</v>
          </cell>
          <cell r="F13">
            <v>0</v>
          </cell>
        </row>
        <row r="14">
          <cell r="A14" t="str">
            <v>03.1182</v>
          </cell>
          <cell r="B14" t="str">
            <v>Ñaøo moùng baèng TC ñaát C2  saâu £ 2 m dieän tích ñaùy moùng £ 35 m2</v>
          </cell>
          <cell r="C14" t="str">
            <v>m 3</v>
          </cell>
          <cell r="D14">
            <v>0.2</v>
          </cell>
          <cell r="E14">
            <v>12214</v>
          </cell>
          <cell r="F14"/>
        </row>
        <row r="15">
          <cell r="A15" t="str">
            <v>03.1183</v>
          </cell>
          <cell r="B15" t="str">
            <v>Ñaøo moùng baèng TC ñaát C3  saâu £ 2 m dieän tích ñaùy moùng £ 35 m2</v>
          </cell>
          <cell r="C15" t="str">
            <v>m 3</v>
          </cell>
          <cell r="D15">
            <v>5.5600000000000005</v>
          </cell>
          <cell r="E15">
            <v>18100</v>
          </cell>
          <cell r="F15"/>
        </row>
        <row r="16">
          <cell r="A16" t="str">
            <v>03.1192</v>
          </cell>
          <cell r="B16" t="str">
            <v>Ñaøo moùng baèng TC ñaát C2  saâu £ 3 m dieän tích ñaùy moùng £ 35 m2</v>
          </cell>
          <cell r="C16" t="str">
            <v>m 3</v>
          </cell>
          <cell r="D16"/>
          <cell r="E16">
            <v>13097</v>
          </cell>
          <cell r="F16"/>
        </row>
        <row r="17">
          <cell r="A17" t="str">
            <v>03.1193</v>
          </cell>
          <cell r="B17" t="str">
            <v>Ñaøo moùng baèng TC ñaát C3  saâu £ 3 m dieän tích ñaùy moùng £ 35 m2</v>
          </cell>
          <cell r="C17" t="str">
            <v>m 3</v>
          </cell>
          <cell r="D17"/>
          <cell r="E17">
            <v>19425</v>
          </cell>
          <cell r="F17"/>
        </row>
        <row r="18">
          <cell r="A18" t="str">
            <v>03.1212</v>
          </cell>
          <cell r="B18" t="str">
            <v>Ñaøo moùng baèng TC ñaát C2  saâu £ 2 m dieän tích ñaùy moùng £ 50 m2</v>
          </cell>
          <cell r="C18" t="str">
            <v>m 3</v>
          </cell>
          <cell r="D18">
            <v>5.5</v>
          </cell>
          <cell r="E18">
            <v>12803</v>
          </cell>
          <cell r="F18"/>
        </row>
        <row r="19">
          <cell r="A19" t="str">
            <v>03.1213</v>
          </cell>
          <cell r="B19" t="str">
            <v>Ñaøo moùng baèng TC ñaát C3  saâu £ 2 m dieän tích ñaùy moùng £ 50 m2</v>
          </cell>
          <cell r="C19" t="str">
            <v>m 3</v>
          </cell>
          <cell r="D19">
            <v>4.5199999999999996</v>
          </cell>
          <cell r="E19">
            <v>19130</v>
          </cell>
          <cell r="F19"/>
        </row>
        <row r="20">
          <cell r="A20" t="str">
            <v>03.1222</v>
          </cell>
          <cell r="B20" t="str">
            <v>Ñaøo moùng baèng TC ñaát C2  saâu £ 3 m dieän tích ñaùy moùng £ 50 m2</v>
          </cell>
          <cell r="C20" t="str">
            <v>m 3</v>
          </cell>
          <cell r="D20">
            <v>25.06</v>
          </cell>
          <cell r="E20">
            <v>13833</v>
          </cell>
          <cell r="F20"/>
        </row>
        <row r="21">
          <cell r="A21" t="str">
            <v>03.1223</v>
          </cell>
          <cell r="B21" t="str">
            <v>Ñaøo moùng baèng TC ñaát C3  saâu £ 3 m dieän tích ñaùy moùng £ 50 m2</v>
          </cell>
          <cell r="C21" t="str">
            <v>m 3</v>
          </cell>
          <cell r="D21">
            <v>34538</v>
          </cell>
          <cell r="E21">
            <v>20455</v>
          </cell>
          <cell r="F21">
            <v>34538</v>
          </cell>
        </row>
        <row r="22">
          <cell r="A22" t="str">
            <v>03.1252</v>
          </cell>
          <cell r="B22" t="str">
            <v>Ñaøo moùng baèng TC ñaát C2  saâu £ 2 m dieän tích ñaùy moùng £ 75 m2</v>
          </cell>
          <cell r="C22" t="str">
            <v>m 3</v>
          </cell>
          <cell r="D22">
            <v>954951.40380952368</v>
          </cell>
          <cell r="E22">
            <v>13097</v>
          </cell>
          <cell r="F22">
            <v>0</v>
          </cell>
        </row>
        <row r="23">
          <cell r="A23" t="str">
            <v>03.1253</v>
          </cell>
          <cell r="B23" t="str">
            <v>Ñaøo moùng baèng TC ñaát C3  saâu £ 2 m dieän tích ñaùy moùng £ 75 m2</v>
          </cell>
          <cell r="C23" t="str">
            <v>m 3</v>
          </cell>
          <cell r="D23">
            <v>796000</v>
          </cell>
          <cell r="E23">
            <v>19572</v>
          </cell>
          <cell r="F23">
            <v>110000</v>
          </cell>
        </row>
        <row r="24">
          <cell r="A24" t="str">
            <v>03.1262</v>
          </cell>
          <cell r="B24" t="str">
            <v>Ñaøo moùng baèng TC ñaát C2  saâu £ 3 m dieän tích ñaùy moùng £ 75 m2</v>
          </cell>
          <cell r="C24" t="str">
            <v>m 3</v>
          </cell>
          <cell r="D24">
            <v>1750951.4038095237</v>
          </cell>
          <cell r="E24">
            <v>14127</v>
          </cell>
          <cell r="F24">
            <v>110000</v>
          </cell>
        </row>
        <row r="25">
          <cell r="A25" t="str">
            <v>03.1263</v>
          </cell>
          <cell r="B25" t="str">
            <v>Ñaøo moùng baèng TC ñaát C3  saâu £ 3 m dieän tích ñaùy moùng £ 75 m2</v>
          </cell>
          <cell r="C25" t="str">
            <v>m 3</v>
          </cell>
          <cell r="D25">
            <v>639000</v>
          </cell>
          <cell r="E25">
            <v>21043</v>
          </cell>
          <cell r="F25">
            <v>73000</v>
          </cell>
        </row>
        <row r="26">
          <cell r="A26" t="str">
            <v>03.1292</v>
          </cell>
          <cell r="B26" t="str">
            <v>Ñaøo moùng baèng TC ñaát C2  saâu £ 2 m dieän tích ñaùy moùng £ 100 m2</v>
          </cell>
          <cell r="C26" t="str">
            <v>m 3</v>
          </cell>
          <cell r="D26">
            <v>1111951.4038095237</v>
          </cell>
          <cell r="E26">
            <v>13391</v>
          </cell>
          <cell r="F26">
            <v>37000</v>
          </cell>
        </row>
        <row r="27">
          <cell r="A27" t="str">
            <v>03.1293</v>
          </cell>
          <cell r="B27" t="str">
            <v>Ñaøo moùng baèng TC ñaát C3  saâu £ 2 m dieän tích ñaùy moùng £ 100 m2</v>
          </cell>
          <cell r="C27" t="str">
            <v>m 3</v>
          </cell>
          <cell r="D27"/>
          <cell r="E27">
            <v>20308</v>
          </cell>
          <cell r="F27"/>
        </row>
        <row r="28">
          <cell r="A28" t="str">
            <v>03.1302</v>
          </cell>
          <cell r="B28" t="str">
            <v>Ñaøo moùng baèng TC ñaát C2  saâu £ 3 m dieän tích ñaùy moùng £ 100 m2</v>
          </cell>
          <cell r="C28" t="str">
            <v>m 3</v>
          </cell>
          <cell r="D28"/>
          <cell r="E28">
            <v>14569</v>
          </cell>
          <cell r="F28"/>
        </row>
        <row r="29">
          <cell r="A29" t="str">
            <v>03.1303</v>
          </cell>
          <cell r="B29" t="str">
            <v>Ñaøo moùng baèng TC ñaát C3  saâu £ 3 m dieän tích ñaùy moùng £ 100 m2</v>
          </cell>
          <cell r="C29" t="str">
            <v>m 3</v>
          </cell>
          <cell r="D29" t="str">
            <v>Xi m¨ng TW   KV NghÜa Lé</v>
          </cell>
          <cell r="E29">
            <v>21632</v>
          </cell>
          <cell r="F29" t="str">
            <v xml:space="preserve">§¸ d¨m  1x2            </v>
          </cell>
        </row>
        <row r="30">
          <cell r="A30" t="str">
            <v>03.1332</v>
          </cell>
          <cell r="B30" t="str">
            <v>Ñaøo moùng baèng TC ñaát C2  saâu £ 2 m dieän tích ñaùy moùng £ 150 m2</v>
          </cell>
          <cell r="C30" t="str">
            <v>m 3</v>
          </cell>
          <cell r="D30"/>
          <cell r="E30">
            <v>14127</v>
          </cell>
          <cell r="F30"/>
        </row>
        <row r="31">
          <cell r="A31" t="str">
            <v>03.1333</v>
          </cell>
          <cell r="B31" t="str">
            <v>Ñaøo moùng baèng TC ñaát C3  saâu £ 2 m dieän tích ñaùy moùng £ 150 m2</v>
          </cell>
          <cell r="C31" t="str">
            <v>m 3</v>
          </cell>
          <cell r="D31">
            <v>89429.123809523822</v>
          </cell>
          <cell r="E31">
            <v>21191</v>
          </cell>
          <cell r="F31">
            <v>0</v>
          </cell>
        </row>
        <row r="32">
          <cell r="A32" t="str">
            <v>03.1342</v>
          </cell>
          <cell r="B32" t="str">
            <v>Ñaøo moùng baèng TC ñaát C2  saâu £ 3 m dieän tích ñaùy moùng £ 150 m2</v>
          </cell>
          <cell r="C32" t="str">
            <v>m 3</v>
          </cell>
          <cell r="D32">
            <v>38</v>
          </cell>
          <cell r="E32">
            <v>15451</v>
          </cell>
          <cell r="F32"/>
        </row>
        <row r="33">
          <cell r="A33" t="str">
            <v>03.1343</v>
          </cell>
          <cell r="B33" t="str">
            <v>Ñaøo moùng baèng TC ñaát C3  saâu £ 3 m dieän tích ñaùy moùng £ 150 m2</v>
          </cell>
          <cell r="C33" t="str">
            <v>m 3</v>
          </cell>
          <cell r="D33">
            <v>1670.4761904761904</v>
          </cell>
          <cell r="E33">
            <v>22809</v>
          </cell>
          <cell r="F33"/>
        </row>
        <row r="34">
          <cell r="A34" t="str">
            <v>03.1352</v>
          </cell>
          <cell r="B34" t="str">
            <v>Ñaøo moùng baèng TC ñaát C2  saâu £ 4 m dieän tích ñaùy moùng £ 150 m2</v>
          </cell>
          <cell r="C34" t="str">
            <v>m 3</v>
          </cell>
          <cell r="D34">
            <v>1.3</v>
          </cell>
          <cell r="E34">
            <v>16629</v>
          </cell>
          <cell r="F34"/>
        </row>
        <row r="35">
          <cell r="A35" t="str">
            <v>03.1353</v>
          </cell>
          <cell r="B35" t="str">
            <v>Ñaøo moùng baèng TC ñaát C3  saâu £ 4 m dieän tích ñaùy moùng £ 150 m2</v>
          </cell>
          <cell r="C35" t="str">
            <v>m 3</v>
          </cell>
          <cell r="D35">
            <v>1</v>
          </cell>
          <cell r="E35">
            <v>24134</v>
          </cell>
          <cell r="F35"/>
        </row>
        <row r="36">
          <cell r="A36" t="str">
            <v>03.1372</v>
          </cell>
          <cell r="B36" t="str">
            <v>Ñaøo moùng baèng TC ñaát C2  saâu £ 2 m dieän tích ñaùy moùng £ 200 m2</v>
          </cell>
          <cell r="C36" t="str">
            <v>m 3</v>
          </cell>
          <cell r="D36">
            <v>0.2</v>
          </cell>
          <cell r="E36">
            <v>14716</v>
          </cell>
          <cell r="F36"/>
        </row>
        <row r="37">
          <cell r="A37" t="str">
            <v>03.1373</v>
          </cell>
          <cell r="B37" t="str">
            <v>Ñaøo moùng baèng TC ñaát C3  saâu £ 2 m dieän tích ñaùy moùng £ 200 m2</v>
          </cell>
          <cell r="C37" t="str">
            <v>m 3</v>
          </cell>
          <cell r="D37">
            <v>34538</v>
          </cell>
          <cell r="E37">
            <v>22074</v>
          </cell>
          <cell r="F37"/>
        </row>
        <row r="38">
          <cell r="A38" t="str">
            <v>03.1382</v>
          </cell>
          <cell r="B38" t="str">
            <v>Ñaøo moùng baèng TC ñaát C2  saâu £ 3 m dieän tích ñaùy moùng £ 200 m2</v>
          </cell>
          <cell r="C38" t="str">
            <v>m 3</v>
          </cell>
          <cell r="D38">
            <v>740632.87199999997</v>
          </cell>
          <cell r="E38">
            <v>16334</v>
          </cell>
          <cell r="F38">
            <v>0</v>
          </cell>
        </row>
        <row r="39">
          <cell r="A39" t="str">
            <v>03.1383</v>
          </cell>
          <cell r="B39" t="str">
            <v>Ñaøo moùng baèng TC ñaát C3  saâu £ 3 m dieän tích ñaùy moùng £ 200 m2</v>
          </cell>
          <cell r="C39" t="str">
            <v>m 3</v>
          </cell>
          <cell r="D39">
            <v>0.2</v>
          </cell>
          <cell r="E39">
            <v>23987</v>
          </cell>
          <cell r="F39"/>
        </row>
        <row r="40">
          <cell r="A40" t="str">
            <v>03.1392</v>
          </cell>
          <cell r="B40" t="str">
            <v>Ñaøo moùng baèng TC ñaát C2  saâu £ 3 m dieän tích ñaùy moùng £ 200 m2</v>
          </cell>
          <cell r="C40" t="str">
            <v>m 3</v>
          </cell>
          <cell r="D40">
            <v>4.7</v>
          </cell>
          <cell r="E40">
            <v>17512</v>
          </cell>
          <cell r="F40"/>
        </row>
        <row r="41">
          <cell r="A41" t="str">
            <v>03.1393</v>
          </cell>
          <cell r="B41" t="str">
            <v>Ñaøo moùng baèng TC ñaát C3  saâu £ 3 m dieän tích ñaùy moùng £ 200 m2</v>
          </cell>
          <cell r="C41" t="str">
            <v>m 3</v>
          </cell>
          <cell r="D41"/>
          <cell r="E41">
            <v>25311</v>
          </cell>
          <cell r="F41"/>
        </row>
        <row r="42">
          <cell r="A42" t="str">
            <v>03.1422</v>
          </cell>
          <cell r="B42" t="str">
            <v>Ñaøo moùng baèng TC ñaát C2  saâu £ 2 m dieän tích ñaùy moùng &gt; 200 m2</v>
          </cell>
          <cell r="C42" t="str">
            <v>m 3</v>
          </cell>
          <cell r="D42"/>
          <cell r="E42">
            <v>16187</v>
          </cell>
          <cell r="F42"/>
        </row>
        <row r="43">
          <cell r="A43" t="str">
            <v>03.1423</v>
          </cell>
          <cell r="B43" t="str">
            <v>Ñaøo moùng baèng TC ñaát C3  saâu £ 2 m dieän tích ñaùy moùng &gt; 200 m2</v>
          </cell>
          <cell r="C43" t="str">
            <v>m 3</v>
          </cell>
          <cell r="D43">
            <v>4.7</v>
          </cell>
          <cell r="E43">
            <v>24281</v>
          </cell>
          <cell r="F43"/>
        </row>
        <row r="44">
          <cell r="A44" t="str">
            <v>03.1432</v>
          </cell>
          <cell r="B44" t="str">
            <v>Ñaøo moùng baèng TC ñaát C2  saâu £ 3 m dieän tích ñaùy moùng &gt; 200 m2</v>
          </cell>
          <cell r="C44" t="str">
            <v>m 3</v>
          </cell>
          <cell r="D44">
            <v>4.5199999999999996</v>
          </cell>
          <cell r="E44">
            <v>17217</v>
          </cell>
          <cell r="F44"/>
        </row>
        <row r="45">
          <cell r="A45" t="str">
            <v>03.1433</v>
          </cell>
          <cell r="B45" t="str">
            <v>Ñaøo moùng baèng TC ñaát C3  saâu £ 3 m dieän tích ñaùy moùng &gt; 200 m2</v>
          </cell>
          <cell r="C45" t="str">
            <v>m 3</v>
          </cell>
          <cell r="D45">
            <v>21.443999999999999</v>
          </cell>
          <cell r="E45">
            <v>25458</v>
          </cell>
          <cell r="F45"/>
        </row>
        <row r="46">
          <cell r="A46" t="str">
            <v>03.1442</v>
          </cell>
          <cell r="B46" t="str">
            <v>Ñaøo moùng baèng TC ñaát C2  saâu £ 3 m dieän tích ñaùy moùng &gt; 200 m2</v>
          </cell>
          <cell r="C46" t="str">
            <v>m 3</v>
          </cell>
          <cell r="D46">
            <v>34538</v>
          </cell>
          <cell r="E46">
            <v>18836</v>
          </cell>
          <cell r="F46"/>
        </row>
        <row r="47">
          <cell r="A47" t="str">
            <v>03.1443</v>
          </cell>
          <cell r="B47" t="str">
            <v>Ñaøo moùng baèng TC ñaát C3  saâu £ 3 m dieän tích ñaùy moùng &gt; 200 m2</v>
          </cell>
          <cell r="C47" t="str">
            <v>m 3</v>
          </cell>
          <cell r="D47">
            <v>830061.99580952385</v>
          </cell>
          <cell r="E47">
            <v>27960</v>
          </cell>
          <cell r="F47">
            <v>0</v>
          </cell>
        </row>
        <row r="48">
          <cell r="A48" t="str">
            <v>03.2202</v>
          </cell>
          <cell r="B48" t="str">
            <v>Laáp hoá moùng + chaân truï C2</v>
          </cell>
          <cell r="C48" t="str">
            <v>m 3</v>
          </cell>
          <cell r="D48">
            <v>796000</v>
          </cell>
          <cell r="E48">
            <v>9712</v>
          </cell>
          <cell r="F48">
            <v>110000</v>
          </cell>
        </row>
        <row r="49">
          <cell r="A49" t="str">
            <v>03.2203</v>
          </cell>
          <cell r="B49" t="str">
            <v>Laáp hoá moùng + chaân truï C3</v>
          </cell>
          <cell r="C49" t="str">
            <v>m 3</v>
          </cell>
          <cell r="D49">
            <v>1626061.9958095239</v>
          </cell>
          <cell r="E49">
            <v>10890</v>
          </cell>
          <cell r="F49">
            <v>110000</v>
          </cell>
        </row>
        <row r="50">
          <cell r="A50" t="str">
            <v>03.3102</v>
          </cell>
          <cell r="B50" t="str">
            <v>Ñaøo ñaát raõnh tieáp ñòa ñaát C2</v>
          </cell>
          <cell r="C50" t="str">
            <v>m 3</v>
          </cell>
          <cell r="D50">
            <v>639000</v>
          </cell>
          <cell r="E50">
            <v>14716</v>
          </cell>
          <cell r="F50">
            <v>73000</v>
          </cell>
        </row>
        <row r="51">
          <cell r="A51" t="str">
            <v>03.3103</v>
          </cell>
          <cell r="B51" t="str">
            <v>Ñaøo ñaát raõnh tieáp ñòa ñaát C3</v>
          </cell>
          <cell r="C51" t="str">
            <v>m 3</v>
          </cell>
          <cell r="D51">
            <v>987061.99580952385</v>
          </cell>
          <cell r="E51">
            <v>21926</v>
          </cell>
          <cell r="F51">
            <v>37000</v>
          </cell>
        </row>
        <row r="52">
          <cell r="A52" t="str">
            <v>03.3202</v>
          </cell>
          <cell r="B52" t="str">
            <v>Laáp ñaát raõnh tieáp ñòa ñaát C2</v>
          </cell>
          <cell r="C52" t="str">
            <v>m 3</v>
          </cell>
          <cell r="D52"/>
          <cell r="E52">
            <v>8682</v>
          </cell>
          <cell r="F52"/>
        </row>
        <row r="53">
          <cell r="A53" t="str">
            <v>03.3203</v>
          </cell>
          <cell r="B53" t="str">
            <v>Laáp ñaát raõnh tieáp ñòa ñaát C3</v>
          </cell>
          <cell r="C53" t="str">
            <v>m 3</v>
          </cell>
          <cell r="D53"/>
          <cell r="E53">
            <v>10007</v>
          </cell>
          <cell r="F53"/>
        </row>
        <row r="54">
          <cell r="A54" t="str">
            <v>03.4001</v>
          </cell>
          <cell r="B54" t="str">
            <v>Ñaép bôø bao ñoä saâu buøn nöôùc £ 30cm</v>
          </cell>
          <cell r="C54" t="str">
            <v>m</v>
          </cell>
          <cell r="D54"/>
          <cell r="E54">
            <v>5592</v>
          </cell>
          <cell r="F54"/>
        </row>
        <row r="55">
          <cell r="A55" t="str">
            <v>03.4002</v>
          </cell>
          <cell r="B55" t="str">
            <v>Ñaép bôø bao ñoä saâu buøn nöôùc £ 50cm</v>
          </cell>
          <cell r="C55" t="str">
            <v>m</v>
          </cell>
          <cell r="D55">
            <v>22400</v>
          </cell>
          <cell r="E55">
            <v>8241</v>
          </cell>
          <cell r="F55"/>
        </row>
        <row r="56">
          <cell r="A56" t="str">
            <v>03.4003</v>
          </cell>
          <cell r="B56" t="str">
            <v>Ñaép bôø bao ñoä saâu buøn nöôùc £ 80cm</v>
          </cell>
          <cell r="C56" t="str">
            <v>m</v>
          </cell>
          <cell r="D56">
            <v>35000</v>
          </cell>
          <cell r="E56">
            <v>12655</v>
          </cell>
          <cell r="F56"/>
        </row>
        <row r="57">
          <cell r="A57" t="str">
            <v>03.4004</v>
          </cell>
          <cell r="B57" t="str">
            <v>Ñaép bôø bao ñoä saâu buøn nöôùc £ 100cm</v>
          </cell>
          <cell r="C57" t="str">
            <v>m</v>
          </cell>
          <cell r="D57">
            <v>42000</v>
          </cell>
          <cell r="E57">
            <v>16187</v>
          </cell>
          <cell r="F57"/>
        </row>
        <row r="58">
          <cell r="A58" t="str">
            <v>03.5100</v>
          </cell>
          <cell r="B58" t="str">
            <v xml:space="preserve">Bôm taùt nöôùc baèng thuû coâng </v>
          </cell>
          <cell r="C58" t="str">
            <v>m 3</v>
          </cell>
          <cell r="D58"/>
          <cell r="E58"/>
          <cell r="F58"/>
        </row>
        <row r="59">
          <cell r="A59" t="str">
            <v>03.5200</v>
          </cell>
          <cell r="B59" t="str">
            <v>Bôm taùt nöôùc baèng maùy</v>
          </cell>
          <cell r="C59" t="str">
            <v>m 3</v>
          </cell>
          <cell r="D59"/>
          <cell r="E59"/>
          <cell r="F59"/>
        </row>
        <row r="60">
          <cell r="A60" t="str">
            <v>03.7001</v>
          </cell>
          <cell r="B60" t="str">
            <v>Ñaép caùt coâng trình</v>
          </cell>
          <cell r="C60" t="str">
            <v>m 3</v>
          </cell>
          <cell r="D60">
            <v>27750</v>
          </cell>
          <cell r="E60">
            <v>9124</v>
          </cell>
          <cell r="F60"/>
        </row>
        <row r="61">
          <cell r="A61" t="str">
            <v>04.1101</v>
          </cell>
          <cell r="B61" t="str">
            <v>SX laép döïng coát theùp £ F10</v>
          </cell>
          <cell r="C61" t="str">
            <v>kg</v>
          </cell>
          <cell r="D61">
            <v>4267.6769999999997</v>
          </cell>
          <cell r="E61">
            <v>201.59299999999999</v>
          </cell>
          <cell r="F61">
            <v>16.917999999999999</v>
          </cell>
        </row>
        <row r="62">
          <cell r="A62" t="str">
            <v>04.1102</v>
          </cell>
          <cell r="B62" t="str">
            <v>SX laép döïng coát theùp £ F18</v>
          </cell>
          <cell r="C62" t="str">
            <v>kg</v>
          </cell>
          <cell r="D62">
            <v>4316.2070000000003</v>
          </cell>
          <cell r="E62">
            <v>148.48500000000001</v>
          </cell>
          <cell r="F62">
            <v>187.36099999999999</v>
          </cell>
        </row>
        <row r="63">
          <cell r="A63" t="str">
            <v>04.1103</v>
          </cell>
          <cell r="B63" t="str">
            <v>SX laép döïng coát theùp &gt; F18</v>
          </cell>
          <cell r="C63" t="str">
            <v>kg</v>
          </cell>
          <cell r="D63">
            <v>4322.2129999999997</v>
          </cell>
          <cell r="E63">
            <v>113.02800000000001</v>
          </cell>
          <cell r="F63">
            <v>203.874</v>
          </cell>
        </row>
        <row r="64">
          <cell r="A64" t="str">
            <v>04.2002</v>
          </cell>
          <cell r="B64" t="str">
            <v>Vaùn khuoân</v>
          </cell>
          <cell r="C64" t="str">
            <v>m2</v>
          </cell>
          <cell r="D64">
            <v>19977.759999999998</v>
          </cell>
          <cell r="E64">
            <v>5702.46</v>
          </cell>
          <cell r="F64">
            <v>0</v>
          </cell>
        </row>
        <row r="65">
          <cell r="A65" t="str">
            <v>04.3210</v>
          </cell>
          <cell r="B65" t="str">
            <v>Beâ toâng loùt M#100 ñaù 4x6</v>
          </cell>
          <cell r="C65" t="str">
            <v>m 3</v>
          </cell>
          <cell r="D65">
            <v>263424</v>
          </cell>
          <cell r="E65">
            <v>39732</v>
          </cell>
          <cell r="F65"/>
        </row>
        <row r="66">
          <cell r="A66" t="str">
            <v>04.3210</v>
          </cell>
          <cell r="B66" t="str">
            <v>Beâ toâng loùt M#150 ñaù 4x6</v>
          </cell>
          <cell r="C66" t="str">
            <v>m 3</v>
          </cell>
          <cell r="D66">
            <v>306285</v>
          </cell>
          <cell r="E66">
            <v>39732</v>
          </cell>
          <cell r="F66"/>
        </row>
        <row r="67">
          <cell r="A67" t="str">
            <v>04.3333</v>
          </cell>
          <cell r="B67" t="str">
            <v>BT moùng truï coù caàu coâng taùc M#200 ñaù 2x4 (TC keát hôïp ñaàm duøi)</v>
          </cell>
          <cell r="C67" t="str">
            <v>m 3</v>
          </cell>
          <cell r="D67">
            <v>389539</v>
          </cell>
          <cell r="E67">
            <v>44589</v>
          </cell>
          <cell r="F67">
            <v>4003</v>
          </cell>
        </row>
        <row r="68">
          <cell r="A68" t="str">
            <v>04.3334</v>
          </cell>
          <cell r="B68" t="str">
            <v>BT moùng truï coù caàu coâng taùc M#250 ñaù 2x4 (TC keát hôïp ñaàm duøi)</v>
          </cell>
          <cell r="C68" t="str">
            <v>m 3</v>
          </cell>
          <cell r="D68">
            <v>436341</v>
          </cell>
          <cell r="E68">
            <v>44589</v>
          </cell>
          <cell r="F68">
            <v>4003</v>
          </cell>
        </row>
        <row r="69">
          <cell r="A69" t="str">
            <v>04.3343</v>
          </cell>
          <cell r="B69" t="str">
            <v>BT moùng truï khoâng coù caàu coâng taùc M#200 ñaù 2x4 (TC keát hôïp ñaàm duøi)</v>
          </cell>
          <cell r="C69" t="str">
            <v>m 3</v>
          </cell>
          <cell r="D69">
            <v>368838</v>
          </cell>
          <cell r="E69">
            <v>38261</v>
          </cell>
          <cell r="F69">
            <v>4003</v>
          </cell>
        </row>
        <row r="70">
          <cell r="A70" t="str">
            <v>04.3344</v>
          </cell>
          <cell r="B70" t="str">
            <v>BT moùng truï khoâng coù caàu coâng taùc M#250 ñaù 2x4 (TC keát hôïp ñaàm duøi)</v>
          </cell>
          <cell r="C70" t="str">
            <v>m 3</v>
          </cell>
          <cell r="D70">
            <v>415640</v>
          </cell>
          <cell r="E70">
            <v>38261</v>
          </cell>
          <cell r="F70">
            <v>4003</v>
          </cell>
        </row>
        <row r="71">
          <cell r="A71" t="str">
            <v>04.3353</v>
          </cell>
          <cell r="B71" t="str">
            <v>BT moùng baûnï coù caàu coâng taùc M#200 ñaù 2x4 (TC keát hôïp ñaàm duøi)</v>
          </cell>
          <cell r="C71" t="str">
            <v>m 3</v>
          </cell>
          <cell r="D71">
            <v>389539</v>
          </cell>
          <cell r="E71">
            <v>41498</v>
          </cell>
          <cell r="F71">
            <v>4003</v>
          </cell>
        </row>
        <row r="72">
          <cell r="A72" t="str">
            <v>04.3354</v>
          </cell>
          <cell r="B72" t="str">
            <v>BT moùng baûnï coù caàu coâng taùc M#250 ñaù 2x4 (TC keát hôïp ñaàm duøi)</v>
          </cell>
          <cell r="C72" t="str">
            <v>m 3</v>
          </cell>
          <cell r="D72">
            <v>436341</v>
          </cell>
          <cell r="E72">
            <v>41498</v>
          </cell>
          <cell r="F72">
            <v>4003</v>
          </cell>
        </row>
        <row r="73">
          <cell r="A73" t="str">
            <v>04.3801</v>
          </cell>
          <cell r="B73" t="str">
            <v>Laép ñaët moùng neùo troïng löôïng £ 0,25T</v>
          </cell>
          <cell r="C73" t="str">
            <v>caùi</v>
          </cell>
          <cell r="D73">
            <v>4.4000000000000004</v>
          </cell>
          <cell r="E73">
            <v>11051</v>
          </cell>
          <cell r="F73">
            <v>0.15</v>
          </cell>
        </row>
        <row r="74">
          <cell r="A74" t="str">
            <v>04.3802</v>
          </cell>
          <cell r="B74" t="str">
            <v>Laép ñaët moùng neùo troïng löôïng £ 0,5T</v>
          </cell>
          <cell r="C74" t="str">
            <v>caùi</v>
          </cell>
          <cell r="D74"/>
          <cell r="E74">
            <v>24214</v>
          </cell>
          <cell r="F74"/>
        </row>
        <row r="75">
          <cell r="A75" t="str">
            <v>04.3803</v>
          </cell>
          <cell r="B75" t="str">
            <v>Laép ñaët moùng neùo troïng löôïng &gt; 0,5T</v>
          </cell>
          <cell r="C75" t="str">
            <v>caùi</v>
          </cell>
          <cell r="D75"/>
          <cell r="E75">
            <v>42252</v>
          </cell>
          <cell r="F75"/>
        </row>
        <row r="76">
          <cell r="A76" t="str">
            <v>05.4101</v>
          </cell>
          <cell r="B76" t="str">
            <v>Laép ñaët coät theùp baèng thuû coâng (chieáu cao £15m)</v>
          </cell>
          <cell r="C76" t="str">
            <v>taán</v>
          </cell>
          <cell r="D76">
            <v>4516</v>
          </cell>
          <cell r="E76">
            <v>183473</v>
          </cell>
          <cell r="F76">
            <v>0.15</v>
          </cell>
        </row>
        <row r="77">
          <cell r="A77" t="str">
            <v>05.4201</v>
          </cell>
          <cell r="B77" t="str">
            <v>Laép ñaët coät theùp baèng thuû coâng (chieáu cao £25m)</v>
          </cell>
          <cell r="C77" t="str">
            <v>taán</v>
          </cell>
          <cell r="D77">
            <v>9686</v>
          </cell>
          <cell r="E77">
            <v>201837</v>
          </cell>
          <cell r="F77">
            <v>4.5999999999999996</v>
          </cell>
        </row>
        <row r="78">
          <cell r="A78" t="str">
            <v>05.4301</v>
          </cell>
          <cell r="B78" t="str">
            <v>Laép ñaët coät theùp baèng thuû coâng (chieáu cao £40m)</v>
          </cell>
          <cell r="C78" t="str">
            <v>taán</v>
          </cell>
          <cell r="D78">
            <v>10330</v>
          </cell>
          <cell r="E78">
            <v>232064</v>
          </cell>
          <cell r="F78">
            <v>0.89999999999999991</v>
          </cell>
        </row>
        <row r="79">
          <cell r="A79" t="str">
            <v>05.4401</v>
          </cell>
          <cell r="B79" t="str">
            <v>Laép ñaët coät theùp baèng thuû coâng (chieáu cao £55m)</v>
          </cell>
          <cell r="C79" t="str">
            <v>taán</v>
          </cell>
          <cell r="D79">
            <v>12271</v>
          </cell>
          <cell r="E79">
            <v>266841</v>
          </cell>
          <cell r="F79">
            <v>34538</v>
          </cell>
        </row>
        <row r="80">
          <cell r="A80" t="str">
            <v>05.4501</v>
          </cell>
          <cell r="B80" t="str">
            <v>Laép ñaët coät theùp baèng thuû coâng (chieáu cao £70m)</v>
          </cell>
          <cell r="C80" t="str">
            <v>taán</v>
          </cell>
          <cell r="D80">
            <v>12915</v>
          </cell>
          <cell r="E80">
            <v>307143</v>
          </cell>
          <cell r="F80">
            <v>31084.199999999997</v>
          </cell>
        </row>
        <row r="81">
          <cell r="A81" t="str">
            <v>05.4601</v>
          </cell>
          <cell r="B81" t="str">
            <v>Laép ñaët coät theùp baèng thuû coâng (chieáu cao £85m)</v>
          </cell>
          <cell r="C81" t="str">
            <v>taán</v>
          </cell>
          <cell r="D81">
            <v>13558</v>
          </cell>
          <cell r="E81">
            <v>352808</v>
          </cell>
          <cell r="F81">
            <v>110000</v>
          </cell>
        </row>
        <row r="82">
          <cell r="A82" t="str">
            <v>05.4701</v>
          </cell>
          <cell r="B82" t="str">
            <v>Laép ñaët coät theùp baèng thuû coâng (chieáu cao £100m)</v>
          </cell>
          <cell r="C82" t="str">
            <v>taán</v>
          </cell>
          <cell r="D82">
            <v>13558</v>
          </cell>
          <cell r="E82">
            <v>405786</v>
          </cell>
          <cell r="F82">
            <v>141084.20000000001</v>
          </cell>
        </row>
        <row r="83">
          <cell r="A83" t="str">
            <v>05.5101</v>
          </cell>
          <cell r="B83" t="str">
            <v>Noái coät beâ toâng baèng maët bích (ÑH bình thöôøng)</v>
          </cell>
          <cell r="C83" t="str">
            <v>moái</v>
          </cell>
          <cell r="D83">
            <v>5407</v>
          </cell>
          <cell r="E83">
            <v>48753</v>
          </cell>
          <cell r="F83">
            <v>73000</v>
          </cell>
        </row>
        <row r="84">
          <cell r="A84" t="str">
            <v>05.5102</v>
          </cell>
          <cell r="B84" t="str">
            <v>Noái coät beâ toâng baèng maët bích (ÑH söôøn ñoài)</v>
          </cell>
          <cell r="C84" t="str">
            <v>moái</v>
          </cell>
          <cell r="D84">
            <v>5407</v>
          </cell>
          <cell r="E84">
            <v>51190</v>
          </cell>
          <cell r="F84">
            <v>68084.200000000012</v>
          </cell>
        </row>
        <row r="85">
          <cell r="A85" t="str">
            <v>05.5103</v>
          </cell>
          <cell r="B85" t="str">
            <v>Noái coät beâ toâng baèng maët bích (ÑH sình laày)</v>
          </cell>
          <cell r="C85" t="str">
            <v>moái</v>
          </cell>
          <cell r="D85">
            <v>13755</v>
          </cell>
          <cell r="E85">
            <v>58503</v>
          </cell>
          <cell r="F85"/>
        </row>
        <row r="86">
          <cell r="A86" t="str">
            <v>05.5211</v>
          </cell>
          <cell r="B86" t="str">
            <v>Döïng coät beâ toâng baèng thuû coâng (chieáu cao £ 8m)</v>
          </cell>
          <cell r="C86" t="str">
            <v>coät</v>
          </cell>
          <cell r="D86">
            <v>8490</v>
          </cell>
          <cell r="E86">
            <v>74917</v>
          </cell>
          <cell r="F86"/>
        </row>
        <row r="87">
          <cell r="A87" t="str">
            <v>05.5212</v>
          </cell>
          <cell r="B87" t="str">
            <v>Döïng coät beâ toâng baèng thuû coâng (chieáu cao £ 10m)</v>
          </cell>
          <cell r="C87" t="str">
            <v>coät</v>
          </cell>
          <cell r="D87">
            <v>8490</v>
          </cell>
          <cell r="E87">
            <v>80605</v>
          </cell>
          <cell r="F87"/>
        </row>
        <row r="88">
          <cell r="A88" t="str">
            <v>05.5213</v>
          </cell>
          <cell r="B88" t="str">
            <v>Döïng coät beâ toâng baèng thuû coâng (chieáu cao £ 12m)</v>
          </cell>
          <cell r="C88" t="str">
            <v>coät</v>
          </cell>
          <cell r="D88">
            <v>8490</v>
          </cell>
          <cell r="E88">
            <v>86293</v>
          </cell>
          <cell r="F88" t="str">
            <v>§¸ d¨m  1x2            ®Ëp thñ c«ng    t¹i chç</v>
          </cell>
        </row>
        <row r="89">
          <cell r="A89" t="str">
            <v>05.5214</v>
          </cell>
          <cell r="B89" t="str">
            <v>Döïng coät beâ toâng baèng thuû coâng (chieáu cao £ 14m)</v>
          </cell>
          <cell r="C89" t="str">
            <v>coät</v>
          </cell>
          <cell r="D89">
            <v>8490</v>
          </cell>
          <cell r="E89">
            <v>107419</v>
          </cell>
          <cell r="F89"/>
        </row>
        <row r="90">
          <cell r="A90" t="str">
            <v>05.5215</v>
          </cell>
          <cell r="B90" t="str">
            <v>Döïng coät beâ toâng baèng thuû coâng (chieáu cao £ 16m)</v>
          </cell>
          <cell r="C90" t="str">
            <v>coät</v>
          </cell>
          <cell r="D90">
            <v>9854</v>
          </cell>
          <cell r="E90">
            <v>116844</v>
          </cell>
          <cell r="F90">
            <v>0</v>
          </cell>
        </row>
        <row r="91">
          <cell r="A91" t="str">
            <v>05.5216</v>
          </cell>
          <cell r="B91" t="str">
            <v>Döïng coät beâ toâng baèng thuû coâng (chieáu cao £ 18m)</v>
          </cell>
          <cell r="C91" t="str">
            <v>coät</v>
          </cell>
          <cell r="D91">
            <v>9854</v>
          </cell>
          <cell r="E91">
            <v>152271</v>
          </cell>
          <cell r="F91"/>
        </row>
        <row r="92">
          <cell r="A92" t="str">
            <v>05.5217</v>
          </cell>
          <cell r="B92" t="str">
            <v>Döïng coät beâ toâng baèng thuû coâng (chieáu cao £ 20m)</v>
          </cell>
          <cell r="C92" t="str">
            <v>coät</v>
          </cell>
          <cell r="D92">
            <v>9854</v>
          </cell>
          <cell r="E92">
            <v>177460</v>
          </cell>
          <cell r="F92"/>
        </row>
        <row r="93">
          <cell r="A93" t="str">
            <v>05.5218</v>
          </cell>
          <cell r="B93" t="str">
            <v>Döïng coät beâ toâng baèng thuû coâng (chieáu cao &gt; 20m)</v>
          </cell>
          <cell r="C93" t="str">
            <v>coät</v>
          </cell>
          <cell r="D93">
            <v>9854</v>
          </cell>
          <cell r="E93">
            <v>193711</v>
          </cell>
          <cell r="F93"/>
        </row>
        <row r="94">
          <cell r="A94" t="str">
            <v>05.6011</v>
          </cell>
          <cell r="B94" t="str">
            <v>Laép ñaët xaø theùp cho coät ñôõ (troïng löôïng 25 kg)</v>
          </cell>
          <cell r="C94" t="str">
            <v>boä</v>
          </cell>
          <cell r="D94">
            <v>1</v>
          </cell>
          <cell r="E94">
            <v>13161</v>
          </cell>
          <cell r="F94"/>
        </row>
        <row r="95">
          <cell r="A95" t="str">
            <v>05.6021</v>
          </cell>
          <cell r="B95" t="str">
            <v>Laép ñaët xaø theùp cho coät ñôõ (troïng löôïng 50 kg)</v>
          </cell>
          <cell r="C95" t="str">
            <v>boä</v>
          </cell>
          <cell r="D95">
            <v>0.2</v>
          </cell>
          <cell r="E95">
            <v>17806</v>
          </cell>
          <cell r="F95"/>
        </row>
        <row r="96">
          <cell r="A96" t="str">
            <v>05.6031</v>
          </cell>
          <cell r="B96" t="str">
            <v>Laép ñaët xaø theùp cho coät ñôõ (troïng löôïng 100 kg)</v>
          </cell>
          <cell r="C96" t="str">
            <v>boä</v>
          </cell>
          <cell r="D96">
            <v>34538</v>
          </cell>
          <cell r="E96">
            <v>23999</v>
          </cell>
          <cell r="F96"/>
        </row>
        <row r="97">
          <cell r="A97" t="str">
            <v>05.6041</v>
          </cell>
          <cell r="B97" t="str">
            <v>Laép ñaët xaø theùp cho coät ñôõ (troïng löôïng 140 kg)</v>
          </cell>
          <cell r="C97" t="str">
            <v>boä</v>
          </cell>
          <cell r="D97">
            <v>678188.16799999983</v>
          </cell>
          <cell r="E97">
            <v>28799</v>
          </cell>
          <cell r="F97">
            <v>0</v>
          </cell>
        </row>
        <row r="98">
          <cell r="A98" t="str">
            <v>05.6051</v>
          </cell>
          <cell r="B98" t="str">
            <v>Laép ñaët xaø theùp cho coät ñôõ (troïng löôïng 230 kg)</v>
          </cell>
          <cell r="C98" t="str">
            <v>boä</v>
          </cell>
          <cell r="D98">
            <v>0.2</v>
          </cell>
          <cell r="E98">
            <v>39792</v>
          </cell>
          <cell r="F98"/>
        </row>
        <row r="99">
          <cell r="A99" t="str">
            <v>05.6061</v>
          </cell>
          <cell r="B99" t="str">
            <v>Laép ñaët xaø theùp cho coät ñôõ (troïng löôïng 320 kg)</v>
          </cell>
          <cell r="C99" t="str">
            <v>boä</v>
          </cell>
          <cell r="D99">
            <v>4.96</v>
          </cell>
          <cell r="E99">
            <v>50785</v>
          </cell>
          <cell r="F99"/>
        </row>
        <row r="100">
          <cell r="A100" t="str">
            <v>05.6071</v>
          </cell>
          <cell r="B100" t="str">
            <v>Laép ñaët xaø theùp cho coät ñôõ (troïng löôïng 410 kg)</v>
          </cell>
          <cell r="C100" t="str">
            <v>boä</v>
          </cell>
          <cell r="D100"/>
          <cell r="E100">
            <v>59920</v>
          </cell>
          <cell r="F100"/>
        </row>
        <row r="101">
          <cell r="A101" t="str">
            <v>05.6081</v>
          </cell>
          <cell r="B101" t="str">
            <v>Laép ñaët xaø theùp cho coät ñôõ (troïng löôïng 500 kg)</v>
          </cell>
          <cell r="C101" t="str">
            <v>boä</v>
          </cell>
          <cell r="D101"/>
          <cell r="E101">
            <v>70759</v>
          </cell>
          <cell r="F101"/>
        </row>
        <row r="102">
          <cell r="A102" t="str">
            <v>05.6012</v>
          </cell>
          <cell r="B102" t="str">
            <v>Laép ñaët xaø theùp cho coät neùo (troïng löôïng 25 kg)</v>
          </cell>
          <cell r="C102" t="str">
            <v>boä</v>
          </cell>
          <cell r="D102">
            <v>4.3</v>
          </cell>
          <cell r="E102">
            <v>17496</v>
          </cell>
          <cell r="F102"/>
        </row>
        <row r="103">
          <cell r="A103" t="str">
            <v>05.6022</v>
          </cell>
          <cell r="B103" t="str">
            <v>Laép ñaët xaø theùp cho coät neùoõ (troïng löôïng 50 kg)</v>
          </cell>
          <cell r="C103" t="str">
            <v>boä</v>
          </cell>
          <cell r="D103">
            <v>4.5199999999999996</v>
          </cell>
          <cell r="E103">
            <v>23689</v>
          </cell>
          <cell r="F103"/>
        </row>
        <row r="104">
          <cell r="A104" t="str">
            <v>05.6032</v>
          </cell>
          <cell r="B104" t="str">
            <v>Laép ñaët xaø theùp cho coät neùo (troïng löôïng 100 kg)</v>
          </cell>
          <cell r="C104" t="str">
            <v>boä</v>
          </cell>
          <cell r="D104">
            <v>19.635999999999996</v>
          </cell>
          <cell r="E104">
            <v>31896</v>
          </cell>
          <cell r="F104"/>
        </row>
        <row r="105">
          <cell r="A105" t="str">
            <v>05.6042</v>
          </cell>
          <cell r="B105" t="str">
            <v>Laép ñaët xaø theùp cho coät neùo (troïng löôïng 140 kg)</v>
          </cell>
          <cell r="C105" t="str">
            <v>boä</v>
          </cell>
          <cell r="D105">
            <v>34538</v>
          </cell>
          <cell r="E105">
            <v>38244</v>
          </cell>
          <cell r="F105">
            <v>34538</v>
          </cell>
        </row>
        <row r="106">
          <cell r="A106" t="str">
            <v>05.6052</v>
          </cell>
          <cell r="B106" t="str">
            <v>Laép ñaët xaø theùp cho coät neùo (troïng löôïng 230 kg)</v>
          </cell>
          <cell r="C106" t="str">
            <v>boä</v>
          </cell>
          <cell r="D106">
            <v>767617.29180952371</v>
          </cell>
          <cell r="E106">
            <v>52798</v>
          </cell>
          <cell r="F106">
            <v>0</v>
          </cell>
        </row>
        <row r="107">
          <cell r="A107" t="str">
            <v>05.6062</v>
          </cell>
          <cell r="B107" t="str">
            <v>Laép ñaët xaø theùp cho coät neùo (troïng löôïng 320 kg)</v>
          </cell>
          <cell r="C107" t="str">
            <v>boä</v>
          </cell>
          <cell r="D107">
            <v>735000</v>
          </cell>
          <cell r="E107">
            <v>67507</v>
          </cell>
          <cell r="F107">
            <v>110000</v>
          </cell>
        </row>
        <row r="108">
          <cell r="A108" t="str">
            <v>05.6072</v>
          </cell>
          <cell r="B108" t="str">
            <v>Laép ñaët xaø theùp cho coät neùo (troïng löôïng 410 kg)</v>
          </cell>
          <cell r="C108" t="str">
            <v>boä</v>
          </cell>
          <cell r="D108">
            <v>1502617.2918095237</v>
          </cell>
          <cell r="E108">
            <v>79584</v>
          </cell>
          <cell r="F108">
            <v>110000</v>
          </cell>
        </row>
        <row r="109">
          <cell r="A109" t="str">
            <v>05.6082</v>
          </cell>
          <cell r="B109" t="str">
            <v>Laép ñaët xaø theùp cho coät neùo (troïng löôïng 500 kg)</v>
          </cell>
          <cell r="C109" t="str">
            <v>boä</v>
          </cell>
          <cell r="D109">
            <v>639000</v>
          </cell>
          <cell r="E109">
            <v>93984</v>
          </cell>
          <cell r="F109">
            <v>73000</v>
          </cell>
        </row>
        <row r="110">
          <cell r="A110" t="str">
            <v>05.6043</v>
          </cell>
          <cell r="B110" t="str">
            <v>Laép ñaët xaø theùp cho coät ñuùp (troïng löôïng 140 kg)</v>
          </cell>
          <cell r="C110" t="str">
            <v>boä</v>
          </cell>
          <cell r="D110">
            <v>863617.29180952371</v>
          </cell>
          <cell r="E110">
            <v>32515</v>
          </cell>
          <cell r="F110">
            <v>37000</v>
          </cell>
        </row>
        <row r="111">
          <cell r="A111" t="str">
            <v>05.6053</v>
          </cell>
          <cell r="B111" t="str">
            <v>Laép ñaët xaø theùp cho coät ñuùp (troïng löôïng 230 kg)</v>
          </cell>
          <cell r="C111" t="str">
            <v>boä</v>
          </cell>
          <cell r="D111"/>
          <cell r="E111">
            <v>46295</v>
          </cell>
          <cell r="F111"/>
        </row>
        <row r="112">
          <cell r="A112" t="str">
            <v>05.6063</v>
          </cell>
          <cell r="B112" t="str">
            <v>Laép ñaët xaø theùp cho coät ñuùp (troïng löôïng 320 kg)</v>
          </cell>
          <cell r="C112" t="str">
            <v>boä</v>
          </cell>
          <cell r="D112"/>
          <cell r="E112">
            <v>58062</v>
          </cell>
          <cell r="F112" t="str">
            <v xml:space="preserve">         </v>
          </cell>
        </row>
        <row r="113">
          <cell r="A113" t="str">
            <v>05.6073</v>
          </cell>
          <cell r="B113" t="str">
            <v>Laép ñaët xaø theùp cho coät ñuùp (troïng löôïng 410 kg)</v>
          </cell>
          <cell r="C113" t="str">
            <v>boä</v>
          </cell>
          <cell r="D113"/>
          <cell r="E113">
            <v>64101</v>
          </cell>
          <cell r="F113"/>
        </row>
        <row r="114">
          <cell r="A114" t="str">
            <v>05.6083</v>
          </cell>
          <cell r="B114" t="str">
            <v>Laép ñaët xaø theùp cho coät ñuùp (troïng löôïng 500 kg)</v>
          </cell>
          <cell r="C114" t="str">
            <v>boä</v>
          </cell>
          <cell r="D114"/>
          <cell r="E114">
            <v>69985</v>
          </cell>
          <cell r="F114"/>
        </row>
        <row r="115">
          <cell r="A115" t="str">
            <v>05.6093</v>
          </cell>
          <cell r="B115" t="str">
            <v>Laép ñaët xaø theùp cho coät ñuùp (troïng löôïng 750 kg)</v>
          </cell>
          <cell r="C115" t="str">
            <v>boä</v>
          </cell>
          <cell r="D115">
            <v>987061.99580952385</v>
          </cell>
          <cell r="E115">
            <v>89648</v>
          </cell>
          <cell r="F115">
            <v>37000</v>
          </cell>
        </row>
        <row r="116">
          <cell r="A116" t="str">
            <v>05.6103</v>
          </cell>
          <cell r="B116" t="str">
            <v>Laép ñaët xaø theùp cho coät ñuùp (troïng löôïng 1000 kg)</v>
          </cell>
          <cell r="C116" t="str">
            <v>boä</v>
          </cell>
          <cell r="D116"/>
          <cell r="E116">
            <v>105751</v>
          </cell>
          <cell r="F116"/>
        </row>
        <row r="117">
          <cell r="A117" t="str">
            <v>05.6044</v>
          </cell>
          <cell r="B117" t="str">
            <v>Laép ñaët xaø theùp cho coät ñuùp (troïng löôïng 140 kg)</v>
          </cell>
          <cell r="C117" t="str">
            <v>boä</v>
          </cell>
          <cell r="D117"/>
          <cell r="E117">
            <v>36076</v>
          </cell>
          <cell r="F117"/>
        </row>
        <row r="118">
          <cell r="A118" t="str">
            <v>05.6054</v>
          </cell>
          <cell r="B118" t="str">
            <v>Laép ñaët xaø theùp cho coät ñuùp (troïng löôïng 230 kg)</v>
          </cell>
          <cell r="C118" t="str">
            <v>boä</v>
          </cell>
          <cell r="D118"/>
          <cell r="E118">
            <v>51559</v>
          </cell>
          <cell r="F118"/>
        </row>
        <row r="119">
          <cell r="A119" t="str">
            <v>05.6064</v>
          </cell>
          <cell r="B119" t="str">
            <v>Laép ñaët xaø theùp cho coät ñuùp (troïng löôïng 320 kg)</v>
          </cell>
          <cell r="C119" t="str">
            <v>boä</v>
          </cell>
          <cell r="D119"/>
          <cell r="E119">
            <v>64565</v>
          </cell>
          <cell r="F119"/>
        </row>
        <row r="120">
          <cell r="A120" t="str">
            <v>05.6074</v>
          </cell>
          <cell r="B120" t="str">
            <v>Laép ñaët xaø theùp cho coät ñuùp (troïng löôïng 410 kg)</v>
          </cell>
          <cell r="C120" t="str">
            <v>boä</v>
          </cell>
          <cell r="D120" t="str">
            <v>§¬n vÞ</v>
          </cell>
          <cell r="E120">
            <v>71223</v>
          </cell>
          <cell r="F120" t="str">
            <v>HÖ sè bËc hµng</v>
          </cell>
        </row>
        <row r="121">
          <cell r="A121" t="str">
            <v>05.6084</v>
          </cell>
          <cell r="B121" t="str">
            <v>Laép ñaët xaø theùp cho coät ñuùp (troïng löôïng 500 kg)</v>
          </cell>
          <cell r="C121" t="str">
            <v>boä</v>
          </cell>
          <cell r="D121"/>
          <cell r="E121">
            <v>77726</v>
          </cell>
          <cell r="F121"/>
        </row>
        <row r="122">
          <cell r="A122" t="str">
            <v>05.6094</v>
          </cell>
          <cell r="B122" t="str">
            <v>Laép ñaët xaø theùp cho coät ñuùp (troïng löôïng 750 kg)</v>
          </cell>
          <cell r="C122" t="str">
            <v>boä</v>
          </cell>
          <cell r="D122"/>
          <cell r="E122">
            <v>99558</v>
          </cell>
          <cell r="F122">
            <v>1.3</v>
          </cell>
        </row>
        <row r="123">
          <cell r="A123" t="str">
            <v>05.6104</v>
          </cell>
          <cell r="B123" t="str">
            <v>Laép ñaët xaø theùp cho coät ñuùp (troïng löôïng 1000 kg)</v>
          </cell>
          <cell r="C123" t="str">
            <v>boä</v>
          </cell>
          <cell r="D123"/>
          <cell r="E123">
            <v>117518</v>
          </cell>
          <cell r="F123">
            <v>1.3</v>
          </cell>
        </row>
        <row r="124">
          <cell r="A124" t="str">
            <v>06.1105</v>
          </cell>
          <cell r="B124" t="str">
            <v>Laép ñaët söù ñöùng 22 kV</v>
          </cell>
          <cell r="C124" t="str">
            <v>söù</v>
          </cell>
          <cell r="D124">
            <v>155</v>
          </cell>
          <cell r="E124">
            <v>3499.2</v>
          </cell>
          <cell r="F124"/>
        </row>
        <row r="125">
          <cell r="A125" t="str">
            <v>06.1106</v>
          </cell>
          <cell r="B125" t="str">
            <v>Laép ñaët söù ñöùng 35 kV</v>
          </cell>
          <cell r="C125" t="str">
            <v>söù</v>
          </cell>
          <cell r="D125">
            <v>155</v>
          </cell>
          <cell r="E125">
            <v>4459.2</v>
          </cell>
          <cell r="F125"/>
        </row>
        <row r="126">
          <cell r="A126" t="str">
            <v>06.1213</v>
          </cell>
          <cell r="B126" t="str">
            <v>Laép ñaët söù ñöùng haï theá loaïi 2 söù</v>
          </cell>
          <cell r="C126" t="str">
            <v>söù</v>
          </cell>
          <cell r="D126">
            <v>4735.5</v>
          </cell>
          <cell r="E126">
            <v>2884.3</v>
          </cell>
          <cell r="F126"/>
        </row>
        <row r="127">
          <cell r="A127" t="str">
            <v>06.1214</v>
          </cell>
          <cell r="B127" t="str">
            <v>Laép ñaët söù ñöùng haï theá loaïi 3 söù</v>
          </cell>
          <cell r="C127" t="str">
            <v>söù</v>
          </cell>
          <cell r="D127">
            <v>14490</v>
          </cell>
          <cell r="E127">
            <v>4017.4</v>
          </cell>
          <cell r="F127"/>
        </row>
        <row r="128">
          <cell r="A128" t="str">
            <v>06.1215</v>
          </cell>
          <cell r="B128" t="str">
            <v>Laép ñaët söù ñöùng haï theá loaïi 4 söù</v>
          </cell>
          <cell r="C128" t="str">
            <v>söù</v>
          </cell>
          <cell r="D128">
            <v>21000</v>
          </cell>
          <cell r="E128">
            <v>5665.5</v>
          </cell>
          <cell r="F128"/>
        </row>
        <row r="129">
          <cell r="A129" t="str">
            <v>06.1411</v>
          </cell>
          <cell r="B129" t="str">
            <v>Laép ñaët chuoãi söù ñôõ £ 2 baùt chieàu cao £ 20m</v>
          </cell>
          <cell r="C129" t="str">
            <v>chuoãi</v>
          </cell>
          <cell r="D129">
            <v>405</v>
          </cell>
          <cell r="E129">
            <v>2925</v>
          </cell>
          <cell r="F129"/>
        </row>
        <row r="130">
          <cell r="A130" t="str">
            <v>06.1412</v>
          </cell>
          <cell r="B130" t="str">
            <v>Laép ñaët chuoãi söù ñôõ £ 2 baùt chieàu cao £ 30m</v>
          </cell>
          <cell r="C130" t="str">
            <v>chuoãi</v>
          </cell>
          <cell r="D130">
            <v>405</v>
          </cell>
          <cell r="E130">
            <v>3738</v>
          </cell>
          <cell r="F130"/>
        </row>
        <row r="131">
          <cell r="A131" t="str">
            <v>06.1421</v>
          </cell>
          <cell r="B131" t="str">
            <v>Laép ñaët chuoãi söù ñôõ £ 5 baùt chieàu cao £ 20m</v>
          </cell>
          <cell r="C131" t="str">
            <v>chuoãi</v>
          </cell>
          <cell r="D131">
            <v>610</v>
          </cell>
          <cell r="E131">
            <v>6500</v>
          </cell>
          <cell r="F131"/>
        </row>
        <row r="132">
          <cell r="A132" t="str">
            <v>06.1422</v>
          </cell>
          <cell r="B132" t="str">
            <v>Laép ñaët chuoãi söù ñôõ £ 5 baùt chieàu cao £ 30m</v>
          </cell>
          <cell r="C132" t="str">
            <v>chuoãi</v>
          </cell>
          <cell r="D132">
            <v>610</v>
          </cell>
          <cell r="E132">
            <v>6825</v>
          </cell>
          <cell r="F132"/>
        </row>
        <row r="133">
          <cell r="A133" t="str">
            <v>06.1431</v>
          </cell>
          <cell r="B133" t="str">
            <v>Laép ñaët chuoãi söù ñôõ £ 8 baùt chieàu cao £ 20m</v>
          </cell>
          <cell r="C133" t="str">
            <v>chuoãi</v>
          </cell>
          <cell r="D133">
            <v>975</v>
          </cell>
          <cell r="E133">
            <v>10401</v>
          </cell>
          <cell r="F133"/>
        </row>
        <row r="134">
          <cell r="A134" t="str">
            <v>06.1432</v>
          </cell>
          <cell r="B134" t="str">
            <v>Laép ñaët chuoãi söù ñôõ £ 8 baùt chieàu cao £ 30m</v>
          </cell>
          <cell r="C134" t="str">
            <v>chuoãi</v>
          </cell>
          <cell r="D134">
            <v>975</v>
          </cell>
          <cell r="E134">
            <v>10888</v>
          </cell>
          <cell r="F134"/>
        </row>
        <row r="135">
          <cell r="A135" t="str">
            <v>06.1441</v>
          </cell>
          <cell r="B135" t="str">
            <v>Laép ñaët chuoãi söù ñôõ £ 11 baùt chieàu cao £ 20m</v>
          </cell>
          <cell r="C135" t="str">
            <v>chuoãi</v>
          </cell>
          <cell r="D135">
            <v>1335</v>
          </cell>
          <cell r="E135">
            <v>14626</v>
          </cell>
          <cell r="F135"/>
        </row>
        <row r="136">
          <cell r="A136" t="str">
            <v>06.1442</v>
          </cell>
          <cell r="B136" t="str">
            <v>Laép ñaët chuoãi söù ñôõ £ 11 baùt chieàu cao £ 30m</v>
          </cell>
          <cell r="C136" t="str">
            <v>chuoãi</v>
          </cell>
          <cell r="D136">
            <v>1335</v>
          </cell>
          <cell r="E136">
            <v>15438</v>
          </cell>
          <cell r="F136"/>
        </row>
        <row r="137">
          <cell r="A137" t="str">
            <v>06.1511</v>
          </cell>
          <cell r="B137" t="str">
            <v>Laép ñaët chuoãi söù neùo £ 2 baùt chieàu cao £ 20m</v>
          </cell>
          <cell r="C137" t="str">
            <v>chuoãi</v>
          </cell>
          <cell r="D137">
            <v>405</v>
          </cell>
          <cell r="E137">
            <v>3088</v>
          </cell>
          <cell r="F137"/>
        </row>
        <row r="138">
          <cell r="A138" t="str">
            <v>06.1512</v>
          </cell>
          <cell r="B138" t="str">
            <v>Laép ñaët chuoãi söù neùo £ 2 baùt chieàu cao £ 30m</v>
          </cell>
          <cell r="C138" t="str">
            <v>chuoãi</v>
          </cell>
          <cell r="D138">
            <v>405</v>
          </cell>
          <cell r="E138">
            <v>3900</v>
          </cell>
          <cell r="F138"/>
        </row>
        <row r="139">
          <cell r="A139" t="str">
            <v>06.1521</v>
          </cell>
          <cell r="B139" t="str">
            <v>Laép ñaët chuoãi söù neùo £ 5 baùt chieàu cao £ 20m</v>
          </cell>
          <cell r="C139" t="str">
            <v>chuoãi</v>
          </cell>
          <cell r="D139">
            <v>610</v>
          </cell>
          <cell r="E139">
            <v>7313</v>
          </cell>
          <cell r="F139"/>
        </row>
        <row r="140">
          <cell r="A140" t="str">
            <v>06.1522</v>
          </cell>
          <cell r="B140" t="str">
            <v>Laép ñaët chuoãi söù neùo £ 5 baùt chieàu cao £ 30m</v>
          </cell>
          <cell r="C140" t="str">
            <v>chuoãi</v>
          </cell>
          <cell r="D140">
            <v>610</v>
          </cell>
          <cell r="E140">
            <v>7638</v>
          </cell>
          <cell r="F140"/>
        </row>
        <row r="141">
          <cell r="A141" t="str">
            <v>06.1531</v>
          </cell>
          <cell r="B141" t="str">
            <v>Laép ñaët chuoãi söù neùo £ 8 baùt chieàu cao £ 20m</v>
          </cell>
          <cell r="C141" t="str">
            <v>chuoãi</v>
          </cell>
          <cell r="D141">
            <v>975</v>
          </cell>
          <cell r="E141">
            <v>11538</v>
          </cell>
          <cell r="F141"/>
        </row>
        <row r="142">
          <cell r="A142" t="str">
            <v>06.1532</v>
          </cell>
          <cell r="B142" t="str">
            <v>Laép ñaët chuoãi söù neùo £ 8 baùt chieàu cao £ 30m</v>
          </cell>
          <cell r="C142" t="str">
            <v>chuoãi</v>
          </cell>
          <cell r="D142">
            <v>975</v>
          </cell>
          <cell r="E142">
            <v>12188</v>
          </cell>
          <cell r="F142"/>
        </row>
        <row r="143">
          <cell r="A143" t="str">
            <v>06.1541</v>
          </cell>
          <cell r="B143" t="str">
            <v>Laép ñaët chuoãi söù neùo £ 11 baùt chieàu cao £ 20m</v>
          </cell>
          <cell r="C143" t="str">
            <v>chuoãi</v>
          </cell>
          <cell r="D143">
            <v>1335</v>
          </cell>
          <cell r="E143">
            <v>16413</v>
          </cell>
          <cell r="F143"/>
        </row>
        <row r="144">
          <cell r="A144" t="str">
            <v>06.1542</v>
          </cell>
          <cell r="B144" t="str">
            <v>Laép ñaët chuoãi söù neùo £ 11 baùt chieàu cao £ 30m</v>
          </cell>
          <cell r="C144" t="str">
            <v>chuoãi</v>
          </cell>
          <cell r="D144">
            <v>1335</v>
          </cell>
          <cell r="E144">
            <v>17389</v>
          </cell>
          <cell r="F144"/>
        </row>
        <row r="145">
          <cell r="A145" t="str">
            <v>06.2011</v>
          </cell>
          <cell r="B145" t="str">
            <v>Laép taï choáng rung (Coät coù chieàu cao £ 20m)</v>
          </cell>
          <cell r="C145" t="str">
            <v>boä</v>
          </cell>
          <cell r="D145"/>
          <cell r="E145">
            <v>5850</v>
          </cell>
          <cell r="F145"/>
        </row>
        <row r="146">
          <cell r="A146" t="str">
            <v>06.2012</v>
          </cell>
          <cell r="B146" t="str">
            <v>Laép taï choáng rung (Coät coù chieàu cao £ 30m)</v>
          </cell>
          <cell r="C146" t="str">
            <v>boä</v>
          </cell>
          <cell r="D146"/>
          <cell r="E146">
            <v>6175</v>
          </cell>
          <cell r="F146"/>
        </row>
        <row r="147">
          <cell r="A147" t="str">
            <v>06.2013</v>
          </cell>
          <cell r="B147" t="str">
            <v>Laép taï choáng rung (Coät coù chieàu cao £ 40m)</v>
          </cell>
          <cell r="C147" t="str">
            <v>boä</v>
          </cell>
          <cell r="D147"/>
          <cell r="E147">
            <v>6988</v>
          </cell>
          <cell r="F147"/>
        </row>
        <row r="148">
          <cell r="A148" t="str">
            <v>06.2014</v>
          </cell>
          <cell r="B148" t="str">
            <v>Laép taï choáng rung (Coät coù chieàu cao £ 50m)</v>
          </cell>
          <cell r="C148" t="str">
            <v>boä</v>
          </cell>
          <cell r="D148"/>
          <cell r="E148">
            <v>7963</v>
          </cell>
          <cell r="F148"/>
        </row>
        <row r="149">
          <cell r="A149" t="str">
            <v>06.2015</v>
          </cell>
          <cell r="B149" t="str">
            <v>Laép taï choáng rung (Coät coù chieàu cao &gt; 50m)</v>
          </cell>
          <cell r="C149" t="str">
            <v>boä</v>
          </cell>
          <cell r="D149"/>
          <cell r="E149">
            <v>8776</v>
          </cell>
          <cell r="F149"/>
        </row>
        <row r="150">
          <cell r="A150" t="str">
            <v>06.2110</v>
          </cell>
          <cell r="B150" t="str">
            <v>Laép ñaët coå deà</v>
          </cell>
          <cell r="C150" t="str">
            <v>boä</v>
          </cell>
          <cell r="D150"/>
          <cell r="E150">
            <v>5688</v>
          </cell>
          <cell r="F150"/>
        </row>
        <row r="151">
          <cell r="A151" t="str">
            <v>06.2120</v>
          </cell>
          <cell r="B151" t="str">
            <v xml:space="preserve">Laép ñaët daây neùo </v>
          </cell>
          <cell r="C151" t="str">
            <v>boä</v>
          </cell>
          <cell r="D151"/>
          <cell r="E151">
            <v>7313</v>
          </cell>
          <cell r="F151"/>
        </row>
        <row r="152">
          <cell r="A152" t="str">
            <v>06.2141</v>
          </cell>
          <cell r="B152" t="str">
            <v>Laép ñaët khoùa ñôõ daây choáng seùt tieát dieän £ 70 (Coät coù chieàu cao £ 20m)</v>
          </cell>
          <cell r="C152" t="str">
            <v>boä</v>
          </cell>
          <cell r="D152"/>
          <cell r="E152">
            <v>1788</v>
          </cell>
          <cell r="F152"/>
        </row>
        <row r="153">
          <cell r="A153" t="str">
            <v>06.2142</v>
          </cell>
          <cell r="B153" t="str">
            <v>Laép ñaët khoùa ñôõ daây choáng seùt tieát dieän £ 70 (Coät coù chieàu cao £ 30m)</v>
          </cell>
          <cell r="C153" t="str">
            <v>boä</v>
          </cell>
          <cell r="D153"/>
          <cell r="E153">
            <v>1950</v>
          </cell>
          <cell r="F153"/>
        </row>
        <row r="154">
          <cell r="A154" t="str">
            <v>06.2151</v>
          </cell>
          <cell r="B154" t="str">
            <v>Laép ñaët khoùa ñôõ daây choáng seùt tieát dieän £ 240 (Coät coù chieàu cao £ 20m)</v>
          </cell>
          <cell r="C154" t="str">
            <v>boä</v>
          </cell>
          <cell r="D154">
            <v>75046</v>
          </cell>
          <cell r="E154">
            <v>2763</v>
          </cell>
          <cell r="F154"/>
        </row>
        <row r="155">
          <cell r="A155" t="str">
            <v>06.2152</v>
          </cell>
          <cell r="B155" t="str">
            <v>Laép ñaët khoùa ñôõ daây choáng seùt tieát dieän £ 240 (Coät coù chieàu cao £ 30m)</v>
          </cell>
          <cell r="C155" t="str">
            <v>boä</v>
          </cell>
          <cell r="D155"/>
          <cell r="E155">
            <v>2925</v>
          </cell>
          <cell r="F155"/>
        </row>
        <row r="156">
          <cell r="A156" t="str">
            <v>06.2161</v>
          </cell>
          <cell r="B156" t="str">
            <v>Laép ñaët khoùa ñôõ daây choáng seùt tieát dieän &gt; 240 (Coät coù chieàu cao £ 20m)</v>
          </cell>
          <cell r="C156" t="str">
            <v>boä</v>
          </cell>
          <cell r="D156"/>
          <cell r="E156">
            <v>5688</v>
          </cell>
          <cell r="F156"/>
        </row>
        <row r="157">
          <cell r="A157" t="str">
            <v>06.2162</v>
          </cell>
          <cell r="B157" t="str">
            <v>Laép ñaët khoùa ñôõ daây choáng seùt tieát dieän &gt; 240 (Coät coù chieàu cao £ 30m)</v>
          </cell>
          <cell r="C157" t="str">
            <v>boä</v>
          </cell>
          <cell r="D157"/>
          <cell r="E157">
            <v>5850</v>
          </cell>
          <cell r="F157"/>
        </row>
        <row r="158">
          <cell r="A158" t="str">
            <v>06.5011</v>
          </cell>
          <cell r="B158" t="str">
            <v>Vöôït ñöôøng daây thoâng tin tieát dieän daây £ 50</v>
          </cell>
          <cell r="C158" t="str">
            <v>V.trí</v>
          </cell>
          <cell r="D158">
            <v>75046</v>
          </cell>
          <cell r="E158">
            <v>78346</v>
          </cell>
          <cell r="F158"/>
        </row>
        <row r="159">
          <cell r="A159" t="str">
            <v>06.5012</v>
          </cell>
          <cell r="B159" t="str">
            <v>Vöôït ñöôøng daây thoâng tin tieát dieän daây £ 95</v>
          </cell>
          <cell r="C159" t="str">
            <v>V.trí</v>
          </cell>
          <cell r="D159">
            <v>104623</v>
          </cell>
          <cell r="E159">
            <v>90887</v>
          </cell>
          <cell r="F159"/>
        </row>
        <row r="160">
          <cell r="A160" t="str">
            <v>06.5013</v>
          </cell>
          <cell r="B160" t="str">
            <v>Vöôït ñöôøng daây thoâng tin tieát dieän daây £ 150</v>
          </cell>
          <cell r="C160" t="str">
            <v>V.trí</v>
          </cell>
          <cell r="D160">
            <v>134516</v>
          </cell>
          <cell r="E160">
            <v>127737</v>
          </cell>
          <cell r="F160"/>
        </row>
        <row r="161">
          <cell r="A161" t="str">
            <v>06.5014</v>
          </cell>
          <cell r="B161" t="str">
            <v>Vöôït ñöôøng daây thoâng tin tieát dieän daây £ 240</v>
          </cell>
          <cell r="C161" t="str">
            <v>V.trí</v>
          </cell>
          <cell r="D161">
            <v>163462</v>
          </cell>
          <cell r="E161">
            <v>143530</v>
          </cell>
          <cell r="F161"/>
        </row>
        <row r="162">
          <cell r="A162" t="str">
            <v>06.5015</v>
          </cell>
          <cell r="B162" t="str">
            <v>Vöôït ñöôøng daây thoâng tin tieát dieän daây &gt; 240</v>
          </cell>
          <cell r="C162" t="str">
            <v>V.trí</v>
          </cell>
          <cell r="D162">
            <v>223247</v>
          </cell>
          <cell r="E162">
            <v>226521</v>
          </cell>
          <cell r="F162"/>
        </row>
        <row r="163">
          <cell r="A163" t="str">
            <v>06.5011</v>
          </cell>
          <cell r="B163" t="str">
            <v>Vöôït ñöôøng daây haï theá tieát dieän daây £ 50</v>
          </cell>
          <cell r="C163" t="str">
            <v>V.trí</v>
          </cell>
          <cell r="D163">
            <v>75046</v>
          </cell>
          <cell r="E163">
            <v>78346</v>
          </cell>
          <cell r="F163"/>
        </row>
        <row r="164">
          <cell r="A164" t="str">
            <v>06.5012</v>
          </cell>
          <cell r="B164" t="str">
            <v>Vöôït ñöôøng daây haï theá tieát dieän daây £ 95</v>
          </cell>
          <cell r="C164" t="str">
            <v>V.trí</v>
          </cell>
          <cell r="D164">
            <v>104623</v>
          </cell>
          <cell r="E164">
            <v>90887</v>
          </cell>
          <cell r="F164"/>
        </row>
        <row r="165">
          <cell r="A165" t="str">
            <v>06.5013</v>
          </cell>
          <cell r="B165" t="str">
            <v>Vöôït ñöôøng daây haï theá tieát dieän daây £ 150</v>
          </cell>
          <cell r="C165" t="str">
            <v>V.trí</v>
          </cell>
          <cell r="D165">
            <v>134516</v>
          </cell>
          <cell r="E165">
            <v>127737</v>
          </cell>
          <cell r="F165"/>
        </row>
        <row r="166">
          <cell r="A166" t="str">
            <v>06.5014</v>
          </cell>
          <cell r="B166" t="str">
            <v>Vöôït ñöôøng daây haï theá tieát dieän daây £ 240</v>
          </cell>
          <cell r="C166" t="str">
            <v>V.trí</v>
          </cell>
          <cell r="D166">
            <v>163462</v>
          </cell>
          <cell r="E166">
            <v>143530</v>
          </cell>
          <cell r="F166"/>
        </row>
        <row r="167">
          <cell r="A167" t="str">
            <v>06.5015</v>
          </cell>
          <cell r="B167" t="str">
            <v>Vöôït ñöôøng daây haï theá tieát dieän daây &gt; 240</v>
          </cell>
          <cell r="C167" t="str">
            <v>V.trí</v>
          </cell>
          <cell r="D167">
            <v>223247</v>
          </cell>
          <cell r="E167">
            <v>226521</v>
          </cell>
          <cell r="F167"/>
        </row>
        <row r="168">
          <cell r="A168" t="str">
            <v>06.5021</v>
          </cell>
          <cell r="B168" t="str">
            <v>Vöôït ñöôøng daây 35 kV tieát dieän daây £ 50</v>
          </cell>
          <cell r="C168" t="str">
            <v>V.trí</v>
          </cell>
          <cell r="D168">
            <v>119570</v>
          </cell>
          <cell r="E168">
            <v>105596</v>
          </cell>
          <cell r="F168"/>
        </row>
        <row r="169">
          <cell r="A169" t="str">
            <v>06.5022</v>
          </cell>
          <cell r="B169" t="str">
            <v>Vöôït ñöôøng daây 35 kV tieát dieän daây £ 95</v>
          </cell>
          <cell r="C169" t="str">
            <v>V.trí</v>
          </cell>
          <cell r="D169">
            <v>149462</v>
          </cell>
          <cell r="E169">
            <v>121544</v>
          </cell>
          <cell r="F169"/>
        </row>
        <row r="170">
          <cell r="A170" t="str">
            <v>06.5023</v>
          </cell>
          <cell r="B170" t="str">
            <v>Vöôït ñöôøng daây 35 kV tieát dieän daây £ 150</v>
          </cell>
          <cell r="C170" t="str">
            <v>V.trí</v>
          </cell>
          <cell r="D170">
            <v>178093</v>
          </cell>
          <cell r="E170">
            <v>148495</v>
          </cell>
          <cell r="F170"/>
        </row>
        <row r="171">
          <cell r="A171" t="str">
            <v>06.5024</v>
          </cell>
          <cell r="B171" t="str">
            <v>Vöôït ñöôøng daây 35 kV tieát dieän daây £ 240</v>
          </cell>
          <cell r="C171" t="str">
            <v>V.trí</v>
          </cell>
          <cell r="D171">
            <v>224193</v>
          </cell>
          <cell r="E171">
            <v>166446</v>
          </cell>
          <cell r="F171"/>
        </row>
        <row r="172">
          <cell r="A172" t="str">
            <v>06.5025</v>
          </cell>
          <cell r="B172" t="str">
            <v>Vöôït ñöôøng daây 35 kV tieát dieän daây &gt; 240</v>
          </cell>
          <cell r="C172" t="str">
            <v>V.trí</v>
          </cell>
          <cell r="D172">
            <v>313870</v>
          </cell>
          <cell r="E172">
            <v>290467</v>
          </cell>
          <cell r="F172"/>
        </row>
        <row r="173">
          <cell r="A173" t="str">
            <v>06.5061</v>
          </cell>
          <cell r="B173" t="str">
            <v>Vöôït ñöôøng giao thoâng &gt;10m tieát dieän daây £ 50</v>
          </cell>
          <cell r="C173" t="str">
            <v>V.trí</v>
          </cell>
          <cell r="D173">
            <v>177462</v>
          </cell>
          <cell r="E173">
            <v>143995</v>
          </cell>
          <cell r="F173"/>
        </row>
        <row r="174">
          <cell r="A174" t="str">
            <v>06.5062</v>
          </cell>
          <cell r="B174" t="str">
            <v>Vöôït ñöôøng giao thoâng &gt;10m tieát dieän daây £ 95</v>
          </cell>
          <cell r="C174" t="str">
            <v>V.trí</v>
          </cell>
          <cell r="D174">
            <v>252130</v>
          </cell>
          <cell r="E174">
            <v>190445</v>
          </cell>
          <cell r="F174"/>
        </row>
        <row r="175">
          <cell r="A175" t="str">
            <v>06.5063</v>
          </cell>
          <cell r="B175" t="str">
            <v>Vöôït ñöôøng giao thoâng &gt;10m tieát dieän daây £ 150</v>
          </cell>
          <cell r="C175" t="str">
            <v>V.trí</v>
          </cell>
          <cell r="D175">
            <v>328186</v>
          </cell>
          <cell r="E175">
            <v>233024</v>
          </cell>
          <cell r="F175"/>
        </row>
        <row r="176">
          <cell r="A176" t="str">
            <v>06.5064</v>
          </cell>
          <cell r="B176" t="str">
            <v>Vöôït ñöôøng giao thoâng &gt;10m tieát dieän daây £ 240</v>
          </cell>
          <cell r="C176" t="str">
            <v>V.trí</v>
          </cell>
          <cell r="D176">
            <v>285447</v>
          </cell>
          <cell r="E176">
            <v>261823</v>
          </cell>
          <cell r="F176"/>
        </row>
        <row r="177">
          <cell r="A177" t="str">
            <v>06.5065</v>
          </cell>
          <cell r="B177" t="str">
            <v>Vöôït ñöôøng giao thoâng &gt;10m tieát dieän daây &gt; 240</v>
          </cell>
          <cell r="C177" t="str">
            <v>V.trí</v>
          </cell>
          <cell r="D177">
            <v>532260</v>
          </cell>
          <cell r="E177">
            <v>410618</v>
          </cell>
          <cell r="F177"/>
        </row>
        <row r="178">
          <cell r="A178" t="str">
            <v>06.5071</v>
          </cell>
          <cell r="B178" t="str">
            <v>Vò trí beû goùc tieát dieän daây £ 50</v>
          </cell>
          <cell r="C178" t="str">
            <v>V.trí</v>
          </cell>
          <cell r="D178"/>
          <cell r="E178">
            <v>30697</v>
          </cell>
          <cell r="F178"/>
        </row>
        <row r="179">
          <cell r="A179" t="str">
            <v>06.5072</v>
          </cell>
          <cell r="B179" t="str">
            <v>Vò trí beû goùc tieát dieän daây £ 95</v>
          </cell>
          <cell r="C179" t="str">
            <v>V.trí</v>
          </cell>
          <cell r="D179"/>
          <cell r="E179">
            <v>61933</v>
          </cell>
          <cell r="F179"/>
        </row>
        <row r="180">
          <cell r="A180" t="str">
            <v>06.5073</v>
          </cell>
          <cell r="B180" t="str">
            <v>Vò trí beû goùc tieát dieän daây £ 150</v>
          </cell>
          <cell r="C180" t="str">
            <v>V.trí</v>
          </cell>
          <cell r="D180"/>
          <cell r="E180">
            <v>78346</v>
          </cell>
          <cell r="F180"/>
        </row>
        <row r="181">
          <cell r="A181" t="str">
            <v>06.5074</v>
          </cell>
          <cell r="B181" t="str">
            <v>Vò trí beû goùc tieát dieän daây £ 240</v>
          </cell>
          <cell r="C181" t="str">
            <v>V.trí</v>
          </cell>
          <cell r="D181"/>
          <cell r="E181">
            <v>80978</v>
          </cell>
          <cell r="F181"/>
        </row>
        <row r="182">
          <cell r="A182" t="str">
            <v>06.5075</v>
          </cell>
          <cell r="B182" t="str">
            <v>Vò trí beû goùc tieát dieän daây &gt; 240</v>
          </cell>
          <cell r="C182" t="str">
            <v>V.trí</v>
          </cell>
          <cell r="D182"/>
          <cell r="E182">
            <v>150188</v>
          </cell>
          <cell r="F182"/>
        </row>
        <row r="183">
          <cell r="A183" t="str">
            <v>06.6104</v>
          </cell>
          <cell r="B183" t="str">
            <v>Raûi caêng daây laáy ñoä voõng daây AC-50mm 2</v>
          </cell>
          <cell r="C183" t="str">
            <v>km</v>
          </cell>
          <cell r="D183">
            <v>212189</v>
          </cell>
          <cell r="E183">
            <v>261153</v>
          </cell>
          <cell r="F183"/>
        </row>
        <row r="184">
          <cell r="A184" t="str">
            <v>06.6105</v>
          </cell>
          <cell r="B184" t="str">
            <v>Raûi caêng daây laáy ñoä voõng daây AC-70mm 2</v>
          </cell>
          <cell r="C184" t="str">
            <v>km</v>
          </cell>
          <cell r="D184">
            <v>212789</v>
          </cell>
          <cell r="E184">
            <v>348908</v>
          </cell>
          <cell r="F184"/>
        </row>
        <row r="185">
          <cell r="A185" t="str">
            <v>06.6106</v>
          </cell>
          <cell r="B185" t="str">
            <v>Raûi caêng daây laáy ñoä voõng daây AC-95mm 2</v>
          </cell>
          <cell r="C185" t="str">
            <v>km</v>
          </cell>
          <cell r="D185">
            <v>212789</v>
          </cell>
          <cell r="E185">
            <v>475178</v>
          </cell>
          <cell r="F185"/>
        </row>
        <row r="186">
          <cell r="A186" t="str">
            <v>06.6107</v>
          </cell>
          <cell r="B186" t="str">
            <v>Raûi caêng daây laáy ñoä voõng daây AC-120mm 2</v>
          </cell>
          <cell r="C186" t="str">
            <v>km</v>
          </cell>
          <cell r="D186">
            <v>298671</v>
          </cell>
          <cell r="E186">
            <v>588862</v>
          </cell>
          <cell r="F186"/>
        </row>
        <row r="187">
          <cell r="A187" t="str">
            <v>06.6108</v>
          </cell>
          <cell r="B187" t="str">
            <v>Raûi caêng daây laáy ñoä voõng daây AC-150mm 2</v>
          </cell>
          <cell r="C187" t="str">
            <v>km</v>
          </cell>
          <cell r="D187">
            <v>298671</v>
          </cell>
          <cell r="E187">
            <v>712550</v>
          </cell>
          <cell r="F187"/>
        </row>
        <row r="188">
          <cell r="A188" t="str">
            <v>06.6109</v>
          </cell>
          <cell r="B188" t="str">
            <v>Raûi caêng daây laáy ñoä voõng daây AC-185mm 2</v>
          </cell>
          <cell r="C188" t="str">
            <v>km</v>
          </cell>
          <cell r="D188">
            <v>298671</v>
          </cell>
          <cell r="E188">
            <v>840899</v>
          </cell>
          <cell r="F188"/>
        </row>
        <row r="189">
          <cell r="A189" t="str">
            <v>06.6110</v>
          </cell>
          <cell r="B189" t="str">
            <v>Raûi caêng daây laáy ñoä voõng daây AC-240mm 2</v>
          </cell>
          <cell r="C189" t="str">
            <v>km</v>
          </cell>
          <cell r="D189">
            <v>298671</v>
          </cell>
          <cell r="E189">
            <v>924792</v>
          </cell>
          <cell r="F189"/>
        </row>
        <row r="190">
          <cell r="A190" t="str">
            <v>06.6124</v>
          </cell>
          <cell r="B190" t="str">
            <v>Raûi caêng daây laáy ñoä voõng daây A-50mm 2</v>
          </cell>
          <cell r="C190" t="str">
            <v>km</v>
          </cell>
          <cell r="D190">
            <v>212189</v>
          </cell>
          <cell r="E190">
            <v>208012</v>
          </cell>
          <cell r="F190"/>
        </row>
        <row r="191">
          <cell r="A191" t="str">
            <v>06.6125</v>
          </cell>
          <cell r="B191" t="str">
            <v>Raûi caêng daây laáy ñoä voõng daây A-70mm 2</v>
          </cell>
          <cell r="C191" t="str">
            <v>km</v>
          </cell>
          <cell r="D191">
            <v>212189</v>
          </cell>
          <cell r="E191">
            <v>279516</v>
          </cell>
          <cell r="F191"/>
        </row>
        <row r="192">
          <cell r="A192" t="str">
            <v>06.6126</v>
          </cell>
          <cell r="B192" t="str">
            <v>Raûi caêng daây laáy ñoä voõng daây A-95mm 2</v>
          </cell>
          <cell r="C192" t="str">
            <v>km</v>
          </cell>
          <cell r="D192">
            <v>212189</v>
          </cell>
          <cell r="E192">
            <v>381897</v>
          </cell>
          <cell r="F192"/>
        </row>
        <row r="193">
          <cell r="A193" t="str">
            <v>06.6133</v>
          </cell>
          <cell r="B193" t="str">
            <v>Raûi caêng daây choáng seùt tieát dieän 35mm 2</v>
          </cell>
          <cell r="C193" t="str">
            <v>km</v>
          </cell>
          <cell r="D193">
            <v>211789</v>
          </cell>
          <cell r="E193">
            <v>365484</v>
          </cell>
          <cell r="F193"/>
        </row>
        <row r="194">
          <cell r="A194" t="str">
            <v>06.6134</v>
          </cell>
          <cell r="B194" t="str">
            <v>Raûi caêng daây choáng seùt tieát dieän 50mm 2</v>
          </cell>
          <cell r="C194" t="str">
            <v>km</v>
          </cell>
          <cell r="D194">
            <v>211789</v>
          </cell>
          <cell r="E194">
            <v>409524</v>
          </cell>
          <cell r="F194"/>
        </row>
        <row r="195">
          <cell r="A195" t="str">
            <v>06.6135</v>
          </cell>
          <cell r="B195" t="str">
            <v>Raûi caêng daây choáng seùt tieát dieän 70mm 2</v>
          </cell>
          <cell r="C195" t="str">
            <v>km</v>
          </cell>
          <cell r="D195">
            <v>211789</v>
          </cell>
          <cell r="E195">
            <v>491429</v>
          </cell>
          <cell r="F195"/>
        </row>
        <row r="197">
          <cell r="A197" t="str">
            <v>02.1211</v>
          </cell>
          <cell r="B197" t="str">
            <v>Vaän chuyeån xi maêng cöï ly 100m</v>
          </cell>
          <cell r="C197" t="str">
            <v>taán</v>
          </cell>
          <cell r="D197"/>
          <cell r="E197">
            <v>71813</v>
          </cell>
        </row>
        <row r="198">
          <cell r="A198" t="str">
            <v>02.1212</v>
          </cell>
          <cell r="B198" t="str">
            <v>Vaän chuyeån xi maêng cöï ly 300m</v>
          </cell>
          <cell r="C198" t="str">
            <v>taán</v>
          </cell>
          <cell r="D198"/>
          <cell r="E198">
            <v>67545</v>
          </cell>
        </row>
        <row r="199">
          <cell r="A199" t="str">
            <v>02.1213</v>
          </cell>
          <cell r="B199" t="str">
            <v>Vaän chuyeån xi maêng cöï ly 500m</v>
          </cell>
          <cell r="C199" t="str">
            <v>taán</v>
          </cell>
          <cell r="D199"/>
          <cell r="E199">
            <v>66956</v>
          </cell>
        </row>
        <row r="200">
          <cell r="A200" t="str">
            <v>02.1214</v>
          </cell>
          <cell r="B200" t="str">
            <v>Vaän chuyeån xi maêng cöï ly &gt;500m</v>
          </cell>
          <cell r="C200" t="str">
            <v>taán</v>
          </cell>
          <cell r="D200"/>
          <cell r="E200">
            <v>66515</v>
          </cell>
        </row>
        <row r="202">
          <cell r="A202" t="str">
            <v>02.1241</v>
          </cell>
          <cell r="B202" t="str">
            <v xml:space="preserve">Vaän chuyeån ñaù </v>
          </cell>
          <cell r="C202" t="str">
            <v>m3</v>
          </cell>
          <cell r="D202"/>
          <cell r="E202">
            <v>70635</v>
          </cell>
        </row>
        <row r="203">
          <cell r="A203" t="str">
            <v>02.1242</v>
          </cell>
          <cell r="B203" t="str">
            <v xml:space="preserve">Vaän chuyeån ñaù </v>
          </cell>
          <cell r="C203" t="str">
            <v>m3</v>
          </cell>
          <cell r="D203"/>
          <cell r="E203">
            <v>67692</v>
          </cell>
        </row>
        <row r="204">
          <cell r="A204" t="str">
            <v>02.1243</v>
          </cell>
          <cell r="B204" t="str">
            <v xml:space="preserve">Vaän chuyeån ñaù </v>
          </cell>
          <cell r="C204" t="str">
            <v>m3</v>
          </cell>
          <cell r="D204"/>
          <cell r="E204">
            <v>67104</v>
          </cell>
        </row>
        <row r="205">
          <cell r="A205" t="str">
            <v>02.1244</v>
          </cell>
          <cell r="B205" t="str">
            <v xml:space="preserve">Vaän chuyeån ñaù </v>
          </cell>
          <cell r="C205" t="str">
            <v>m3</v>
          </cell>
          <cell r="D205"/>
          <cell r="E205">
            <v>66662</v>
          </cell>
        </row>
        <row r="206">
          <cell r="A206" t="str">
            <v>02.1232</v>
          </cell>
          <cell r="B206" t="str">
            <v>Vaän chuyeån caÙt</v>
          </cell>
          <cell r="C206" t="str">
            <v>m3</v>
          </cell>
        </row>
        <row r="207">
          <cell r="A207" t="str">
            <v>02.1231</v>
          </cell>
          <cell r="B207" t="str">
            <v>Vaän chuyeån caùt</v>
          </cell>
          <cell r="C207" t="str">
            <v>m3</v>
          </cell>
          <cell r="D207"/>
          <cell r="E207">
            <v>67251</v>
          </cell>
        </row>
        <row r="208">
          <cell r="A208" t="str">
            <v>02.1232</v>
          </cell>
          <cell r="B208" t="str">
            <v>Vaän chuyeån caùt</v>
          </cell>
          <cell r="C208" t="str">
            <v>m3</v>
          </cell>
          <cell r="D208"/>
          <cell r="E208">
            <v>64308</v>
          </cell>
        </row>
        <row r="209">
          <cell r="A209" t="str">
            <v>02.1233</v>
          </cell>
          <cell r="B209" t="str">
            <v>Vaän chuyeån caùt</v>
          </cell>
          <cell r="C209" t="str">
            <v>m3</v>
          </cell>
          <cell r="D209"/>
          <cell r="E209">
            <v>63719</v>
          </cell>
        </row>
        <row r="210">
          <cell r="A210" t="str">
            <v>02.1234</v>
          </cell>
          <cell r="B210" t="str">
            <v>Vaän chuyeån caùt</v>
          </cell>
          <cell r="C210" t="str">
            <v>m3</v>
          </cell>
          <cell r="D210"/>
          <cell r="E210">
            <v>62983</v>
          </cell>
        </row>
        <row r="212">
          <cell r="A212" t="str">
            <v>02.1351</v>
          </cell>
          <cell r="B212" t="str">
            <v>Vaän chuyeån coát theùp + bulon</v>
          </cell>
          <cell r="C212" t="str">
            <v>Taán</v>
          </cell>
          <cell r="D212"/>
          <cell r="E212">
            <v>110221</v>
          </cell>
        </row>
        <row r="213">
          <cell r="A213" t="str">
            <v>02.1352</v>
          </cell>
          <cell r="B213" t="str">
            <v>Vaän chuyeån coát theùp + bulon</v>
          </cell>
          <cell r="C213" t="str">
            <v>Taán</v>
          </cell>
          <cell r="D213"/>
          <cell r="E213">
            <v>103451</v>
          </cell>
        </row>
        <row r="214">
          <cell r="A214" t="str">
            <v>02.1353</v>
          </cell>
          <cell r="B214" t="str">
            <v>Vaän chuyeån coát theùp + bulon</v>
          </cell>
          <cell r="C214" t="str">
            <v>Taán</v>
          </cell>
          <cell r="D214"/>
          <cell r="E214">
            <v>102127</v>
          </cell>
        </row>
        <row r="215">
          <cell r="A215" t="str">
            <v>02.1354</v>
          </cell>
          <cell r="B215" t="str">
            <v>Vaän chuyeån coát theùp + bulon</v>
          </cell>
          <cell r="C215" t="str">
            <v>Taán</v>
          </cell>
          <cell r="D215"/>
          <cell r="E215">
            <v>93739</v>
          </cell>
        </row>
        <row r="217">
          <cell r="A217" t="str">
            <v>02.1331</v>
          </cell>
          <cell r="B217" t="str">
            <v>Vaän chuyeån vaùn khuoân</v>
          </cell>
          <cell r="C217" t="str">
            <v>m3</v>
          </cell>
          <cell r="D217"/>
          <cell r="E217">
            <v>57391</v>
          </cell>
        </row>
        <row r="218">
          <cell r="A218" t="str">
            <v>02.1332</v>
          </cell>
          <cell r="B218" t="str">
            <v>Vaän chuyeån vaùn khuoân</v>
          </cell>
          <cell r="C218" t="str">
            <v>m3</v>
          </cell>
          <cell r="D218"/>
          <cell r="E218">
            <v>55037</v>
          </cell>
        </row>
        <row r="219">
          <cell r="A219" t="str">
            <v>02.1333</v>
          </cell>
          <cell r="B219" t="str">
            <v>Vaän chuyeån vaùn khuoân</v>
          </cell>
          <cell r="C219" t="str">
            <v>m3</v>
          </cell>
          <cell r="D219"/>
          <cell r="E219">
            <v>54301</v>
          </cell>
        </row>
        <row r="220">
          <cell r="A220" t="str">
            <v>02.1334</v>
          </cell>
          <cell r="B220" t="str">
            <v>Vaän chuyeån vaùn khuoân</v>
          </cell>
          <cell r="C220" t="str">
            <v>m3</v>
          </cell>
          <cell r="D220"/>
          <cell r="E220">
            <v>53859</v>
          </cell>
        </row>
        <row r="222">
          <cell r="A222" t="str">
            <v>02.1321</v>
          </cell>
          <cell r="B222" t="str">
            <v>Vaän chuyeån nöôùc</v>
          </cell>
          <cell r="C222" t="str">
            <v>m3</v>
          </cell>
          <cell r="D222">
            <v>134516</v>
          </cell>
          <cell r="E222">
            <v>57833</v>
          </cell>
        </row>
        <row r="223">
          <cell r="A223" t="str">
            <v>02.1322</v>
          </cell>
          <cell r="B223" t="str">
            <v>Vaän chuyeån nöôùc</v>
          </cell>
          <cell r="C223" t="str">
            <v>m3</v>
          </cell>
          <cell r="D223"/>
          <cell r="E223">
            <v>56950</v>
          </cell>
        </row>
        <row r="224">
          <cell r="A224" t="str">
            <v>02.1323</v>
          </cell>
          <cell r="B224" t="str">
            <v>Vaän chuyeån nöôùc</v>
          </cell>
          <cell r="C224" t="str">
            <v>m3</v>
          </cell>
          <cell r="D224"/>
          <cell r="E224">
            <v>49592</v>
          </cell>
        </row>
        <row r="225">
          <cell r="A225" t="str">
            <v>02.1324</v>
          </cell>
          <cell r="B225" t="str">
            <v>Vaän chuyeån nöôùc</v>
          </cell>
          <cell r="C225" t="str">
            <v>m3</v>
          </cell>
          <cell r="D225"/>
          <cell r="E225">
            <v>48415</v>
          </cell>
        </row>
        <row r="227">
          <cell r="A227" t="str">
            <v>02.1391</v>
          </cell>
          <cell r="B227" t="str">
            <v>Vaän chuyeån coïc tre</v>
          </cell>
          <cell r="C227" t="str">
            <v>coïc</v>
          </cell>
          <cell r="D227"/>
          <cell r="E227">
            <v>17953</v>
          </cell>
        </row>
        <row r="228">
          <cell r="A228" t="str">
            <v>02.1392</v>
          </cell>
          <cell r="B228" t="str">
            <v>Vaän chuyeån coïc tre</v>
          </cell>
          <cell r="C228" t="str">
            <v>coïc</v>
          </cell>
          <cell r="D228"/>
          <cell r="E228">
            <v>16923</v>
          </cell>
        </row>
        <row r="229">
          <cell r="A229" t="str">
            <v>02.1393</v>
          </cell>
          <cell r="B229" t="str">
            <v>Vaän chuyeån coïc tre</v>
          </cell>
          <cell r="C229" t="str">
            <v>coïc</v>
          </cell>
          <cell r="D229"/>
          <cell r="E229">
            <v>16776</v>
          </cell>
        </row>
        <row r="230">
          <cell r="A230" t="str">
            <v>02.1394</v>
          </cell>
          <cell r="B230" t="str">
            <v>Vaän chuyeån coïc tre</v>
          </cell>
          <cell r="C230" t="str">
            <v>coïc</v>
          </cell>
          <cell r="D230"/>
          <cell r="E230">
            <v>16629</v>
          </cell>
        </row>
        <row r="232">
          <cell r="A232" t="str">
            <v>02.1391</v>
          </cell>
          <cell r="B232" t="str">
            <v>Vaän chuyeån coùt eùp</v>
          </cell>
          <cell r="C232" t="str">
            <v>taám</v>
          </cell>
          <cell r="D232"/>
          <cell r="E232">
            <v>17953</v>
          </cell>
        </row>
        <row r="233">
          <cell r="A233" t="str">
            <v>02.1392</v>
          </cell>
          <cell r="B233" t="str">
            <v>Vaän chuyeån coùt eùp</v>
          </cell>
          <cell r="C233" t="str">
            <v>taám</v>
          </cell>
          <cell r="D233"/>
          <cell r="E233">
            <v>16923</v>
          </cell>
        </row>
        <row r="234">
          <cell r="A234" t="str">
            <v>02.1393</v>
          </cell>
          <cell r="B234" t="str">
            <v>Vaän chuyeån coùt eùp</v>
          </cell>
          <cell r="C234" t="str">
            <v>taám</v>
          </cell>
          <cell r="D234"/>
          <cell r="E234">
            <v>16776</v>
          </cell>
        </row>
        <row r="235">
          <cell r="A235" t="str">
            <v>02.1394</v>
          </cell>
          <cell r="B235" t="str">
            <v>Vaän chuyeån coùt eùp</v>
          </cell>
          <cell r="C235" t="str">
            <v>taám</v>
          </cell>
          <cell r="D235"/>
          <cell r="E235">
            <v>16629</v>
          </cell>
        </row>
        <row r="237">
          <cell r="A237" t="str">
            <v>02.1481</v>
          </cell>
          <cell r="B237" t="str">
            <v>Vaän chuyeån DCTC</v>
          </cell>
          <cell r="C237" t="str">
            <v>Taán</v>
          </cell>
          <cell r="D237"/>
          <cell r="E237">
            <v>91090</v>
          </cell>
        </row>
        <row r="238">
          <cell r="A238" t="str">
            <v>02.1482</v>
          </cell>
          <cell r="B238" t="str">
            <v>Vaän chuyeån DCTC</v>
          </cell>
          <cell r="C238" t="str">
            <v>Taán</v>
          </cell>
          <cell r="D238"/>
          <cell r="E238">
            <v>84615</v>
          </cell>
        </row>
        <row r="239">
          <cell r="A239" t="str">
            <v>02.1483</v>
          </cell>
          <cell r="B239" t="str">
            <v>Vaän chuyeån DCTC</v>
          </cell>
          <cell r="C239" t="str">
            <v>Taán</v>
          </cell>
          <cell r="D239"/>
          <cell r="E239">
            <v>83585</v>
          </cell>
        </row>
        <row r="240">
          <cell r="A240" t="str">
            <v>02.1484</v>
          </cell>
          <cell r="B240" t="str">
            <v>Vaän chuyeån DCTC</v>
          </cell>
          <cell r="C240" t="str">
            <v>Taán</v>
          </cell>
          <cell r="D240"/>
          <cell r="E240">
            <v>82849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TKmoi"/>
      <sheetName val="A6,MAY"/>
      <sheetName val="VL"/>
      <sheetName val="PTDG"/>
      <sheetName val="DTCT"/>
      <sheetName val="TH1"/>
      <sheetName val="TH2"/>
      <sheetName val="CPTK"/>
      <sheetName val="CPK"/>
      <sheetName val="Module1"/>
      <sheetName val="XL4Poppy"/>
      <sheetName val="gvl"/>
      <sheetName val="A6_MAY"/>
      <sheetName val="nhan cong"/>
      <sheetName val="CDKTNam"/>
      <sheetName val="BCKQKDnam"/>
      <sheetName val="BCLCTienTe nam"/>
      <sheetName val="CDKTquy"/>
      <sheetName val="KQKD quy"/>
      <sheetName val="BCLCTiente quy"/>
      <sheetName val="TMBCTC quy"/>
      <sheetName val="00000000"/>
      <sheetName val="10000000"/>
      <sheetName val="20000000"/>
      <sheetName val="xxxxxxxx"/>
      <sheetName val="13.BANG CT"/>
      <sheetName val="14.MMUS GIUA NHIP"/>
      <sheetName val="4.HSPBngang"/>
      <sheetName val="6.Tinh tai"/>
      <sheetName val="2 NSl"/>
      <sheetName val="17.US CHU tho a_b"/>
      <sheetName val="15.MMUS GOI"/>
      <sheetName val="5.BANG I"/>
      <sheetName val="II.Load"/>
      <sheetName val="chitimc"/>
      <sheetName val="Source"/>
    </sheetNames>
    <sheetDataSet>
      <sheetData sheetId="0" refreshError="1"/>
      <sheetData sheetId="1" refreshError="1">
        <row r="10">
          <cell r="C10">
            <v>12089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VL"/>
      <sheetName val="TN"/>
      <sheetName val="ND"/>
      <sheetName val="A6,MAY"/>
    </sheetNames>
    <sheetDataSet>
      <sheetData sheetId="0" refreshError="1"/>
      <sheetData sheetId="1" refreshError="1"/>
      <sheetData sheetId="2" refreshError="1"/>
      <sheetData sheetId="3" refreshError="1"/>
      <sheetData sheetId="4" refreshError="1">
        <row r="6">
          <cell r="F6">
            <v>174949.25714285712</v>
          </cell>
        </row>
        <row r="7">
          <cell r="F7">
            <v>191062.18095238094</v>
          </cell>
        </row>
        <row r="8">
          <cell r="F8">
            <v>221062.18095238094</v>
          </cell>
        </row>
        <row r="18">
          <cell r="F18">
            <v>4545576.3809523806</v>
          </cell>
        </row>
        <row r="19">
          <cell r="F19">
            <v>4745576.3809523806</v>
          </cell>
        </row>
        <row r="20">
          <cell r="F20">
            <v>6545.5763809523805</v>
          </cell>
        </row>
        <row r="22">
          <cell r="F22">
            <v>1160576.3809523811</v>
          </cell>
        </row>
        <row r="58">
          <cell r="F58">
            <v>1020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2)"/>
      <sheetName val="GoiXL"/>
      <sheetName val="D tich dat"/>
      <sheetName val="th CT"/>
      <sheetName val="TH"/>
      <sheetName val="SL dau tien"/>
      <sheetName val="DLNS"/>
      <sheetName val="tobia22KV"/>
      <sheetName val="TH dz 22"/>
      <sheetName val="vt A cap"/>
      <sheetName val="chi tiet dz 22 kv"/>
      <sheetName val="TNGHIEM 22"/>
      <sheetName val="Chlech -22"/>
      <sheetName val="DM 67"/>
      <sheetName val="TONG KE DZ 22 KV"/>
      <sheetName val="TB dz"/>
      <sheetName val="VCDD DZ 22"/>
      <sheetName val="DG 89"/>
      <sheetName val="DGVCTC 67"/>
      <sheetName val="TLCB"/>
      <sheetName val="LP cap dat"/>
      <sheetName val="Bia 0,4"/>
      <sheetName val="Th 0,4"/>
      <sheetName val="VT ds 0,4"/>
      <sheetName val="CHITIET 0.4 KV"/>
      <sheetName val="TNGHIEM 0,4"/>
      <sheetName val="Ch lech -0,4"/>
      <sheetName val="VCdd 0,4"/>
      <sheetName val="TONG DZ 0.4 KV"/>
      <sheetName val="DG vat tu"/>
      <sheetName val="TT CL VC DZ 0.4"/>
      <sheetName val="DM 85"/>
      <sheetName val="Bia 50 LT 10,5"/>
      <sheetName val="TH 50 LT10,5"/>
      <sheetName val="T T CL VC DZ 22"/>
      <sheetName val="Bia TBA"/>
      <sheetName val="Bia tram160"/>
      <sheetName val="TH Tram160"/>
      <sheetName val="Bia tram100 "/>
      <sheetName val="TH Tram100"/>
      <sheetName val="Bia tram 75"/>
      <sheetName val="TH Tram 75"/>
      <sheetName val="Bia tram 50"/>
      <sheetName val="TH Tram 50"/>
      <sheetName val="Bia 15"/>
      <sheetName val="TH 15"/>
      <sheetName val="Bia tram 31,5"/>
      <sheetName val="TH Tram 31,5"/>
      <sheetName val="Phan dien TBA"/>
      <sheetName val="chi tiet TBA"/>
      <sheetName val="SLVC"/>
      <sheetName val="VC dd TBA"/>
      <sheetName val="Chi phi KS"/>
      <sheetName val="TKP"/>
      <sheetName val="CPTV"/>
      <sheetName val="vc vat tu CHUNG "/>
      <sheetName val="Trung chuyen"/>
      <sheetName val="Gvlcht"/>
      <sheetName val="kho bai tam"/>
      <sheetName val="PTH"/>
      <sheetName val="PQ tuyen PV thi cong"/>
      <sheetName val="CPDB"/>
      <sheetName val="kl tt"/>
      <sheetName val="Bia 50 LT12 "/>
      <sheetName val="TH 50 LT12"/>
      <sheetName val="DM 66"/>
      <sheetName val="TH 75"/>
      <sheetName val="Bia 75"/>
      <sheetName val="tkct"/>
      <sheetName val="DTCD"/>
      <sheetName val="chitietdatdao"/>
      <sheetName val="TH VT22"/>
      <sheetName val="TH VT0,4"/>
      <sheetName val="PCLB-DNCIch"/>
      <sheetName val="PCLB 2004"/>
      <sheetName val="PCLB 2003"/>
      <sheetName val="AN, LB 2004"/>
      <sheetName val="Von DieuLe"/>
      <sheetName val="Mon bai 2004"/>
      <sheetName val="Thue dat 2003"/>
      <sheetName val="Thue dat 2002"/>
      <sheetName val="Buu dientinh,"/>
      <sheetName val="XL4Poppy"/>
      <sheetName val="Chiet tin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21">
          <cell r="A21" t="str">
            <v>03.1121</v>
          </cell>
          <cell r="B21" t="str">
            <v>Âaìo âáút moïng truû S&lt;=15m2 h&gt;1m âáút cáúp 1</v>
          </cell>
          <cell r="C21" t="str">
            <v>m3</v>
          </cell>
          <cell r="E21">
            <v>8094</v>
          </cell>
        </row>
        <row r="22">
          <cell r="A22" t="str">
            <v>03.1122</v>
          </cell>
          <cell r="B22" t="str">
            <v>Âaìo âáút moïng truû S&lt;=15m2 h&gt;1m âáút cáúp 2</v>
          </cell>
          <cell r="C22" t="str">
            <v>m3</v>
          </cell>
          <cell r="E22">
            <v>11037</v>
          </cell>
        </row>
        <row r="23">
          <cell r="A23" t="str">
            <v>03.1123</v>
          </cell>
          <cell r="B23" t="str">
            <v>Âaìo âáút moïng truû S&lt;=15m2 h&gt;1m âáút cáúp 3</v>
          </cell>
          <cell r="C23" t="str">
            <v>m3</v>
          </cell>
          <cell r="E23">
            <v>16482</v>
          </cell>
        </row>
        <row r="24">
          <cell r="A24" t="str">
            <v>03.1124</v>
          </cell>
          <cell r="B24" t="str">
            <v>Âaìo âáút moïng truû S&lt;=15m2 h&gt;1m âáút cáúp 4</v>
          </cell>
          <cell r="C24" t="str">
            <v>m3</v>
          </cell>
          <cell r="E24">
            <v>24575</v>
          </cell>
        </row>
        <row r="25">
          <cell r="A25" t="str">
            <v>03.2101</v>
          </cell>
          <cell r="B25" t="str">
            <v>Láúp âáút moïng âáút cáúp 1</v>
          </cell>
          <cell r="C25" t="str">
            <v>m3</v>
          </cell>
          <cell r="E25">
            <v>8241</v>
          </cell>
        </row>
        <row r="26">
          <cell r="A26" t="str">
            <v>03.2102</v>
          </cell>
          <cell r="B26" t="str">
            <v>Láúp âáút moïng âáút cáúp 2</v>
          </cell>
          <cell r="C26" t="str">
            <v>m3</v>
          </cell>
          <cell r="E26">
            <v>10890</v>
          </cell>
        </row>
        <row r="27">
          <cell r="A27" t="str">
            <v>03.2103</v>
          </cell>
          <cell r="B27" t="str">
            <v>Láúp âáút moïng âáút cáúp 3</v>
          </cell>
          <cell r="C27" t="str">
            <v>m3</v>
          </cell>
          <cell r="E27">
            <v>13686</v>
          </cell>
        </row>
        <row r="28">
          <cell r="A28" t="str">
            <v>03.2104</v>
          </cell>
          <cell r="B28" t="str">
            <v>Láúp âáút moïng âáút cáúp 4</v>
          </cell>
          <cell r="C28" t="str">
            <v>m3</v>
          </cell>
          <cell r="E28">
            <v>16923</v>
          </cell>
        </row>
        <row r="29">
          <cell r="A29" t="str">
            <v>03.2201</v>
          </cell>
          <cell r="B29" t="str">
            <v>Âàõp âáút cáúp 1</v>
          </cell>
          <cell r="C29" t="str">
            <v>m3</v>
          </cell>
          <cell r="E29">
            <v>7505</v>
          </cell>
        </row>
        <row r="30">
          <cell r="A30" t="str">
            <v>03.2202</v>
          </cell>
          <cell r="B30" t="str">
            <v>Âàõp âáút cáúp 2</v>
          </cell>
          <cell r="C30" t="str">
            <v>m3</v>
          </cell>
          <cell r="E30">
            <v>9712</v>
          </cell>
        </row>
        <row r="31">
          <cell r="A31" t="str">
            <v>03.2203</v>
          </cell>
          <cell r="B31" t="str">
            <v>Âàõp âáút cáúp 3</v>
          </cell>
          <cell r="C31" t="str">
            <v>m3</v>
          </cell>
          <cell r="E31">
            <v>10890</v>
          </cell>
        </row>
        <row r="32">
          <cell r="A32" t="str">
            <v>03.2204</v>
          </cell>
          <cell r="B32" t="str">
            <v>Âàõp âáút cáúp 4</v>
          </cell>
          <cell r="C32" t="str">
            <v>m3</v>
          </cell>
          <cell r="E32">
            <v>10890</v>
          </cell>
        </row>
        <row r="33">
          <cell r="A33" t="str">
            <v>03.3101</v>
          </cell>
          <cell r="B33" t="str">
            <v>Âaìo âáút raînh tiãúp âëa âáút cáúp 1</v>
          </cell>
          <cell r="C33" t="str">
            <v>m3</v>
          </cell>
          <cell r="E33">
            <v>9860</v>
          </cell>
        </row>
        <row r="34">
          <cell r="A34" t="str">
            <v>03.3102</v>
          </cell>
          <cell r="B34" t="str">
            <v>Âaìo âáút raînh tiãúp âëa âáút cáúp 2</v>
          </cell>
          <cell r="C34" t="str">
            <v>m3</v>
          </cell>
          <cell r="E34">
            <v>14716</v>
          </cell>
        </row>
        <row r="35">
          <cell r="A35" t="str">
            <v>03.3103</v>
          </cell>
          <cell r="B35" t="str">
            <v>Âaìo âáút raînh tiãúp âëa âáút cáúp 3</v>
          </cell>
          <cell r="C35" t="str">
            <v>m3</v>
          </cell>
          <cell r="E35">
            <v>21926</v>
          </cell>
        </row>
        <row r="36">
          <cell r="A36" t="str">
            <v>03.3104</v>
          </cell>
          <cell r="B36" t="str">
            <v>Âaìo âáút raînh tiãúp âëa âáút cáúp 4</v>
          </cell>
          <cell r="C36" t="str">
            <v>m3</v>
          </cell>
          <cell r="E36">
            <v>33405</v>
          </cell>
        </row>
        <row r="37">
          <cell r="A37" t="str">
            <v>03.3201</v>
          </cell>
          <cell r="B37" t="str">
            <v>Láúp âáút raînh tiãúp âëa âáút cáúp 1</v>
          </cell>
          <cell r="C37" t="str">
            <v>m3</v>
          </cell>
          <cell r="E37">
            <v>7505</v>
          </cell>
        </row>
        <row r="38">
          <cell r="A38" t="str">
            <v>03.3202</v>
          </cell>
          <cell r="B38" t="str">
            <v>Láúp âáút raînh tiãúp âëa âáút cáúp 2</v>
          </cell>
          <cell r="C38" t="str">
            <v>m3</v>
          </cell>
          <cell r="E38">
            <v>8682</v>
          </cell>
        </row>
        <row r="39">
          <cell r="A39" t="str">
            <v>03.3203</v>
          </cell>
          <cell r="B39" t="str">
            <v>Láúp âáút raînh tiãúp âëa âáút cáúp 3</v>
          </cell>
          <cell r="C39" t="str">
            <v>m3</v>
          </cell>
          <cell r="E39">
            <v>10007</v>
          </cell>
        </row>
        <row r="40">
          <cell r="A40" t="str">
            <v>03.3204</v>
          </cell>
          <cell r="B40" t="str">
            <v>Láúp âáút raînh tiãúp âëa âáút cáúp 4</v>
          </cell>
          <cell r="C40" t="str">
            <v>m3</v>
          </cell>
          <cell r="E40">
            <v>10007</v>
          </cell>
        </row>
        <row r="56">
          <cell r="A56" t="str">
            <v>05.8001</v>
          </cell>
          <cell r="B56" t="str">
            <v>Âoïng coüc tiãúp âëa âáút cáúp 1</v>
          </cell>
          <cell r="C56" t="str">
            <v>coüc</v>
          </cell>
          <cell r="D56">
            <v>1177.5999999999999</v>
          </cell>
          <cell r="E56">
            <v>3870.8</v>
          </cell>
          <cell r="F56">
            <v>776</v>
          </cell>
        </row>
        <row r="57">
          <cell r="A57" t="str">
            <v>05.8002</v>
          </cell>
          <cell r="B57" t="str">
            <v>Âoïng coüc tiãúp âëa âáút cáúp 2</v>
          </cell>
          <cell r="C57" t="str">
            <v>coüc</v>
          </cell>
          <cell r="D57">
            <v>1177.5999999999999</v>
          </cell>
          <cell r="E57">
            <v>4335.3</v>
          </cell>
          <cell r="F57">
            <v>776</v>
          </cell>
        </row>
        <row r="58">
          <cell r="A58" t="str">
            <v>05.8003</v>
          </cell>
          <cell r="B58" t="str">
            <v>Âoïng coüc tiãúp âëa âáút cáúp 3</v>
          </cell>
          <cell r="C58" t="str">
            <v>coüc</v>
          </cell>
          <cell r="D58">
            <v>1177.5999999999999</v>
          </cell>
          <cell r="E58">
            <v>6781.7</v>
          </cell>
          <cell r="F58">
            <v>776</v>
          </cell>
        </row>
        <row r="59">
          <cell r="A59" t="str">
            <v>05.8004</v>
          </cell>
          <cell r="B59" t="str">
            <v>Âoïng coüc tiãúp âëa âáút cáúp 4</v>
          </cell>
          <cell r="C59" t="str">
            <v>coüc</v>
          </cell>
          <cell r="D59">
            <v>1177.5999999999999</v>
          </cell>
          <cell r="E59">
            <v>11612.5</v>
          </cell>
          <cell r="F59">
            <v>776</v>
          </cell>
        </row>
        <row r="74">
          <cell r="A74" t="str">
            <v>05.6012</v>
          </cell>
          <cell r="B74" t="str">
            <v>Làõp âàût xaì theïp cäüt neïo 25kg/xaì</v>
          </cell>
          <cell r="C74">
            <v>25</v>
          </cell>
          <cell r="E74">
            <v>26244</v>
          </cell>
        </row>
        <row r="75">
          <cell r="A75" t="str">
            <v>05.6022</v>
          </cell>
          <cell r="B75" t="str">
            <v>Làõp âàût xaì theïp cäüt neïo 50kg/xaì</v>
          </cell>
          <cell r="C75">
            <v>50</v>
          </cell>
          <cell r="E75">
            <v>35533.5</v>
          </cell>
        </row>
        <row r="76">
          <cell r="A76" t="str">
            <v>05.6032</v>
          </cell>
          <cell r="B76" t="str">
            <v>Làõp âàût xaì theïp cäüt neïo 100kg/xaì</v>
          </cell>
          <cell r="C76">
            <v>100</v>
          </cell>
          <cell r="E76">
            <v>47844</v>
          </cell>
        </row>
        <row r="77">
          <cell r="A77" t="str">
            <v>05.6042</v>
          </cell>
          <cell r="B77" t="str">
            <v>Làõp âàût xaì theïp cäüt neïo 140kg/xaì</v>
          </cell>
          <cell r="C77">
            <v>140</v>
          </cell>
          <cell r="E77">
            <v>57366</v>
          </cell>
        </row>
        <row r="78">
          <cell r="A78" t="str">
            <v>05.6052</v>
          </cell>
          <cell r="B78" t="str">
            <v>Làõp âàût xaì theïp cäüt neïo 230kg/xaì</v>
          </cell>
          <cell r="C78">
            <v>230</v>
          </cell>
          <cell r="E78">
            <v>79197</v>
          </cell>
        </row>
        <row r="79">
          <cell r="A79" t="str">
            <v>05.6062</v>
          </cell>
          <cell r="B79" t="str">
            <v>Làõp âàût xaì theïp cäüt neïo 320kg/xaì</v>
          </cell>
          <cell r="C79">
            <v>320</v>
          </cell>
          <cell r="E79">
            <v>101260.5</v>
          </cell>
        </row>
        <row r="80">
          <cell r="A80" t="str">
            <v>05.6072</v>
          </cell>
          <cell r="B80" t="str">
            <v>Làõp âàût xaì theïp cäüt neïo 410kg/xaì</v>
          </cell>
          <cell r="C80">
            <v>410</v>
          </cell>
          <cell r="E80">
            <v>119376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u day du"/>
      <sheetName val="phu luc 1"/>
      <sheetName val="phu luc 2A"/>
      <sheetName val="Bang 2B"/>
      <sheetName val="phu luc 3"/>
      <sheetName val="Trung gian"/>
      <sheetName val="Sheet4"/>
    </sheetNames>
    <sheetDataSet>
      <sheetData sheetId="0" refreshError="1"/>
      <sheetData sheetId="1" refreshError="1"/>
      <sheetData sheetId="2" refreshError="1"/>
      <sheetData sheetId="3"/>
      <sheetData sheetId="4"/>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4"/>
      <sheetName val="Sheet3"/>
      <sheetName val="00000000"/>
      <sheetName val="00000001"/>
      <sheetName val="00000002"/>
      <sheetName val="00000003"/>
      <sheetName val="00000004"/>
      <sheetName val="PIPE-03E"/>
      <sheetName val="Van chuyen"/>
      <sheetName val="THKP (2)"/>
      <sheetName val="THKP"/>
      <sheetName val="T.Bi"/>
      <sheetName val="Thiet ke"/>
      <sheetName val="CT"/>
      <sheetName val="K.luong"/>
      <sheetName val="TT L2"/>
      <sheetName val="TT L1"/>
      <sheetName val="Thue Ngoai"/>
      <sheetName val="XL4Poppy"/>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tong hop"/>
      <sheetName val="phan tich DG"/>
      <sheetName val="gia vat lieu"/>
      <sheetName val="gia xe may"/>
      <sheetName val="gia nhan cong"/>
      <sheetName val="XL4Test5"/>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MD"/>
      <sheetName val="ND"/>
      <sheetName val="CONG"/>
      <sheetName val="DGCT"/>
      <sheetName val="Congty"/>
      <sheetName val="VPPN"/>
      <sheetName val="XN74"/>
      <sheetName val="XN54"/>
      <sheetName val="XN33"/>
      <sheetName val="NK96"/>
      <sheetName val="THCT"/>
      <sheetName val="cap cho cac DT"/>
      <sheetName val="Ung - hoan"/>
      <sheetName val="CP may"/>
      <sheetName val="SS"/>
      <sheetName val="NVL"/>
      <sheetName val="10000000"/>
      <sheetName val="XXXXXXXX"/>
      <sheetName val="KH12"/>
      <sheetName val="CN12"/>
      <sheetName val="HD12"/>
      <sheetName val="KH1"/>
      <sheetName val="Chart1"/>
      <sheetName val="Interim payment"/>
      <sheetName val="Letter"/>
      <sheetName val="Bid Sum"/>
      <sheetName val="Item B"/>
      <sheetName val="Dg A"/>
      <sheetName val="Dg B&amp;C"/>
      <sheetName val="Rates&amp;Prices"/>
      <sheetName val="Material at site"/>
      <sheetName val="Dong Dau"/>
      <sheetName val="Dong Dau (2)"/>
      <sheetName val="Sau dong"/>
      <sheetName val="Ma xa"/>
      <sheetName val="My dinh"/>
      <sheetName val="Tong cong"/>
      <sheetName val="KH 2003 (moi max)"/>
      <sheetName val="Chart2"/>
      <sheetName val="Thuyet minh"/>
      <sheetName val="CQ-HQ"/>
      <sheetName val="VL"/>
      <sheetName val="CTXD"/>
      <sheetName val=".."/>
      <sheetName val="CTDN"/>
      <sheetName val="san vuon"/>
      <sheetName val="khu phu tro"/>
      <sheetName val="TH"/>
      <sheetName val="be tong"/>
      <sheetName val="Thep"/>
      <sheetName val="Tong hop thep"/>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1"/>
      <sheetName val="Phu luc"/>
      <sheetName val="Gia trÞ"/>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Gia VL"/>
      <sheetName val="Bang gia ca may"/>
      <sheetName val="Bang luong CB"/>
      <sheetName val="Bang P.tich CT"/>
      <sheetName val="D.toan chi tiet"/>
      <sheetName val="Bang TH Dtoan"/>
      <sheetName val="dutoan1"/>
      <sheetName val="Anhtoan"/>
      <sheetName val="dutoan2"/>
      <sheetName val="vat tu"/>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DTHH"/>
      <sheetName val="Bang1"/>
      <sheetName val="TAI TRONG"/>
      <sheetName val="NOI LUC"/>
      <sheetName val="TINH DUYET THTT CHINH"/>
      <sheetName val="TDUYET THTT PHU"/>
      <sheetName val="TINH DAO DONG VA DO VONG"/>
      <sheetName val="TINH NEO"/>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KM"/>
      <sheetName val="KHOANMUC"/>
      <sheetName val="CPQL"/>
      <sheetName val="SANLUONG"/>
      <sheetName val="SSCP-SL"/>
      <sheetName val="CPSX"/>
      <sheetName val="KQKD"/>
      <sheetName val="CDSL (2)"/>
      <sheetName val="tscd"/>
      <sheetName val="01"/>
      <sheetName val="02"/>
      <sheetName val="03"/>
      <sheetName val="04"/>
      <sheetName val="05"/>
      <sheetName val="Sheet18"/>
      <sheetName val="Sheet19"/>
      <sheetName val="Sheet20"/>
      <sheetName val="cd viaK0-T6"/>
      <sheetName val="cdvia T6-Tc24"/>
      <sheetName val="cdvia Tc24-T46"/>
      <sheetName val="cdbtnL2ko-k0+361"/>
      <sheetName val="cd btnL2k0+361-T19"/>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Thep "/>
      <sheetName val="Chi tiet Khoi luong"/>
      <sheetName val="TH khoi luong"/>
      <sheetName val="Chiet tinh vat lieu "/>
      <sheetName val="TH KL VL"/>
      <sheetName val="C45A-BH"/>
      <sheetName val="C46A-BH"/>
      <sheetName val="C47A-BH"/>
      <sheetName val="C48A-BH"/>
      <sheetName val="S-53-1"/>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ien ung"/>
      <sheetName val="PHONG"/>
      <sheetName val="phi luong3"/>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DT"/>
      <sheetName val="THND"/>
      <sheetName val="THMD"/>
      <sheetName val="Phtro1"/>
      <sheetName val="DTKS1"/>
      <sheetName val="CT1m"/>
      <sheetName val="cong Q2"/>
      <sheetName val="T.U luong Q1"/>
      <sheetName val="T.U luong Q2"/>
      <sheetName val="T.U luong Q3"/>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Phu luc HD"/>
      <sheetName val="Gia du thau"/>
      <sheetName val="PTDG"/>
      <sheetName val="Ca xe"/>
      <sheetName val="sent to"/>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Quyet toan"/>
      <sheetName val="Thu hoi"/>
      <sheetName val="Lai vay"/>
      <sheetName val="Tien vay"/>
      <sheetName val="Cong no"/>
      <sheetName val="Cop pha"/>
      <sheetName val="20000000"/>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Quang Tri"/>
      <sheetName val="TTHue"/>
      <sheetName val="Da Nang"/>
      <sheetName val="Quang Nam"/>
      <sheetName val="Quang Ngai"/>
      <sheetName val="TH DH-QN"/>
      <sheetName val="KP HD"/>
      <sheetName val="DB HD"/>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Outlets"/>
      <sheetName val="PGs"/>
      <sheetName val="cong bien t10"/>
      <sheetName val="luong t9 "/>
      <sheetName val="bb t9"/>
      <sheetName val="XETT10-03"/>
      <sheetName val="bxet"/>
      <sheetName val="THGTXL"/>
      <sheetName val="Kenh"/>
      <sheetName val="BVCkenh"/>
      <sheetName val="THKenh"/>
      <sheetName val="congn140"/>
      <sheetName val="BVCc40"/>
      <sheetName val="cong30"/>
      <sheetName val="BVCcong30"/>
      <sheetName val="congQD"/>
      <sheetName val="BVCCQD"/>
      <sheetName val="tran"/>
      <sheetName val="Bvctran"/>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Caodo"/>
      <sheetName val="TM"/>
    </sheetNames>
    <definedNames>
      <definedName name="DataFilter"/>
      <definedName name="DataSort"/>
      <definedName name="GoBack" sheetId="21"/>
      <definedName name="GoBack" sheetId="0"/>
    </definedNames>
    <sheetDataSet>
      <sheetData sheetId="0"/>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ct"/>
      <sheetName val="Sheet10"/>
      <sheetName val="Sheet11"/>
      <sheetName val="Sheet12"/>
      <sheetName val="Sheet13"/>
      <sheetName val="Sheet14"/>
      <sheetName val="Sheet15"/>
      <sheetName val="Sheet16"/>
      <sheetName val="DATA"/>
    </sheetNames>
    <sheetDataSet>
      <sheetData sheetId="0" refreshError="1">
        <row r="9">
          <cell r="N9">
            <v>118182</v>
          </cell>
        </row>
        <row r="16">
          <cell r="N16">
            <v>759</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toan KL"/>
      <sheetName val="PT VATTU"/>
      <sheetName val="DG CANTHO"/>
      <sheetName val="Cuoc VC"/>
      <sheetName val="TH Vattu"/>
      <sheetName val="TMDT"/>
      <sheetName val="MAHIEU"/>
      <sheetName val="TK kinh phi"/>
      <sheetName val="vankhuon"/>
      <sheetName val="Sheet1"/>
      <sheetName val="Sheet2"/>
      <sheetName val="Sheet3"/>
      <sheetName val="Sheet4"/>
      <sheetName val="Sheet5"/>
      <sheetName val="Sheet6"/>
      <sheetName val="Sheet7"/>
      <sheetName val="Sheet8"/>
      <sheetName val="Sheet9"/>
      <sheetName val="Sheet10"/>
      <sheetName val="Sheet11"/>
      <sheetName val="DSach"/>
      <sheetName val="Sen"/>
      <sheetName val="Sen (2)"/>
      <sheetName val="Phe duyet"/>
      <sheetName val="XXXXXXXX"/>
      <sheetName val="DN bo-sung"/>
      <sheetName val="Tong-hợp vạt tư xa,cođe,Ađiem"/>
      <sheetName val="Lá-xích"/>
      <sheetName val="Phân công vông việc các tổ"/>
      <sheetName val="Bulông-Anten-dây co"/>
      <sheetName val="tu-dieu-khien-PX3"/>
      <sheetName val="Cot-angten-day-co"/>
      <sheetName val="00000000"/>
      <sheetName val="ct luong "/>
      <sheetName val="Nhap 6T"/>
      <sheetName val="baocaochinh(qui1.05) (DC)"/>
      <sheetName val="Ctuluongq.1.05"/>
      <sheetName val="BANG PHAN BO qui1.05(DC)"/>
      <sheetName val="BANG PHAN BO quiII.05"/>
      <sheetName val="bao cac cinh Qui II-2005"/>
      <sheetName val="xuat hang26.09.2008 (2)"/>
      <sheetName val="kl tung pđ krhn"/>
      <sheetName val="BK TBPHAP"/>
      <sheetName val="CHITIET VL-NC-TT1p"/>
      <sheetName val="Tong-h?p v?t tu xa,code,Adiem"/>
      <sheetName val="Phân công vông vi?c các t?"/>
      <sheetName val="kl tung pd krhn"/>
      <sheetName val="Vi Thanh-Can Tho"/>
      <sheetName val="KLHT"/>
      <sheetName val="Cửa van vận hành"/>
      <sheetName val="Cửa van sửa chữa"/>
      <sheetName val="THANG LEO LO THONG KHI"/>
      <sheetName val="Khe Luới &amp; Gầu"/>
      <sheetName val="Khe van sửa chữa"/>
      <sheetName val="Khe van vận hành"/>
      <sheetName val="Lưới chắn rác"/>
      <sheetName val="~         "/>
      <sheetName val="CDD-khe van"/>
      <sheetName val="BẢNG TỔNG HỢP"/>
      <sheetName val="khoi luong"/>
      <sheetName val="KPVC-BD "/>
      <sheetName val="MTL$-INTER"/>
      <sheetName val="Tong-h_p v_t tu xa,code,Adiem"/>
      <sheetName val="Phân công vông vi_c các t_"/>
      <sheetName val="gvl"/>
      <sheetName val="Chitiet"/>
      <sheetName val="Dongia"/>
      <sheetName val="T.So_chung"/>
      <sheetName val="CT-35"/>
      <sheetName val="dg-VTu"/>
      <sheetName val="SUM"/>
      <sheetName val="Dutoan_KL"/>
      <sheetName val="PT_VATTU"/>
      <sheetName val="DG_CANTHO"/>
      <sheetName val="Cuoc_VC"/>
      <sheetName val="TH_Vattu"/>
      <sheetName val="TK_kinh_phi"/>
      <sheetName val="CHITIET_VL-NC-TT1p"/>
      <sheetName val="ct_luong_"/>
      <sheetName val="Nhap_6T"/>
      <sheetName val="baocaochinh(qui1_05)_(DC)"/>
      <sheetName val="Ctuluongq_1_05"/>
      <sheetName val="BANG_PHAN_BO_qui1_05(DC)"/>
      <sheetName val="BANG_PHAN_BO_quiII_05"/>
      <sheetName val="bao_cac_cinh_Qui_II-2005"/>
      <sheetName val="Sen_(2)"/>
      <sheetName val="Phe_duyet"/>
      <sheetName val="DN_bo-sung"/>
      <sheetName val="Tong-hợp_vạt_tư_xa,cođe,Ađiem"/>
      <sheetName val="Phân_công_vông_việc_các_tổ"/>
      <sheetName val="Bulông-Anten-dây_co"/>
      <sheetName val="Vi_Thanh-Can_Tho"/>
      <sheetName val="xuat_hang26_09_2008_(2)"/>
      <sheetName val="kl_tung_pđ_krhn"/>
      <sheetName val="BK_TBPHAP"/>
      <sheetName val="Tong-h?p_v?t_tu_xa,code,Adiem"/>
      <sheetName val="Phân_công_vông_vi?c_các_t?"/>
      <sheetName val="kl_tung_pd_krhn"/>
      <sheetName val="Cửa_van_vận_hành"/>
      <sheetName val="Cửa_van_sửa_chữa"/>
      <sheetName val="THANG_LEO_LO_THONG_KHI"/>
      <sheetName val="Khe_Luới_&amp;_Gầu"/>
      <sheetName val="Khe_van_sửa_chữa"/>
      <sheetName val="Khe_van_vận_hành"/>
      <sheetName val="Lưới_chắn_rác"/>
      <sheetName val="~_________"/>
      <sheetName val="CDD-khe_van"/>
      <sheetName val="BẢNG_TỔNG_HỢP"/>
      <sheetName val="khoi_luong"/>
      <sheetName val="KPVC-BD_"/>
      <sheetName val="Tong-h_p_v_t_tu_xa,code,Adiem"/>
      <sheetName val="Phân_công_vông_vi_c_các_t_"/>
      <sheetName val="T_So_chung"/>
      <sheetName val="CHITIET VL-NC-TT -1p"/>
      <sheetName val="CHITIET VL-NC-TT-3p"/>
      <sheetName val="MTP"/>
      <sheetName val="DGXDCB_DD"/>
      <sheetName val="CUOC"/>
      <sheetName val="Macro1"/>
      <sheetName val="Macro2"/>
      <sheetName val="Macro3"/>
      <sheetName val="TienLuong"/>
      <sheetName val="Bang chiet tinh TBA"/>
      <sheetName val="cong ty xd cong trinh 506"/>
    </sheetNames>
    <sheetDataSet>
      <sheetData sheetId="0" refreshError="1">
        <row r="5">
          <cell r="C5" t="str">
            <v>I- ÑAÉP ÑAÁT, CHÆNH TRANG MAËT BAÈNG</v>
          </cell>
          <cell r="D5" t="str">
            <v/>
          </cell>
          <cell r="F5" t="str">
            <v>Coâng trình : TRAÏM BIEÁN AÙP 110/ 22/ 15 KV VÒ THANH</v>
          </cell>
        </row>
        <row r="6">
          <cell r="C6" t="str">
            <v>1. Chænh trang maët baèng</v>
          </cell>
          <cell r="D6" t="str">
            <v>Ñôn</v>
          </cell>
          <cell r="E6" t="str">
            <v xml:space="preserve">Khoái </v>
          </cell>
          <cell r="F6" t="str">
            <v>Ñôn  giaù</v>
          </cell>
        </row>
        <row r="7">
          <cell r="B7" t="str">
            <v>Maõ hieäu</v>
          </cell>
          <cell r="C7" t="str">
            <v>Coâng vieäc</v>
          </cell>
          <cell r="D7" t="str">
            <v>vò</v>
          </cell>
          <cell r="E7" t="str">
            <v>löôïng</v>
          </cell>
          <cell r="F7" t="str">
            <v>Vaät lieäu</v>
          </cell>
        </row>
        <row r="8">
          <cell r="B8" t="str">
            <v>058-212</v>
          </cell>
          <cell r="C8" t="str">
            <v>I- ÑAÉP ÑAÁT, CHÆNH TRANG MAËT BAÈNG</v>
          </cell>
          <cell r="D8" t="str">
            <v/>
          </cell>
          <cell r="E8">
            <v>8.0299999999999994</v>
          </cell>
          <cell r="F8">
            <v>0</v>
          </cell>
        </row>
        <row r="9">
          <cell r="B9" t="str">
            <v>041-411</v>
          </cell>
          <cell r="C9" t="str">
            <v>1. Chænh trang maët baèng</v>
          </cell>
          <cell r="D9" t="str">
            <v/>
          </cell>
          <cell r="E9">
            <v>6837.25</v>
          </cell>
          <cell r="F9">
            <v>39934</v>
          </cell>
        </row>
        <row r="10">
          <cell r="B10" t="str">
            <v>052-112</v>
          </cell>
          <cell r="C10" t="str">
            <v>Ñaøo boùc lôùp thöïc vaät baèng xe uûi ñeå ñi ñoå</v>
          </cell>
          <cell r="D10" t="str">
            <v>100m3</v>
          </cell>
          <cell r="E10">
            <v>8.0299999999999994</v>
          </cell>
          <cell r="F10">
            <v>0</v>
          </cell>
        </row>
        <row r="11">
          <cell r="A11" t="str">
            <v>PTRE</v>
          </cell>
          <cell r="B11" t="str">
            <v>058-212</v>
          </cell>
          <cell r="C11" t="str">
            <v>Chuyeån ñaát ñi ñoå tieáp cly 3km</v>
          </cell>
          <cell r="D11" t="str">
            <v>100m3</v>
          </cell>
          <cell r="E11">
            <v>8.0299999999999994</v>
          </cell>
          <cell r="F11">
            <v>0</v>
          </cell>
        </row>
        <row r="12">
          <cell r="B12" t="str">
            <v>041-411</v>
          </cell>
          <cell r="C12" t="str">
            <v>Ñaép caùt coàn</v>
          </cell>
          <cell r="D12" t="str">
            <v>m3</v>
          </cell>
          <cell r="E12">
            <v>6837.25</v>
          </cell>
          <cell r="F12">
            <v>39934</v>
          </cell>
        </row>
        <row r="13">
          <cell r="B13" t="str">
            <v>081-230</v>
          </cell>
          <cell r="C13" t="str">
            <v>Ñoùng cöø traøm D80 daøi 5m</v>
          </cell>
          <cell r="D13" t="str">
            <v>100m</v>
          </cell>
          <cell r="E13">
            <v>25.1</v>
          </cell>
          <cell r="F13">
            <v>102995</v>
          </cell>
        </row>
        <row r="14">
          <cell r="A14" t="str">
            <v>PTRE</v>
          </cell>
          <cell r="B14" t="str">
            <v>TT</v>
          </cell>
          <cell r="C14" t="str">
            <v>Raûi pheân tre</v>
          </cell>
          <cell r="D14" t="str">
            <v>m2</v>
          </cell>
          <cell r="E14">
            <v>301</v>
          </cell>
          <cell r="F14">
            <v>30000</v>
          </cell>
        </row>
        <row r="15">
          <cell r="B15" t="str">
            <v>062-114SR</v>
          </cell>
          <cell r="C15" t="str">
            <v>Ñaép ñaát Laterit maët baèng</v>
          </cell>
          <cell r="D15" t="str">
            <v>100m3</v>
          </cell>
          <cell r="E15">
            <v>38.19</v>
          </cell>
          <cell r="F15">
            <v>3000000</v>
          </cell>
        </row>
        <row r="16">
          <cell r="B16" t="str">
            <v>B13-4/CÑ79/12</v>
          </cell>
          <cell r="C16" t="str">
            <v>Traûi ñaù 1x2 saân traïm</v>
          </cell>
          <cell r="D16" t="str">
            <v>m3</v>
          </cell>
          <cell r="E16">
            <v>277</v>
          </cell>
          <cell r="F16">
            <v>121800</v>
          </cell>
        </row>
        <row r="17">
          <cell r="A17" t="str">
            <v>POLYFELT</v>
          </cell>
          <cell r="B17" t="str">
            <v>B3-13e/CÑ79/12</v>
          </cell>
          <cell r="C17" t="str">
            <v xml:space="preserve">Ñaù vuïn xeáp chaân taluy (ñaù 5x7 keïp ñaù1x2,ñaù maït) </v>
          </cell>
          <cell r="D17" t="str">
            <v>100m3</v>
          </cell>
          <cell r="E17">
            <v>0.83</v>
          </cell>
          <cell r="F17">
            <v>16752000</v>
          </cell>
        </row>
        <row r="18">
          <cell r="A18" t="str">
            <v>OBT200</v>
          </cell>
          <cell r="B18" t="str">
            <v>119-963SR</v>
          </cell>
          <cell r="C18" t="str">
            <v>2. Coáng qua ñöôøng</v>
          </cell>
          <cell r="D18" t="str">
            <v/>
          </cell>
          <cell r="E18">
            <v>10</v>
          </cell>
          <cell r="F18">
            <v>0</v>
          </cell>
        </row>
        <row r="19">
          <cell r="B19" t="str">
            <v>031-712</v>
          </cell>
          <cell r="C19" t="str">
            <v>Ñaøo ñaát C2 coáng qua ñöôøng: =(1*11*0,8)*taluy1,1</v>
          </cell>
          <cell r="D19" t="str">
            <v>m3</v>
          </cell>
          <cell r="E19">
            <v>9.6800000000000015</v>
          </cell>
          <cell r="F19">
            <v>0</v>
          </cell>
        </row>
        <row r="20">
          <cell r="A20" t="str">
            <v>POLYFELT</v>
          </cell>
          <cell r="B20" t="str">
            <v>TT</v>
          </cell>
          <cell r="C20" t="str">
            <v>Traûi vaûi ñòa kyõ thuaät Polyfelt TS30</v>
          </cell>
          <cell r="D20" t="str">
            <v>m2</v>
          </cell>
          <cell r="E20">
            <v>9717</v>
          </cell>
          <cell r="F20">
            <v>8000</v>
          </cell>
        </row>
        <row r="21">
          <cell r="A21" t="str">
            <v>OBT200</v>
          </cell>
          <cell r="B21" t="str">
            <v>119-963SR</v>
          </cell>
          <cell r="C21" t="str">
            <v>Saûn xuaát, laép ñaët coáng BTCT D200</v>
          </cell>
          <cell r="D21" t="str">
            <v>m</v>
          </cell>
          <cell r="E21">
            <v>10</v>
          </cell>
          <cell r="F21">
            <v>30000</v>
          </cell>
        </row>
        <row r="22">
          <cell r="B22" t="str">
            <v>119-944</v>
          </cell>
          <cell r="C22" t="str">
            <v>Xaây cuoán moái noái oáng coáng: =(10*3,14*0,32*0,1)</v>
          </cell>
          <cell r="D22" t="str">
            <v>m2</v>
          </cell>
          <cell r="E22">
            <v>1.0048000000000001</v>
          </cell>
          <cell r="F22">
            <v>7583</v>
          </cell>
        </row>
        <row r="23">
          <cell r="B23" t="str">
            <v>B13-4/CÑ79/24</v>
          </cell>
          <cell r="C23" t="str">
            <v>Ñaép ñaù 2x4 ñeäm maùi taluy</v>
          </cell>
          <cell r="D23" t="str">
            <v>m3</v>
          </cell>
          <cell r="E23">
            <v>119</v>
          </cell>
          <cell r="F23">
            <v>121800</v>
          </cell>
        </row>
        <row r="24">
          <cell r="B24" t="str">
            <v>220-620</v>
          </cell>
          <cell r="C24" t="str">
            <v>Xeáp ñaù hoäc maùi taluy</v>
          </cell>
          <cell r="D24" t="str">
            <v>m3</v>
          </cell>
          <cell r="E24">
            <v>119</v>
          </cell>
          <cell r="F24">
            <v>111701</v>
          </cell>
        </row>
        <row r="25">
          <cell r="B25" t="str">
            <v>041-212</v>
          </cell>
          <cell r="C25" t="str">
            <v>Ñaép ñeâ bao</v>
          </cell>
          <cell r="D25" t="str">
            <v>m3</v>
          </cell>
          <cell r="E25">
            <v>271</v>
          </cell>
          <cell r="F25">
            <v>0</v>
          </cell>
        </row>
        <row r="26">
          <cell r="B26" t="str">
            <v>031-202</v>
          </cell>
          <cell r="C26" t="str">
            <v>Ñaøo phaù ñeâ bao</v>
          </cell>
          <cell r="D26" t="str">
            <v>m3</v>
          </cell>
          <cell r="E26">
            <v>271</v>
          </cell>
          <cell r="F26">
            <v>0</v>
          </cell>
        </row>
        <row r="27">
          <cell r="B27" t="str">
            <v>TT</v>
          </cell>
          <cell r="C27" t="str">
            <v>Bôm nöôùc</v>
          </cell>
          <cell r="D27" t="str">
            <v>Ca</v>
          </cell>
          <cell r="E27">
            <v>40</v>
          </cell>
          <cell r="F27">
            <v>0</v>
          </cell>
        </row>
        <row r="28">
          <cell r="B28" t="str">
            <v>041-113</v>
          </cell>
          <cell r="C28" t="str">
            <v xml:space="preserve"> Ñaép ñaát  moùng coáng qua ñöôøng</v>
          </cell>
          <cell r="D28" t="str">
            <v>m3</v>
          </cell>
          <cell r="E28">
            <v>9.6800000000000015</v>
          </cell>
          <cell r="F28">
            <v>0</v>
          </cell>
        </row>
        <row r="29">
          <cell r="B29" t="str">
            <v>VC-03B</v>
          </cell>
          <cell r="C29" t="str">
            <v>Boác xuùc ñaát thöøa leân xuoáng ,tôi x1.3</v>
          </cell>
          <cell r="D29" t="str">
            <v>m3</v>
          </cell>
          <cell r="E29">
            <v>20.72</v>
          </cell>
          <cell r="F29">
            <v>0</v>
          </cell>
        </row>
        <row r="30">
          <cell r="B30" t="str">
            <v>VC-03C</v>
          </cell>
          <cell r="C30" t="str">
            <v>Chuyeån  ñaát thöøa baèng xe cuùtkít cly 200m</v>
          </cell>
          <cell r="D30" t="str">
            <v>m3</v>
          </cell>
          <cell r="E30">
            <v>20.72</v>
          </cell>
          <cell r="F30">
            <v>0</v>
          </cell>
        </row>
        <row r="31">
          <cell r="C31" t="str">
            <v>COÄNG I :</v>
          </cell>
          <cell r="D31" t="str">
            <v/>
          </cell>
          <cell r="E31">
            <v>13.54</v>
          </cell>
          <cell r="F31">
            <v>0</v>
          </cell>
        </row>
        <row r="32">
          <cell r="C32" t="str">
            <v xml:space="preserve">  II- HAØNG RAØO + CÖÛA COÅNG</v>
          </cell>
          <cell r="D32" t="str">
            <v/>
          </cell>
          <cell r="E32">
            <v>125.96100000000001</v>
          </cell>
          <cell r="F32">
            <v>0</v>
          </cell>
        </row>
        <row r="33">
          <cell r="B33" t="str">
            <v>031-312</v>
          </cell>
          <cell r="C33" t="str">
            <v>Ñaøo ñaát C2 moùng haøng raøo, coång: (x1,1) taluy</v>
          </cell>
          <cell r="D33" t="str">
            <v>m3</v>
          </cell>
          <cell r="E33">
            <v>153.45110000000003</v>
          </cell>
          <cell r="F33">
            <v>0</v>
          </cell>
        </row>
        <row r="34">
          <cell r="C34" t="str">
            <v>Coät coång: =3*(1,9*1,9*1,25)</v>
          </cell>
          <cell r="D34" t="str">
            <v>m3</v>
          </cell>
          <cell r="E34">
            <v>13.54</v>
          </cell>
          <cell r="F34">
            <v>0</v>
          </cell>
        </row>
        <row r="35">
          <cell r="C35" t="str">
            <v>Haøng raøo: =208,2 * 1,1 * 0,55</v>
          </cell>
          <cell r="D35" t="str">
            <v>m3</v>
          </cell>
          <cell r="E35">
            <v>125.96100000000001</v>
          </cell>
          <cell r="F35">
            <v>0</v>
          </cell>
        </row>
        <row r="36">
          <cell r="B36" t="str">
            <v>221-511</v>
          </cell>
          <cell r="C36" t="str">
            <v xml:space="preserve"> Beùton loùt VM100 ñaù 1x2 haøng raøo vaø coång</v>
          </cell>
          <cell r="D36" t="str">
            <v>m3</v>
          </cell>
          <cell r="E36">
            <v>7.6269999999999989</v>
          </cell>
          <cell r="F36">
            <v>360390</v>
          </cell>
        </row>
        <row r="37">
          <cell r="C37" t="str">
            <v>Truï coång: =3*(1,5*1,5*0,05)</v>
          </cell>
          <cell r="D37" t="str">
            <v>m3</v>
          </cell>
          <cell r="E37">
            <v>0.34</v>
          </cell>
          <cell r="F37">
            <v>0</v>
          </cell>
        </row>
        <row r="38">
          <cell r="C38" t="str">
            <v xml:space="preserve">Raøo: =208,2 * 0,7 * 0,05       </v>
          </cell>
          <cell r="D38" t="str">
            <v>m3</v>
          </cell>
          <cell r="E38">
            <v>7.286999999999999</v>
          </cell>
          <cell r="F38">
            <v>0</v>
          </cell>
        </row>
        <row r="39">
          <cell r="B39" t="str">
            <v>221-312</v>
          </cell>
          <cell r="C39" t="str">
            <v xml:space="preserve"> Beùton M200 ñaù 1x2 moùng </v>
          </cell>
          <cell r="D39" t="str">
            <v>m3</v>
          </cell>
          <cell r="E39">
            <v>11.68</v>
          </cell>
          <cell r="F39">
            <v>541847</v>
          </cell>
        </row>
        <row r="40">
          <cell r="B40" t="str">
            <v>224-112</v>
          </cell>
          <cell r="C40" t="str">
            <v>Moùng coång: =3*(1,3*1,3*0,25)</v>
          </cell>
          <cell r="D40" t="str">
            <v>m3</v>
          </cell>
          <cell r="E40">
            <v>1.27</v>
          </cell>
          <cell r="F40">
            <v>0</v>
          </cell>
        </row>
        <row r="41">
          <cell r="C41" t="str">
            <v xml:space="preserve">Moùng raøo: =208,2 * 0,5 * 0,1   </v>
          </cell>
          <cell r="D41" t="str">
            <v>m3</v>
          </cell>
          <cell r="E41">
            <v>10.41</v>
          </cell>
          <cell r="F41">
            <v>0</v>
          </cell>
        </row>
        <row r="42">
          <cell r="B42" t="str">
            <v>222-412</v>
          </cell>
          <cell r="C42" t="str">
            <v xml:space="preserve"> Beùton M200 ñaù 1*2 coät coång
= 3*(0,3*0,3*3,55) </v>
          </cell>
          <cell r="D42" t="str">
            <v>m3</v>
          </cell>
          <cell r="E42">
            <v>0.9584999999999998</v>
          </cell>
          <cell r="F42">
            <v>659908</v>
          </cell>
        </row>
        <row r="43">
          <cell r="B43" t="str">
            <v>224-112</v>
          </cell>
          <cell r="C43" t="str">
            <v xml:space="preserve">Beùton M200 ñaù 1x2 chaân töôøng raøo </v>
          </cell>
          <cell r="D43" t="str">
            <v>m3</v>
          </cell>
          <cell r="E43">
            <v>13.431999999999999</v>
          </cell>
          <cell r="F43">
            <v>626389</v>
          </cell>
        </row>
        <row r="44">
          <cell r="B44" t="str">
            <v>240-521</v>
          </cell>
          <cell r="C44" t="str">
            <v>Chaân töôøng raøo: =208,2 * 0,12 * 0,5</v>
          </cell>
          <cell r="D44" t="str">
            <v>m3</v>
          </cell>
          <cell r="E44">
            <v>12.491999999999999</v>
          </cell>
          <cell r="F44">
            <v>0</v>
          </cell>
        </row>
        <row r="45">
          <cell r="B45" t="str">
            <v>208-222</v>
          </cell>
          <cell r="C45" t="str">
            <v>Khe co giaõn + choáng xieân : =56*(0,28 * 0,12 * 0,5)</v>
          </cell>
          <cell r="D45" t="str">
            <v>m3</v>
          </cell>
          <cell r="E45">
            <v>0.94</v>
          </cell>
          <cell r="F45">
            <v>0</v>
          </cell>
        </row>
        <row r="46">
          <cell r="B46" t="str">
            <v>240-511</v>
          </cell>
          <cell r="C46" t="str">
            <v>Gia coâng laép ñaët saét troøn D&lt;=10 cho Beùton haøng raøo, coång: =16,85kg+1329kg</v>
          </cell>
          <cell r="D46" t="str">
            <v>Taán</v>
          </cell>
          <cell r="E46">
            <v>1.34585</v>
          </cell>
          <cell r="F46">
            <v>3995100</v>
          </cell>
        </row>
        <row r="47">
          <cell r="B47" t="str">
            <v>240-521</v>
          </cell>
          <cell r="C47" t="str">
            <v xml:space="preserve"> Gia coâng laép ñaët saét troøn D&lt;=18 cho Beùton haøng raøo, coång: =196,04kg+749,48kg</v>
          </cell>
          <cell r="D47" t="str">
            <v>Taán</v>
          </cell>
          <cell r="E47">
            <v>0.94552000000000003</v>
          </cell>
          <cell r="F47">
            <v>3939900</v>
          </cell>
        </row>
        <row r="48">
          <cell r="B48" t="str">
            <v>208-222</v>
          </cell>
          <cell r="C48" t="str">
            <v xml:space="preserve"> Xaây töôøng gaïch theû VM75 daày 10cm 
  208,2m x 0,4 </v>
          </cell>
          <cell r="D48" t="str">
            <v>m2</v>
          </cell>
          <cell r="E48">
            <v>83.28</v>
          </cell>
          <cell r="F48">
            <v>22236</v>
          </cell>
        </row>
        <row r="49">
          <cell r="B49" t="str">
            <v>651-132</v>
          </cell>
          <cell r="C49" t="str">
            <v xml:space="preserve"> Traùt töôøng , coät, ñaø giaèng VM75</v>
          </cell>
          <cell r="D49" t="str">
            <v>m2</v>
          </cell>
          <cell r="E49">
            <v>238.74</v>
          </cell>
          <cell r="F49">
            <v>4813</v>
          </cell>
        </row>
        <row r="50">
          <cell r="B50" t="str">
            <v>703-510</v>
          </cell>
          <cell r="C50" t="str">
            <v>Chaân töôøng: =208,2 *2 * 0,55</v>
          </cell>
          <cell r="D50" t="str">
            <v>m2</v>
          </cell>
          <cell r="E50">
            <v>229.02</v>
          </cell>
          <cell r="F50">
            <v>0</v>
          </cell>
        </row>
        <row r="51">
          <cell r="B51" t="str">
            <v>500-511</v>
          </cell>
          <cell r="C51" t="str">
            <v>Coät: =3 * (0,3 + 0,3 ) * 2 * 2,7</v>
          </cell>
          <cell r="D51" t="str">
            <v>m2</v>
          </cell>
          <cell r="E51">
            <v>9.7200000000000006</v>
          </cell>
          <cell r="F51">
            <v>0</v>
          </cell>
        </row>
        <row r="52">
          <cell r="B52" t="str">
            <v>702-310</v>
          </cell>
          <cell r="C52" t="str">
            <v xml:space="preserve"> Baû mactit töôøng , coät</v>
          </cell>
          <cell r="D52" t="str">
            <v>m2</v>
          </cell>
          <cell r="E52">
            <v>238.74</v>
          </cell>
          <cell r="F52">
            <v>3460</v>
          </cell>
        </row>
        <row r="53">
          <cell r="B53" t="str">
            <v>703-510</v>
          </cell>
          <cell r="C53" t="str">
            <v xml:space="preserve"> Sôn nöôùc töôøng , coät</v>
          </cell>
          <cell r="D53" t="str">
            <v>m2</v>
          </cell>
          <cell r="E53">
            <v>238.74</v>
          </cell>
          <cell r="F53">
            <v>3384</v>
          </cell>
        </row>
        <row r="54">
          <cell r="A54" t="str">
            <v>BM12-100</v>
          </cell>
          <cell r="B54" t="str">
            <v>500-511</v>
          </cell>
          <cell r="C54" t="str">
            <v xml:space="preserve"> Gia coâng saét hình cho khung haøng raøo: 5024kg+429kg</v>
          </cell>
          <cell r="D54" t="str">
            <v>Taán</v>
          </cell>
          <cell r="E54">
            <v>5.4530000000000003</v>
          </cell>
          <cell r="F54">
            <v>4506394</v>
          </cell>
        </row>
        <row r="55">
          <cell r="A55" t="str">
            <v>BL20</v>
          </cell>
          <cell r="B55" t="str">
            <v>505-910</v>
          </cell>
          <cell r="C55" t="str">
            <v xml:space="preserve"> Laép ñaët saét hình cho haøng raøo</v>
          </cell>
          <cell r="D55" t="str">
            <v>Taán</v>
          </cell>
          <cell r="E55">
            <v>5.4530000000000003</v>
          </cell>
          <cell r="F55">
            <v>546000</v>
          </cell>
        </row>
        <row r="56">
          <cell r="B56" t="str">
            <v>500-611</v>
          </cell>
          <cell r="C56" t="str">
            <v xml:space="preserve"> Gia coâng laép ñaët raøo + khung löôùi B40</v>
          </cell>
          <cell r="D56" t="str">
            <v>m2</v>
          </cell>
          <cell r="E56">
            <v>353</v>
          </cell>
          <cell r="F56">
            <v>87331</v>
          </cell>
        </row>
        <row r="57">
          <cell r="A57" t="str">
            <v>BM12-100</v>
          </cell>
          <cell r="B57" t="str">
            <v>TT1</v>
          </cell>
          <cell r="C57" t="str">
            <v xml:space="preserve"> Gia coâng laép ñaët boulon F12x100 </v>
          </cell>
          <cell r="D57" t="str">
            <v>boä</v>
          </cell>
          <cell r="E57">
            <v>230</v>
          </cell>
          <cell r="F57">
            <v>2300</v>
          </cell>
        </row>
        <row r="58">
          <cell r="A58" t="str">
            <v>BL20</v>
          </cell>
          <cell r="B58" t="str">
            <v>TT2</v>
          </cell>
          <cell r="C58" t="str">
            <v xml:space="preserve"> Gia coâng laép ñaët baûn leà F20 </v>
          </cell>
          <cell r="D58" t="str">
            <v>boä</v>
          </cell>
          <cell r="E58">
            <v>6</v>
          </cell>
          <cell r="F58">
            <v>20000</v>
          </cell>
        </row>
        <row r="59">
          <cell r="B59" t="str">
            <v>703-430</v>
          </cell>
          <cell r="C59" t="str">
            <v xml:space="preserve"> Sôn caáu kieän saét hình 2 nöôùc choáng ræ</v>
          </cell>
          <cell r="D59" t="str">
            <v>m2</v>
          </cell>
          <cell r="E59">
            <v>189.45</v>
          </cell>
          <cell r="F59">
            <v>4974</v>
          </cell>
        </row>
        <row r="60">
          <cell r="B60" t="str">
            <v>703-430</v>
          </cell>
          <cell r="C60" t="str">
            <v xml:space="preserve"> Sôn caáu kieän saét hình 2 nöôùc daàu</v>
          </cell>
          <cell r="D60" t="str">
            <v>m2</v>
          </cell>
          <cell r="E60">
            <v>189.45</v>
          </cell>
          <cell r="F60">
            <v>4974</v>
          </cell>
        </row>
        <row r="61">
          <cell r="B61" t="str">
            <v>041-112</v>
          </cell>
          <cell r="C61" t="str">
            <v>Ñaép ñaát C2 haøng raøo vaø coång</v>
          </cell>
          <cell r="D61" t="str">
            <v>m3</v>
          </cell>
          <cell r="E61">
            <v>113</v>
          </cell>
          <cell r="F61">
            <v>0</v>
          </cell>
        </row>
        <row r="62">
          <cell r="B62" t="str">
            <v>VC-03B</v>
          </cell>
          <cell r="C62" t="str">
            <v>Boác xuùc ñaát thöøa leân xuoáng: x1.3</v>
          </cell>
          <cell r="D62" t="str">
            <v>m3</v>
          </cell>
          <cell r="E62">
            <v>52.586430000000036</v>
          </cell>
          <cell r="F62">
            <v>0</v>
          </cell>
        </row>
        <row r="63">
          <cell r="B63" t="str">
            <v>VC-03C</v>
          </cell>
          <cell r="C63" t="str">
            <v>Chuyeån  ñaát thöøa baèng xe cuùtkít cly 200m</v>
          </cell>
          <cell r="D63" t="str">
            <v>m3</v>
          </cell>
          <cell r="E63">
            <v>52.59</v>
          </cell>
          <cell r="F63">
            <v>0</v>
          </cell>
        </row>
        <row r="64">
          <cell r="C64" t="str">
            <v>COÄNG II :</v>
          </cell>
          <cell r="D64" t="str">
            <v/>
          </cell>
          <cell r="E64">
            <v>77.305477173317982</v>
          </cell>
          <cell r="F64">
            <v>0</v>
          </cell>
        </row>
        <row r="65">
          <cell r="C65" t="str">
            <v>III - CAÙC MOÙNG THIEÁT BÒ NGOAØI TRÔØI:</v>
          </cell>
          <cell r="D65" t="str">
            <v/>
          </cell>
          <cell r="E65">
            <v>47.568748729476098</v>
          </cell>
          <cell r="F65">
            <v>0</v>
          </cell>
        </row>
        <row r="66">
          <cell r="B66" t="str">
            <v>031-442</v>
          </cell>
          <cell r="C66" t="str">
            <v>Ñaøo ñaát C2 caùc moùng thieát bò ngoøai trôøi</v>
          </cell>
          <cell r="D66" t="str">
            <v>m3</v>
          </cell>
          <cell r="E66">
            <v>757.39070303499295</v>
          </cell>
          <cell r="F66">
            <v>0</v>
          </cell>
        </row>
        <row r="67">
          <cell r="C67" t="str">
            <v>M1: =1/3*1,15*(10,9+6,9+12,1*8,1+SQRT(10,9*6,9*12,1*8,1))</v>
          </cell>
          <cell r="D67" t="str">
            <v>m3</v>
          </cell>
          <cell r="E67">
            <v>77.305477173317982</v>
          </cell>
          <cell r="F67">
            <v>0</v>
          </cell>
        </row>
        <row r="68">
          <cell r="C68" t="str">
            <v>M2: =1/3*1,15*(4,9*6,9*+6,1*8,1+SQRT(4,9*6,9*6,1*8,1))</v>
          </cell>
          <cell r="D68" t="str">
            <v>m3</v>
          </cell>
          <cell r="E68">
            <v>47.568748729476098</v>
          </cell>
          <cell r="F68">
            <v>0</v>
          </cell>
        </row>
        <row r="69">
          <cell r="C69" t="str">
            <v>M3: =1/3*1,15*(6,9*2,1+8,1*3,3+SQRT(6,9*2,1*3,3*8,1))</v>
          </cell>
          <cell r="D69" t="str">
            <v>m3</v>
          </cell>
          <cell r="E69">
            <v>23.345149007674753</v>
          </cell>
          <cell r="F69">
            <v>0</v>
          </cell>
        </row>
        <row r="70">
          <cell r="C70" t="str">
            <v>M4: =1/3*1,15*(6,9*2,5+8,1*3,7+SQRT(6,9*2,5*8,1*3,7))</v>
          </cell>
          <cell r="D70" t="str">
            <v>m3</v>
          </cell>
          <cell r="E70">
            <v>26.816945516695245</v>
          </cell>
          <cell r="F70">
            <v>0</v>
          </cell>
        </row>
        <row r="71">
          <cell r="C71" t="str">
            <v>2 moùng söù ñôû =2*1/3*1,15*(2,5*2,5+3,7*3,7+2,5*3,7)</v>
          </cell>
          <cell r="D71" t="str">
            <v>m3</v>
          </cell>
          <cell r="E71">
            <v>22.378999999999998</v>
          </cell>
          <cell r="F71">
            <v>0</v>
          </cell>
        </row>
        <row r="72">
          <cell r="C72" t="str">
            <v>2 moùng MTC1
=2*1/3*1,9*(7,3*5,8+8,3*6,8+SQRT(7,3*5,8*8,3*6,8))</v>
          </cell>
          <cell r="D72" t="str">
            <v>m3</v>
          </cell>
          <cell r="E72">
            <v>187.04137947170258</v>
          </cell>
          <cell r="F72">
            <v>0</v>
          </cell>
        </row>
        <row r="73">
          <cell r="C73" t="str">
            <v>4 moùng MTC2
=4*1/3*1,9*(6,3*4,3+8,3*6,3+SQRT(6,3*4,3*8,3*6,3))</v>
          </cell>
          <cell r="D73" t="str">
            <v>m3</v>
          </cell>
          <cell r="E73">
            <v>296.4428085674607</v>
          </cell>
          <cell r="F73">
            <v>0</v>
          </cell>
        </row>
        <row r="74">
          <cell r="B74" t="str">
            <v>B3-13e/CÑ79/57C</v>
          </cell>
          <cell r="C74" t="str">
            <v>1 moùng daøn tuï buø
=1/3*0.95*(3.91*2.62+4.91*3.62+SQRT(3.91*2.62*4.91*3.62))</v>
          </cell>
          <cell r="D74" t="str">
            <v>m3</v>
          </cell>
          <cell r="E74">
            <v>13.145527901998921</v>
          </cell>
          <cell r="F74">
            <v>0</v>
          </cell>
        </row>
        <row r="75">
          <cell r="C75" t="str">
            <v>1 moùng BT töï duøng =1/3*1,25*(2,4*2,4+3,8*3,8+2,4*3,8)</v>
          </cell>
          <cell r="D75" t="str">
            <v>m3</v>
          </cell>
          <cell r="E75">
            <v>12.216666666666665</v>
          </cell>
          <cell r="F75">
            <v>0</v>
          </cell>
        </row>
        <row r="76">
          <cell r="C76" t="str">
            <v>6 moùng truï chieáu saùng
=6*1/3*1,15*(2,1*2,1+3,3*3,3+2,1*3,3)</v>
          </cell>
          <cell r="D76" t="str">
            <v>m3</v>
          </cell>
          <cell r="E76">
            <v>51.128999999999991</v>
          </cell>
          <cell r="F76">
            <v>0</v>
          </cell>
        </row>
        <row r="77">
          <cell r="B77" t="str">
            <v>B3-13e/CÑ79/57C</v>
          </cell>
          <cell r="C77" t="str">
            <v>Ñaép ñaù 5x7 cheøn caùt</v>
          </cell>
          <cell r="D77" t="str">
            <v>100m3</v>
          </cell>
          <cell r="E77">
            <v>0.27677999999999997</v>
          </cell>
          <cell r="F77">
            <v>16752000</v>
          </cell>
        </row>
        <row r="78">
          <cell r="C78" t="str">
            <v>2MTC1: =2*(6,8*5,6*0,15)</v>
          </cell>
          <cell r="D78" t="str">
            <v>m3</v>
          </cell>
          <cell r="E78">
            <v>11.423999999999999</v>
          </cell>
          <cell r="F78">
            <v>0</v>
          </cell>
        </row>
        <row r="79">
          <cell r="C79" t="str">
            <v>4MTC2: =4*(6,3*4,3*0,15)</v>
          </cell>
          <cell r="D79" t="str">
            <v>m3</v>
          </cell>
          <cell r="E79">
            <v>16.253999999999998</v>
          </cell>
          <cell r="F79">
            <v>0</v>
          </cell>
        </row>
        <row r="80">
          <cell r="B80" t="str">
            <v>221-511</v>
          </cell>
          <cell r="C80" t="str">
            <v>Beùton loùt M100 ñaù 1x2 thieát bò ngoaøi trôøi</v>
          </cell>
          <cell r="D80" t="str">
            <v>m3</v>
          </cell>
          <cell r="E80">
            <v>14.904310000000002</v>
          </cell>
          <cell r="F80">
            <v>360390</v>
          </cell>
        </row>
        <row r="81">
          <cell r="C81" t="str">
            <v>M1: =10,3*6,3*0,05</v>
          </cell>
          <cell r="D81" t="str">
            <v>m3</v>
          </cell>
          <cell r="E81">
            <v>3.2445000000000004</v>
          </cell>
          <cell r="F81">
            <v>0</v>
          </cell>
        </row>
        <row r="82">
          <cell r="C82" t="str">
            <v>M2: =4,3*6,3*0,05</v>
          </cell>
          <cell r="D82" t="str">
            <v>m3</v>
          </cell>
          <cell r="E82">
            <v>1.3545</v>
          </cell>
          <cell r="F82">
            <v>0</v>
          </cell>
        </row>
        <row r="83">
          <cell r="C83" t="str">
            <v>M3: =6,3*1,5*0,05</v>
          </cell>
          <cell r="D83" t="str">
            <v>m3</v>
          </cell>
          <cell r="E83">
            <v>0.47249999999999998</v>
          </cell>
          <cell r="F83">
            <v>0</v>
          </cell>
        </row>
        <row r="84">
          <cell r="C84" t="str">
            <v>M4: =6,3*1,9*0,05</v>
          </cell>
          <cell r="D84" t="str">
            <v>m3</v>
          </cell>
          <cell r="E84">
            <v>0.59849999999999992</v>
          </cell>
          <cell r="F84">
            <v>0</v>
          </cell>
        </row>
        <row r="85">
          <cell r="C85" t="str">
            <v>2 moùng söù ñôû =2*(1,9*1,9*0,05)</v>
          </cell>
          <cell r="D85" t="str">
            <v>m3</v>
          </cell>
          <cell r="E85">
            <v>0.36099999999999999</v>
          </cell>
          <cell r="F85">
            <v>0</v>
          </cell>
        </row>
        <row r="86">
          <cell r="C86" t="str">
            <v>2 moùng MTC1 =2*6,7*5,2*0,05</v>
          </cell>
          <cell r="D86" t="str">
            <v>m3</v>
          </cell>
          <cell r="E86">
            <v>3.4840000000000004</v>
          </cell>
          <cell r="F86">
            <v>0</v>
          </cell>
        </row>
        <row r="87">
          <cell r="C87" t="str">
            <v>4 moùng MTC2 =4*5,7*3,7*0,05</v>
          </cell>
          <cell r="D87" t="str">
            <v>m3</v>
          </cell>
          <cell r="E87">
            <v>4.2180000000000009</v>
          </cell>
          <cell r="F87">
            <v>0</v>
          </cell>
        </row>
        <row r="88">
          <cell r="B88" t="str">
            <v>221-212</v>
          </cell>
          <cell r="C88" t="str">
            <v>1 moùng daøn tuï buø
=3,31*2,02*0,05</v>
          </cell>
          <cell r="D88" t="str">
            <v>m3</v>
          </cell>
          <cell r="E88">
            <v>0.33431000000000005</v>
          </cell>
          <cell r="F88">
            <v>0</v>
          </cell>
        </row>
        <row r="89">
          <cell r="C89" t="str">
            <v>1 moùng BT töï duøng =1,8*1,8*0,05</v>
          </cell>
          <cell r="D89" t="str">
            <v>m3</v>
          </cell>
          <cell r="E89">
            <v>0.16200000000000003</v>
          </cell>
          <cell r="F89">
            <v>0</v>
          </cell>
        </row>
        <row r="90">
          <cell r="C90" t="str">
            <v>6 moùng truï chieáu saùng
=6*1,5*1,5*0,05</v>
          </cell>
          <cell r="D90" t="str">
            <v>m3</v>
          </cell>
          <cell r="E90">
            <v>0.67500000000000004</v>
          </cell>
          <cell r="F90">
            <v>0</v>
          </cell>
        </row>
        <row r="91">
          <cell r="B91" t="str">
            <v>221-212</v>
          </cell>
          <cell r="C91" t="str">
            <v>Beùton M200 ñaù 1x2 moùng</v>
          </cell>
          <cell r="D91" t="str">
            <v>m3</v>
          </cell>
          <cell r="E91">
            <v>88.782039999999995</v>
          </cell>
          <cell r="F91">
            <v>471970</v>
          </cell>
        </row>
        <row r="92">
          <cell r="C92" t="str">
            <v>M1: =10,1*6,1*0,25</v>
          </cell>
          <cell r="D92" t="str">
            <v>m3</v>
          </cell>
          <cell r="E92">
            <v>15.402499999999998</v>
          </cell>
          <cell r="F92">
            <v>0</v>
          </cell>
        </row>
        <row r="93">
          <cell r="C93" t="str">
            <v>M2: =4,1*6,1*0,25</v>
          </cell>
          <cell r="D93" t="str">
            <v>m3</v>
          </cell>
          <cell r="E93">
            <v>6.2524999999999995</v>
          </cell>
          <cell r="F93">
            <v>0</v>
          </cell>
        </row>
        <row r="94">
          <cell r="C94" t="str">
            <v>M3: =6,1*1,3*0,25</v>
          </cell>
          <cell r="D94" t="str">
            <v>m3</v>
          </cell>
          <cell r="E94">
            <v>1.9824999999999999</v>
          </cell>
          <cell r="F94">
            <v>0</v>
          </cell>
        </row>
        <row r="95">
          <cell r="C95" t="str">
            <v>M4: =6,1*1,7*0,25</v>
          </cell>
          <cell r="D95" t="str">
            <v>m3</v>
          </cell>
          <cell r="E95">
            <v>2.5924999999999998</v>
          </cell>
          <cell r="F95">
            <v>0</v>
          </cell>
        </row>
        <row r="96">
          <cell r="C96" t="str">
            <v>2 moùng söù ñôû =2*(1,7*1,7*0,25)</v>
          </cell>
          <cell r="D96" t="str">
            <v>m3</v>
          </cell>
          <cell r="E96">
            <v>1.4449999999999998</v>
          </cell>
          <cell r="F96">
            <v>0</v>
          </cell>
        </row>
        <row r="97">
          <cell r="C97" t="str">
            <v>2 moùng MTC1 =2*6,5*5*0,4</v>
          </cell>
          <cell r="D97" t="str">
            <v>m3</v>
          </cell>
          <cell r="E97">
            <v>26</v>
          </cell>
          <cell r="F97">
            <v>0</v>
          </cell>
        </row>
        <row r="98">
          <cell r="C98" t="str">
            <v>4 moùng MTC2 =4*5,5*3,5*0,4</v>
          </cell>
          <cell r="D98" t="str">
            <v>m3</v>
          </cell>
          <cell r="E98">
            <v>30.8</v>
          </cell>
          <cell r="F98">
            <v>0</v>
          </cell>
        </row>
        <row r="99">
          <cell r="B99" t="str">
            <v>222-412</v>
          </cell>
          <cell r="C99" t="str">
            <v>1 moùng daøn tuï buø
=3,11*1,82*0,2</v>
          </cell>
          <cell r="D99" t="str">
            <v>m3</v>
          </cell>
          <cell r="E99">
            <v>1.1320399999999999</v>
          </cell>
          <cell r="F99">
            <v>0</v>
          </cell>
        </row>
        <row r="100">
          <cell r="C100" t="str">
            <v>1 moùng BT töï duøng =1,6*1,6*0,25</v>
          </cell>
          <cell r="D100" t="str">
            <v>m3</v>
          </cell>
          <cell r="E100">
            <v>0.64000000000000012</v>
          </cell>
          <cell r="F100">
            <v>0</v>
          </cell>
        </row>
        <row r="101">
          <cell r="C101" t="str">
            <v>6 moùng truï chieáu saùng
=6*1,3*1,3*0,25</v>
          </cell>
          <cell r="D101" t="str">
            <v>m3</v>
          </cell>
          <cell r="E101">
            <v>2.5350000000000001</v>
          </cell>
          <cell r="F101">
            <v>0</v>
          </cell>
        </row>
        <row r="102">
          <cell r="B102" t="str">
            <v>222-412</v>
          </cell>
          <cell r="C102" t="str">
            <v>Beùton M200 ñaù 1x2 coå moùng thieát bò ngoaøi trôøi</v>
          </cell>
          <cell r="D102" t="str">
            <v>m3</v>
          </cell>
          <cell r="E102">
            <v>35.098745000000001</v>
          </cell>
          <cell r="F102">
            <v>659908</v>
          </cell>
        </row>
        <row r="103">
          <cell r="C103" t="str">
            <v>M1: =7*(0,7*0,7*1,12)+3*(0,55*0,55*1,12)</v>
          </cell>
          <cell r="D103" t="str">
            <v>m3</v>
          </cell>
          <cell r="E103">
            <v>4.8580000000000005</v>
          </cell>
          <cell r="F103">
            <v>0</v>
          </cell>
        </row>
        <row r="104">
          <cell r="C104" t="str">
            <v>M2: =2*(0,7*0,7*1,12)+3*(0,55*0,55*1,12)</v>
          </cell>
          <cell r="D104" t="str">
            <v>m3</v>
          </cell>
          <cell r="E104">
            <v>2.1140000000000003</v>
          </cell>
          <cell r="F104">
            <v>0</v>
          </cell>
        </row>
        <row r="105">
          <cell r="C105" t="str">
            <v>M3: =3*(0,55*0,55*1,12)</v>
          </cell>
          <cell r="D105" t="str">
            <v>m3</v>
          </cell>
          <cell r="E105">
            <v>1.0164000000000004</v>
          </cell>
          <cell r="F105">
            <v>0</v>
          </cell>
        </row>
        <row r="106">
          <cell r="C106" t="str">
            <v>M4: =3*(0,55*0,55*1,12)</v>
          </cell>
          <cell r="D106" t="str">
            <v>m3</v>
          </cell>
          <cell r="E106">
            <v>1.0164000000000004</v>
          </cell>
          <cell r="F106">
            <v>0</v>
          </cell>
        </row>
        <row r="107">
          <cell r="C107" t="str">
            <v>2 moùng söù ñôû =2*(0,55*0,55*1,12)</v>
          </cell>
          <cell r="D107" t="str">
            <v>m3</v>
          </cell>
          <cell r="E107">
            <v>0.6776000000000002</v>
          </cell>
          <cell r="F107">
            <v>0</v>
          </cell>
        </row>
        <row r="108">
          <cell r="C108" t="str">
            <v>2 moùng MTC1 =2*(1,5*1,5*1,67)</v>
          </cell>
          <cell r="D108" t="str">
            <v>m3</v>
          </cell>
          <cell r="E108">
            <v>7.5149999999999997</v>
          </cell>
          <cell r="F108">
            <v>0</v>
          </cell>
        </row>
        <row r="109">
          <cell r="C109" t="str">
            <v>4 moùng MTC2 =4*(1,5*1,5*1,67)</v>
          </cell>
          <cell r="D109" t="str">
            <v>m3</v>
          </cell>
          <cell r="E109">
            <v>15.03</v>
          </cell>
          <cell r="F109">
            <v>0</v>
          </cell>
        </row>
        <row r="110">
          <cell r="B110" t="str">
            <v>240-110</v>
          </cell>
          <cell r="C110" t="str">
            <v>1 moùng daøn tuï buø
=2*(1,31*0,3*0,97)</v>
          </cell>
          <cell r="D110" t="str">
            <v>m3</v>
          </cell>
          <cell r="E110">
            <v>0.76241999999999999</v>
          </cell>
          <cell r="F110">
            <v>0</v>
          </cell>
        </row>
        <row r="111">
          <cell r="C111" t="str">
            <v>1 moùng BT töï duøng =0,55*0,55*1,17</v>
          </cell>
          <cell r="D111" t="str">
            <v>m3</v>
          </cell>
          <cell r="E111">
            <v>0.35392500000000005</v>
          </cell>
          <cell r="F111">
            <v>0</v>
          </cell>
        </row>
        <row r="112">
          <cell r="C112" t="str">
            <v>6 moùng truï chieáu saùng
=6*(0,5*0,5*1,17)</v>
          </cell>
          <cell r="D112" t="str">
            <v>m3</v>
          </cell>
          <cell r="E112">
            <v>1.7549999999999999</v>
          </cell>
          <cell r="F112">
            <v>0</v>
          </cell>
        </row>
        <row r="113">
          <cell r="B113" t="str">
            <v>240-110</v>
          </cell>
          <cell r="C113" t="str">
            <v>Gia coâng laép ñaët saét troøn D&lt;=10  cho caùc moùng thieát bò ngoaøi trôøi</v>
          </cell>
          <cell r="D113" t="str">
            <v>Taán</v>
          </cell>
          <cell r="E113">
            <v>2.5030000000000001</v>
          </cell>
          <cell r="F113">
            <v>3995100</v>
          </cell>
        </row>
        <row r="114">
          <cell r="C114" t="str">
            <v>M1: =1170</v>
          </cell>
          <cell r="D114" t="str">
            <v>kg</v>
          </cell>
          <cell r="E114">
            <v>1170</v>
          </cell>
          <cell r="F114">
            <v>0</v>
          </cell>
        </row>
        <row r="115">
          <cell r="C115" t="str">
            <v>M2: =376</v>
          </cell>
          <cell r="D115" t="str">
            <v>kg</v>
          </cell>
          <cell r="E115">
            <v>376</v>
          </cell>
          <cell r="F115">
            <v>0</v>
          </cell>
        </row>
        <row r="116">
          <cell r="C116" t="str">
            <v>M3: =134</v>
          </cell>
          <cell r="D116" t="str">
            <v>kg</v>
          </cell>
          <cell r="E116">
            <v>134</v>
          </cell>
          <cell r="F116">
            <v>0</v>
          </cell>
        </row>
        <row r="117">
          <cell r="C117" t="str">
            <v>M4: =166</v>
          </cell>
          <cell r="D117" t="str">
            <v>kg</v>
          </cell>
          <cell r="E117">
            <v>166</v>
          </cell>
          <cell r="F117">
            <v>0</v>
          </cell>
        </row>
        <row r="118">
          <cell r="C118" t="str">
            <v>2 moùng söù ñôû =2*50</v>
          </cell>
          <cell r="D118" t="str">
            <v>kg</v>
          </cell>
          <cell r="E118">
            <v>100</v>
          </cell>
          <cell r="F118">
            <v>0</v>
          </cell>
        </row>
        <row r="119">
          <cell r="C119" t="str">
            <v>2 moùng MTC1 =2*102</v>
          </cell>
          <cell r="D119" t="str">
            <v>kg</v>
          </cell>
          <cell r="E119">
            <v>204</v>
          </cell>
          <cell r="F119">
            <v>0</v>
          </cell>
        </row>
        <row r="120">
          <cell r="C120" t="str">
            <v>4 moùng MTC2 =4*92</v>
          </cell>
          <cell r="D120" t="str">
            <v>kg</v>
          </cell>
          <cell r="E120">
            <v>184</v>
          </cell>
          <cell r="F120">
            <v>0</v>
          </cell>
        </row>
        <row r="121">
          <cell r="B121" t="str">
            <v>240-120</v>
          </cell>
          <cell r="C121" t="str">
            <v>1 moùng daøn tuï buø =120</v>
          </cell>
          <cell r="D121" t="str">
            <v>kg</v>
          </cell>
          <cell r="E121">
            <v>120</v>
          </cell>
          <cell r="F121">
            <v>0</v>
          </cell>
        </row>
        <row r="122">
          <cell r="C122" t="str">
            <v>1 moùng BT töï duøng =7</v>
          </cell>
          <cell r="D122" t="str">
            <v>kg</v>
          </cell>
          <cell r="E122">
            <v>7</v>
          </cell>
          <cell r="F122">
            <v>0</v>
          </cell>
        </row>
        <row r="123">
          <cell r="C123" t="str">
            <v>6 moùng truï chieáu saùng
=6*7</v>
          </cell>
          <cell r="D123" t="str">
            <v>kg</v>
          </cell>
          <cell r="E123">
            <v>42</v>
          </cell>
          <cell r="F123">
            <v>0</v>
          </cell>
        </row>
        <row r="124">
          <cell r="B124" t="str">
            <v>240-120</v>
          </cell>
          <cell r="C124" t="str">
            <v>Gia coâng laép ñaët saét troøn D&lt;=18  cho caùc moùng thieát bi ñieän ngoaøi trôøi</v>
          </cell>
          <cell r="D124" t="str">
            <v>Taán</v>
          </cell>
          <cell r="E124">
            <v>5.0494599999999998</v>
          </cell>
          <cell r="F124">
            <v>3938460</v>
          </cell>
        </row>
        <row r="125">
          <cell r="C125" t="str">
            <v>M1: =67</v>
          </cell>
          <cell r="D125" t="str">
            <v>kg</v>
          </cell>
          <cell r="E125">
            <v>67</v>
          </cell>
          <cell r="F125">
            <v>0</v>
          </cell>
        </row>
        <row r="126">
          <cell r="C126" t="str">
            <v>M2: =143,8</v>
          </cell>
          <cell r="D126" t="str">
            <v>kg</v>
          </cell>
          <cell r="E126">
            <v>143.80000000000001</v>
          </cell>
          <cell r="F126">
            <v>0</v>
          </cell>
        </row>
        <row r="127">
          <cell r="C127" t="str">
            <v>M3: =67</v>
          </cell>
          <cell r="D127" t="str">
            <v>kg</v>
          </cell>
          <cell r="E127">
            <v>67</v>
          </cell>
          <cell r="F127">
            <v>0</v>
          </cell>
        </row>
        <row r="128">
          <cell r="C128" t="str">
            <v>M4: =67</v>
          </cell>
          <cell r="D128" t="str">
            <v>kg</v>
          </cell>
          <cell r="E128">
            <v>67</v>
          </cell>
          <cell r="F128">
            <v>0</v>
          </cell>
        </row>
        <row r="129">
          <cell r="C129" t="str">
            <v>2 moùng söù ñôû =2*30</v>
          </cell>
          <cell r="D129" t="str">
            <v>kg</v>
          </cell>
          <cell r="E129">
            <v>60</v>
          </cell>
          <cell r="F129">
            <v>0</v>
          </cell>
        </row>
        <row r="130">
          <cell r="C130" t="str">
            <v>2 moùng MTC1 =2*1147</v>
          </cell>
          <cell r="D130" t="str">
            <v>kg</v>
          </cell>
          <cell r="E130">
            <v>2294</v>
          </cell>
          <cell r="F130">
            <v>0</v>
          </cell>
        </row>
        <row r="131">
          <cell r="C131" t="str">
            <v>4 moùng MTC2 =4*490</v>
          </cell>
          <cell r="D131" t="str">
            <v>kg</v>
          </cell>
          <cell r="E131">
            <v>1960</v>
          </cell>
          <cell r="F131">
            <v>0</v>
          </cell>
        </row>
        <row r="132">
          <cell r="B132" t="str">
            <v>240-130</v>
          </cell>
          <cell r="C132" t="str">
            <v>1 moùng daøn tuï buø =0</v>
          </cell>
          <cell r="D132" t="str">
            <v>kg</v>
          </cell>
          <cell r="E132">
            <v>0</v>
          </cell>
          <cell r="F132">
            <v>0</v>
          </cell>
        </row>
        <row r="133">
          <cell r="C133" t="str">
            <v>1 moùng BT töï duøng =90,66</v>
          </cell>
          <cell r="D133" t="str">
            <v>kg</v>
          </cell>
          <cell r="E133">
            <v>90.66</v>
          </cell>
          <cell r="F133">
            <v>0</v>
          </cell>
        </row>
        <row r="134">
          <cell r="C134" t="str">
            <v>6 moùng truï chieáu saùng =6*50</v>
          </cell>
          <cell r="D134" t="str">
            <v>kg</v>
          </cell>
          <cell r="E134">
            <v>300</v>
          </cell>
          <cell r="F134">
            <v>0</v>
          </cell>
        </row>
        <row r="135">
          <cell r="B135" t="str">
            <v>240-130</v>
          </cell>
          <cell r="C135" t="str">
            <v>Gia coâng laép ñaët saét troøn d&gt; 18 cho  thieát bò ngoaøi trôøi</v>
          </cell>
          <cell r="D135" t="str">
            <v>Taán</v>
          </cell>
          <cell r="E135">
            <v>1.08</v>
          </cell>
          <cell r="F135">
            <v>3943500</v>
          </cell>
        </row>
        <row r="136">
          <cell r="A136" t="str">
            <v>BM16-500/150</v>
          </cell>
          <cell r="C136" t="str">
            <v>2 MTC1 =2*180</v>
          </cell>
          <cell r="D136" t="str">
            <v>kg</v>
          </cell>
          <cell r="E136">
            <v>360</v>
          </cell>
          <cell r="F136">
            <v>0</v>
          </cell>
        </row>
        <row r="137">
          <cell r="A137" t="str">
            <v>BM24-600/200</v>
          </cell>
          <cell r="C137" t="str">
            <v>4 MTC2 =4*180</v>
          </cell>
          <cell r="D137" t="str">
            <v>kg</v>
          </cell>
          <cell r="E137">
            <v>720</v>
          </cell>
          <cell r="F137">
            <v>0</v>
          </cell>
        </row>
        <row r="138">
          <cell r="A138" t="str">
            <v>BM16-500/150</v>
          </cell>
          <cell r="C138" t="str">
            <v>Gia coâng ñònh vò Boulon neo ( Vaät lieäu B caáp)</v>
          </cell>
          <cell r="D138" t="str">
            <v>Boä</v>
          </cell>
          <cell r="E138">
            <v>256</v>
          </cell>
          <cell r="F138">
            <v>27000</v>
          </cell>
        </row>
        <row r="139">
          <cell r="A139" t="str">
            <v>BM16-500/150</v>
          </cell>
          <cell r="C139" t="str">
            <v>M1:         M16-500/150</v>
          </cell>
          <cell r="D139" t="str">
            <v>Boä</v>
          </cell>
          <cell r="E139">
            <v>24</v>
          </cell>
          <cell r="F139">
            <v>27000</v>
          </cell>
        </row>
        <row r="140">
          <cell r="A140" t="str">
            <v>BM24-600/200</v>
          </cell>
          <cell r="C140" t="str">
            <v xml:space="preserve">               M24-600/200</v>
          </cell>
          <cell r="D140" t="str">
            <v>Boä</v>
          </cell>
          <cell r="E140">
            <v>28</v>
          </cell>
          <cell r="F140">
            <v>16000</v>
          </cell>
        </row>
        <row r="141">
          <cell r="A141" t="str">
            <v>BM16-500/150</v>
          </cell>
          <cell r="C141" t="str">
            <v>M2:         M16-500/150</v>
          </cell>
          <cell r="D141" t="str">
            <v>Boä</v>
          </cell>
          <cell r="E141">
            <v>24</v>
          </cell>
          <cell r="F141">
            <v>27000</v>
          </cell>
        </row>
        <row r="142">
          <cell r="A142" t="str">
            <v>BM24-600/200</v>
          </cell>
          <cell r="C142" t="str">
            <v xml:space="preserve">               M24-600/200</v>
          </cell>
          <cell r="D142" t="str">
            <v>Boä</v>
          </cell>
          <cell r="E142">
            <v>8</v>
          </cell>
          <cell r="F142">
            <v>16000</v>
          </cell>
        </row>
        <row r="143">
          <cell r="A143" t="str">
            <v>BM16-500/150</v>
          </cell>
          <cell r="C143" t="str">
            <v>M3:         M16-500/150</v>
          </cell>
          <cell r="D143" t="str">
            <v>Boä</v>
          </cell>
          <cell r="E143">
            <v>24</v>
          </cell>
          <cell r="F143">
            <v>27000</v>
          </cell>
        </row>
        <row r="144">
          <cell r="A144" t="str">
            <v>BM16-500/150</v>
          </cell>
          <cell r="C144" t="str">
            <v>M4 :         M16-500/150</v>
          </cell>
          <cell r="D144" t="str">
            <v>Boä</v>
          </cell>
          <cell r="E144">
            <v>24</v>
          </cell>
          <cell r="F144">
            <v>27000</v>
          </cell>
        </row>
        <row r="145">
          <cell r="A145" t="str">
            <v>BM30-1400/200</v>
          </cell>
          <cell r="C145" t="str">
            <v>2 moùng truï coång 110Kv MTC1:M30-1400/200
=2*16</v>
          </cell>
          <cell r="D145" t="str">
            <v>Boä</v>
          </cell>
          <cell r="E145">
            <v>32</v>
          </cell>
          <cell r="F145">
            <v>90000</v>
          </cell>
        </row>
        <row r="146">
          <cell r="A146" t="str">
            <v>BM30-1400/200</v>
          </cell>
          <cell r="C146" t="str">
            <v>4 moùng truï coång 110Kv MTC2: M30/1400-200
=4*16</v>
          </cell>
          <cell r="D146" t="str">
            <v>Boä</v>
          </cell>
          <cell r="E146">
            <v>64</v>
          </cell>
          <cell r="F146">
            <v>90000</v>
          </cell>
        </row>
        <row r="147">
          <cell r="A147" t="str">
            <v>BM20-500</v>
          </cell>
          <cell r="B147" t="str">
            <v>671-233</v>
          </cell>
          <cell r="C147" t="str">
            <v>6 moùng truï chieáu saùng : M20-500
=6*4</v>
          </cell>
          <cell r="D147" t="str">
            <v>Boä</v>
          </cell>
          <cell r="E147">
            <v>24</v>
          </cell>
          <cell r="F147">
            <v>20000</v>
          </cell>
        </row>
        <row r="148">
          <cell r="A148" t="str">
            <v>BM20-950</v>
          </cell>
          <cell r="C148" t="str">
            <v>1 moùng daøn tuï buø: M20-950
=1*4</v>
          </cell>
          <cell r="D148" t="str">
            <v>Boä</v>
          </cell>
          <cell r="E148">
            <v>4</v>
          </cell>
          <cell r="F148">
            <v>36000</v>
          </cell>
        </row>
        <row r="149">
          <cell r="A149" t="str">
            <v>BM16-500</v>
          </cell>
          <cell r="C149" t="str">
            <v>1 BT töï duøng : M16-500</v>
          </cell>
          <cell r="D149" t="str">
            <v>Boä</v>
          </cell>
          <cell r="E149">
            <v>8</v>
          </cell>
          <cell r="F149">
            <v>27000</v>
          </cell>
        </row>
        <row r="150">
          <cell r="B150" t="str">
            <v>671-233</v>
          </cell>
          <cell r="C150" t="str">
            <v>Laùng vöõa maët coå moùng thieát bò ngoaøi trôøi  M100 daày 3cm</v>
          </cell>
          <cell r="D150" t="str">
            <v>m2</v>
          </cell>
          <cell r="E150">
            <v>24.431000000000004</v>
          </cell>
          <cell r="F150">
            <v>11255</v>
          </cell>
        </row>
        <row r="151">
          <cell r="C151" t="str">
            <v>M1: =7*(0,7*0,7)+3*(0,55*0,55)</v>
          </cell>
          <cell r="D151" t="str">
            <v>m2</v>
          </cell>
          <cell r="E151">
            <v>4.3375000000000004</v>
          </cell>
          <cell r="F151">
            <v>0</v>
          </cell>
        </row>
        <row r="152">
          <cell r="C152" t="str">
            <v>M2: =2*(0,7*0,7)+3*(0,55*0,55)</v>
          </cell>
          <cell r="D152" t="str">
            <v>m2</v>
          </cell>
          <cell r="E152">
            <v>1.8875000000000002</v>
          </cell>
          <cell r="F152">
            <v>0</v>
          </cell>
        </row>
        <row r="153">
          <cell r="C153" t="str">
            <v>M3: =3*(0,55*0,55)</v>
          </cell>
          <cell r="D153" t="str">
            <v>m2</v>
          </cell>
          <cell r="E153">
            <v>0.9075000000000002</v>
          </cell>
          <cell r="F153">
            <v>0</v>
          </cell>
        </row>
        <row r="154">
          <cell r="C154" t="str">
            <v>M4: =3*(0,55*0,55)</v>
          </cell>
          <cell r="D154" t="str">
            <v>m2</v>
          </cell>
          <cell r="E154">
            <v>0.9075000000000002</v>
          </cell>
          <cell r="F154">
            <v>0</v>
          </cell>
        </row>
        <row r="155">
          <cell r="C155" t="str">
            <v>2 moùng söù ñôû =2*(0,55*0,55)</v>
          </cell>
          <cell r="D155" t="str">
            <v>m2</v>
          </cell>
          <cell r="E155">
            <v>0.60500000000000009</v>
          </cell>
          <cell r="F155">
            <v>0</v>
          </cell>
        </row>
        <row r="156">
          <cell r="C156" t="str">
            <v>2 moùng MTC1 =2*(1,5*1,5)</v>
          </cell>
          <cell r="D156" t="str">
            <v>m2</v>
          </cell>
          <cell r="E156">
            <v>4.5</v>
          </cell>
          <cell r="F156">
            <v>0</v>
          </cell>
        </row>
        <row r="157">
          <cell r="B157" t="str">
            <v>041-112</v>
          </cell>
          <cell r="C157" t="str">
            <v>4 moùng MTC2 =4*(1,5*1,5)</v>
          </cell>
          <cell r="D157" t="str">
            <v>m2</v>
          </cell>
          <cell r="E157">
            <v>9</v>
          </cell>
          <cell r="F157">
            <v>0</v>
          </cell>
        </row>
        <row r="158">
          <cell r="B158" t="str">
            <v>VC-03B</v>
          </cell>
          <cell r="C158" t="str">
            <v>1 moùng daøn tuï buø =2*(1,31*0,3)</v>
          </cell>
          <cell r="D158" t="str">
            <v>m2</v>
          </cell>
          <cell r="E158">
            <v>0.78600000000000003</v>
          </cell>
          <cell r="F158">
            <v>0</v>
          </cell>
        </row>
        <row r="159">
          <cell r="B159" t="str">
            <v>VC-03C</v>
          </cell>
          <cell r="C159" t="str">
            <v>6 moùng truï chieáu saùng =6*(0,5*0,5)</v>
          </cell>
          <cell r="D159" t="str">
            <v>m2</v>
          </cell>
          <cell r="E159">
            <v>1.5</v>
          </cell>
          <cell r="F159">
            <v>0</v>
          </cell>
        </row>
        <row r="160">
          <cell r="B160" t="str">
            <v>041-112</v>
          </cell>
          <cell r="C160" t="str">
            <v>Ñaép ñaát C2  thaønh moùng thieát bò ngoaøi trôøi</v>
          </cell>
          <cell r="D160" t="str">
            <v>m3</v>
          </cell>
          <cell r="E160">
            <v>624.92519803499295</v>
          </cell>
          <cell r="F160">
            <v>0</v>
          </cell>
        </row>
        <row r="161">
          <cell r="B161" t="str">
            <v>VC-03B</v>
          </cell>
          <cell r="C161" t="str">
            <v>Boác xuùc ñaát thöøa leân xuoáng: (Ñaøo-ñaép)x1.3</v>
          </cell>
          <cell r="D161" t="str">
            <v>m3</v>
          </cell>
          <cell r="E161">
            <v>172.20515650000002</v>
          </cell>
          <cell r="F161">
            <v>0</v>
          </cell>
        </row>
        <row r="162">
          <cell r="B162" t="str">
            <v>VC-03C</v>
          </cell>
          <cell r="C162" t="str">
            <v>Chuyeån  ñaát thöøa baèng xe cuùtkít cly 200m</v>
          </cell>
          <cell r="D162" t="str">
            <v>m3</v>
          </cell>
          <cell r="E162">
            <v>180.5</v>
          </cell>
          <cell r="F162">
            <v>0</v>
          </cell>
        </row>
        <row r="163">
          <cell r="C163" t="str">
            <v>COÄNG III</v>
          </cell>
          <cell r="D163" t="str">
            <v/>
          </cell>
          <cell r="E163">
            <v>132.61302084999946</v>
          </cell>
          <cell r="F163">
            <v>0</v>
          </cell>
        </row>
        <row r="164">
          <cell r="C164" t="str">
            <v>IV. MOÙNG MBA LÖÏC</v>
          </cell>
          <cell r="D164" t="str">
            <v/>
          </cell>
          <cell r="E164">
            <v>10.706702084916989</v>
          </cell>
          <cell r="F164">
            <v>0</v>
          </cell>
        </row>
        <row r="165">
          <cell r="B165" t="str">
            <v>031-322</v>
          </cell>
          <cell r="C165" t="str">
            <v>Ñaøo ñaát C2 moùng MBA löïc</v>
          </cell>
          <cell r="D165" t="str">
            <v>m3</v>
          </cell>
          <cell r="E165">
            <v>143.31972293491646</v>
          </cell>
          <cell r="F165">
            <v>0</v>
          </cell>
        </row>
        <row r="166">
          <cell r="B166" t="str">
            <v>221-511</v>
          </cell>
          <cell r="C166" t="str">
            <v>Moùng MBA löïïc
=1/3*1,6*(9,8*7+11,4*8,6+SQRT(9,8*7*11,4*8,6))</v>
          </cell>
          <cell r="D166" t="str">
            <v>m3</v>
          </cell>
          <cell r="E166">
            <v>132.61302084999946</v>
          </cell>
          <cell r="F166">
            <v>0</v>
          </cell>
        </row>
        <row r="167">
          <cell r="C167" t="str">
            <v>Hoá ga MBA löïïc
=1/3*1,6*(1,9*1,6+3,5*3,2+SQRT(1,9*1,6*3,5*3,2))</v>
          </cell>
          <cell r="D167" t="str">
            <v>m3</v>
          </cell>
          <cell r="E167">
            <v>10.706702084916989</v>
          </cell>
          <cell r="F167">
            <v>0</v>
          </cell>
        </row>
        <row r="168">
          <cell r="B168" t="str">
            <v>B3-13e/CÑ79/57C</v>
          </cell>
          <cell r="C168" t="str">
            <v>Ñaép ñaù 5x7 cheøn caùt: =(9,2*6,4+1,7*0,9)*0,15</v>
          </cell>
          <cell r="D168" t="str">
            <v>100m3</v>
          </cell>
          <cell r="E168">
            <v>9.0614999999999987E-2</v>
          </cell>
          <cell r="F168">
            <v>16752000</v>
          </cell>
        </row>
        <row r="169">
          <cell r="B169" t="str">
            <v>221-511</v>
          </cell>
          <cell r="C169" t="str">
            <v>Beùton loùt ñaù 1x2 M100  moùng MBA</v>
          </cell>
          <cell r="D169" t="str">
            <v>m3</v>
          </cell>
          <cell r="E169">
            <v>2.6985000000000006</v>
          </cell>
          <cell r="F169">
            <v>360390</v>
          </cell>
        </row>
        <row r="170">
          <cell r="C170" t="str">
            <v>Moùng MBA löïïc
=(8,8*6+1,3*0,9)*0,05</v>
          </cell>
          <cell r="D170" t="str">
            <v>m3</v>
          </cell>
          <cell r="E170">
            <v>2.6985000000000006</v>
          </cell>
          <cell r="F170">
            <v>0</v>
          </cell>
        </row>
        <row r="171">
          <cell r="B171" t="str">
            <v>221-223</v>
          </cell>
          <cell r="C171" t="str">
            <v>Beùton moùng M250 ñaù 1x2: =(8,6*5,8*0,2+1,1*0,9*0,15)</v>
          </cell>
          <cell r="D171" t="str">
            <v>m3</v>
          </cell>
          <cell r="E171">
            <v>10.124499999999999</v>
          </cell>
          <cell r="F171">
            <v>549409</v>
          </cell>
        </row>
        <row r="172">
          <cell r="B172" t="str">
            <v>224-113</v>
          </cell>
          <cell r="C172" t="str">
            <v>Beùton ñaø M250 ñaù 1x2:</v>
          </cell>
          <cell r="D172" t="str">
            <v>m3</v>
          </cell>
          <cell r="E172">
            <v>6.0019999999999998</v>
          </cell>
          <cell r="F172">
            <v>676342</v>
          </cell>
        </row>
        <row r="173">
          <cell r="C173" t="str">
            <v>2D1: =2*(0,2*0,3*5,5)</v>
          </cell>
          <cell r="D173" t="str">
            <v>m3</v>
          </cell>
          <cell r="E173">
            <v>0.65999999999999992</v>
          </cell>
          <cell r="F173">
            <v>0</v>
          </cell>
        </row>
        <row r="174">
          <cell r="C174" t="str">
            <v>3D2: =3*(0,2*0,3*1,5)</v>
          </cell>
          <cell r="D174" t="str">
            <v>m3</v>
          </cell>
          <cell r="E174">
            <v>0.27</v>
          </cell>
          <cell r="F174">
            <v>0</v>
          </cell>
        </row>
        <row r="175">
          <cell r="C175" t="str">
            <v>2D3: =2*(0,2*0,2*7,7)</v>
          </cell>
          <cell r="D175" t="str">
            <v>m3</v>
          </cell>
          <cell r="E175">
            <v>0.6160000000000001</v>
          </cell>
          <cell r="F175">
            <v>0</v>
          </cell>
        </row>
        <row r="176">
          <cell r="C176" t="str">
            <v>2D4: =2*(0,2*0,2*4,8)</v>
          </cell>
          <cell r="D176" t="str">
            <v>m3</v>
          </cell>
          <cell r="E176">
            <v>0.38400000000000006</v>
          </cell>
          <cell r="F176">
            <v>0</v>
          </cell>
        </row>
        <row r="177">
          <cell r="B177" t="str">
            <v>222-413</v>
          </cell>
          <cell r="C177" t="str">
            <v>2D5: =2*(0,3*0,3*8,6)</v>
          </cell>
          <cell r="D177" t="str">
            <v>m3</v>
          </cell>
          <cell r="E177">
            <v>1.5479999999999998</v>
          </cell>
          <cell r="F177">
            <v>0</v>
          </cell>
        </row>
        <row r="178">
          <cell r="C178" t="str">
            <v>3D6: =3*(0,3*0,3*5,2)</v>
          </cell>
          <cell r="D178" t="str">
            <v>m3</v>
          </cell>
          <cell r="E178">
            <v>1.4039999999999999</v>
          </cell>
          <cell r="F178">
            <v>0</v>
          </cell>
        </row>
        <row r="179">
          <cell r="C179" t="str">
            <v>G1: =0,2*0,2*(5,6+8,4)*2</v>
          </cell>
          <cell r="D179" t="str">
            <v>m3</v>
          </cell>
          <cell r="E179">
            <v>1.1200000000000001</v>
          </cell>
          <cell r="F179">
            <v>0</v>
          </cell>
        </row>
        <row r="180">
          <cell r="B180" t="str">
            <v>222-413</v>
          </cell>
          <cell r="C180" t="str">
            <v>Beùton coät M250 ñaù 1x2</v>
          </cell>
          <cell r="D180" t="str">
            <v>m3</v>
          </cell>
          <cell r="E180">
            <v>0.56000000000000005</v>
          </cell>
          <cell r="F180">
            <v>709860</v>
          </cell>
        </row>
        <row r="181">
          <cell r="B181" t="str">
            <v>240-110</v>
          </cell>
          <cell r="C181" t="str">
            <v>6C1: =6*(0,3*0,3*1)</v>
          </cell>
          <cell r="D181" t="str">
            <v>m3</v>
          </cell>
          <cell r="E181">
            <v>0.54</v>
          </cell>
          <cell r="F181">
            <v>0</v>
          </cell>
        </row>
        <row r="182">
          <cell r="B182" t="str">
            <v>240-511</v>
          </cell>
          <cell r="C182" t="str">
            <v>14C2: =14*(0,2*0,2*1,2)</v>
          </cell>
          <cell r="D182" t="str">
            <v>m3</v>
          </cell>
          <cell r="E182">
            <v>0.67200000000000015</v>
          </cell>
          <cell r="F182">
            <v>0</v>
          </cell>
        </row>
        <row r="183">
          <cell r="B183" t="str">
            <v>225-113</v>
          </cell>
          <cell r="C183" t="str">
            <v>Beùton saøn MBA M250 ñaù 1x2: =2,1*5,5*0,2</v>
          </cell>
          <cell r="D183" t="str">
            <v>m3</v>
          </cell>
          <cell r="E183">
            <v>2.31</v>
          </cell>
          <cell r="F183">
            <v>646225</v>
          </cell>
        </row>
        <row r="184">
          <cell r="B184" t="str">
            <v>240-110</v>
          </cell>
          <cell r="C184" t="str">
            <v>Gia coâng laép ñaët saét troøn d=&lt;10 cho moùng + baûn ñôû: 37,4kg</v>
          </cell>
          <cell r="D184" t="str">
            <v>Taán</v>
          </cell>
          <cell r="E184">
            <v>3.7400000000000003E-2</v>
          </cell>
          <cell r="F184">
            <v>3995100</v>
          </cell>
        </row>
        <row r="185">
          <cell r="B185" t="str">
            <v>240-511</v>
          </cell>
          <cell r="C185" t="str">
            <v>Gia coâng laép ñaët saét troøn d=&lt;10 cho ñaø 259,3kg</v>
          </cell>
          <cell r="D185" t="str">
            <v>Taán</v>
          </cell>
          <cell r="E185">
            <v>0.25929999999999997</v>
          </cell>
          <cell r="F185">
            <v>3995100</v>
          </cell>
        </row>
        <row r="186">
          <cell r="B186" t="str">
            <v>240-411</v>
          </cell>
          <cell r="C186" t="str">
            <v>Gia coâng laép ñaët saét troøn d=&lt;10 cho coät: 20,51kg</v>
          </cell>
          <cell r="D186" t="str">
            <v>Taán</v>
          </cell>
          <cell r="E186">
            <v>2.051E-2</v>
          </cell>
          <cell r="F186">
            <v>3995100</v>
          </cell>
        </row>
        <row r="187">
          <cell r="B187" t="str">
            <v>240-120</v>
          </cell>
          <cell r="C187" t="str">
            <v>Gia coâng laép ñaët saét troøn d=&lt;18 cho moùng + baûn ñôû: 1151kg</v>
          </cell>
          <cell r="D187" t="str">
            <v>Taán</v>
          </cell>
          <cell r="E187">
            <v>1.151</v>
          </cell>
          <cell r="F187">
            <v>3938460</v>
          </cell>
        </row>
        <row r="188">
          <cell r="B188" t="str">
            <v>240-521</v>
          </cell>
          <cell r="C188" t="str">
            <v>Gia coâng laép ñaët saét troøn d=&lt;18 cho ñaø 525,46kg</v>
          </cell>
          <cell r="D188" t="str">
            <v>Taán</v>
          </cell>
          <cell r="E188">
            <v>0.52546000000000004</v>
          </cell>
          <cell r="F188">
            <v>3939900</v>
          </cell>
        </row>
        <row r="189">
          <cell r="B189" t="str">
            <v>240-421</v>
          </cell>
          <cell r="C189" t="str">
            <v>Gia coâng laép ñaët saét troøn d=&lt;18 cho coät: 222,73kg</v>
          </cell>
          <cell r="D189" t="str">
            <v>Taán</v>
          </cell>
          <cell r="E189">
            <v>0.22273000000000001</v>
          </cell>
          <cell r="F189">
            <v>3940620</v>
          </cell>
        </row>
        <row r="190">
          <cell r="A190" t="str">
            <v>CKSH</v>
          </cell>
          <cell r="B190" t="str">
            <v>240-531</v>
          </cell>
          <cell r="C190" t="str">
            <v>Gia coâng laép ñaët saét troøn d&gt;18 cho ñaø 402kg</v>
          </cell>
          <cell r="D190" t="str">
            <v>Taán</v>
          </cell>
          <cell r="E190">
            <v>0.40200000000000002</v>
          </cell>
          <cell r="F190">
            <v>3947952</v>
          </cell>
        </row>
        <row r="191">
          <cell r="B191" t="str">
            <v>208-232</v>
          </cell>
          <cell r="C191" t="str">
            <v>Xaây töôøng 20 vuõa M75 gaïch theû: =25,2*1,2+2,5*1,6</v>
          </cell>
          <cell r="D191" t="str">
            <v>m2</v>
          </cell>
          <cell r="E191">
            <v>34.239999999999995</v>
          </cell>
          <cell r="F191">
            <v>52584</v>
          </cell>
        </row>
        <row r="192">
          <cell r="A192" t="str">
            <v>STP-MBA</v>
          </cell>
          <cell r="B192" t="str">
            <v>ÑM-3285</v>
          </cell>
          <cell r="C192" t="str">
            <v>Gia coâng, maï  keõm caáu kieän saét hình MBA : 1271kg</v>
          </cell>
          <cell r="D192" t="str">
            <v>Taán</v>
          </cell>
          <cell r="E192">
            <v>1.2709999999999999</v>
          </cell>
          <cell r="F192">
            <v>10500000</v>
          </cell>
        </row>
        <row r="193">
          <cell r="A193" t="str">
            <v>CKSH</v>
          </cell>
          <cell r="B193" t="str">
            <v>505-810</v>
          </cell>
          <cell r="C193" t="str">
            <v>Laép ñaët caáu kieän saét hình MBA: 1271kg</v>
          </cell>
          <cell r="D193" t="str">
            <v>Taán</v>
          </cell>
          <cell r="E193">
            <v>1.2709999999999999</v>
          </cell>
          <cell r="F193">
            <v>705600</v>
          </cell>
        </row>
        <row r="194">
          <cell r="B194" t="str">
            <v>672-122</v>
          </cell>
          <cell r="C194" t="str">
            <v xml:space="preserve">Laùng vöõa M100 daøy 2cm </v>
          </cell>
          <cell r="D194" t="str">
            <v>m2</v>
          </cell>
          <cell r="E194">
            <v>150.43</v>
          </cell>
          <cell r="F194">
            <v>7171</v>
          </cell>
        </row>
        <row r="195">
          <cell r="C195" t="str">
            <v>Vaùch : =2*(5,6+8,4)*1,8*2 maët+3*0,9*1,8</v>
          </cell>
          <cell r="D195" t="str">
            <v>m2</v>
          </cell>
          <cell r="E195">
            <v>105.66</v>
          </cell>
          <cell r="F195">
            <v>0</v>
          </cell>
        </row>
        <row r="196">
          <cell r="A196" t="str">
            <v>BDC12-100</v>
          </cell>
          <cell r="B196" t="str">
            <v>TT</v>
          </cell>
          <cell r="C196" t="str">
            <v>Ñaùy : =5,4*8,2+0,7*0,7</v>
          </cell>
          <cell r="D196" t="str">
            <v>m2</v>
          </cell>
          <cell r="E196">
            <v>44.77</v>
          </cell>
          <cell r="F196">
            <v>0</v>
          </cell>
        </row>
        <row r="197">
          <cell r="A197" t="str">
            <v>BDC12-100</v>
          </cell>
          <cell r="B197" t="str">
            <v>TT</v>
          </cell>
          <cell r="C197" t="str">
            <v>Saûn xuaát laép ñaët caùc phuï kieän cho löôùi loïc MBA :Bulong daõn chaân (Hieti HLC) d12-100</v>
          </cell>
          <cell r="D197" t="str">
            <v>boä</v>
          </cell>
          <cell r="E197">
            <v>10</v>
          </cell>
          <cell r="F197">
            <v>15000</v>
          </cell>
        </row>
        <row r="198">
          <cell r="A198" t="str">
            <v>BÑC12-80</v>
          </cell>
          <cell r="B198" t="str">
            <v>TT</v>
          </cell>
          <cell r="C198" t="str">
            <v>Saûn xuaát laép ñaët caùc phuï kieän cho löôùi loïc MBA :Bulong ñuoâi caù d12-80</v>
          </cell>
          <cell r="D198" t="str">
            <v>boä</v>
          </cell>
          <cell r="E198">
            <v>12</v>
          </cell>
          <cell r="F198">
            <v>4000</v>
          </cell>
        </row>
        <row r="199">
          <cell r="A199" t="str">
            <v>STK140</v>
          </cell>
          <cell r="B199" t="str">
            <v>K1-051x3SR</v>
          </cell>
          <cell r="C199" t="str">
            <v>Saûn xuaát laép ñaët oáng STK D140 noái MBA vaø Beå daàu söï coá</v>
          </cell>
          <cell r="D199" t="str">
            <v>m</v>
          </cell>
          <cell r="E199">
            <v>10</v>
          </cell>
          <cell r="F199">
            <v>139293</v>
          </cell>
        </row>
        <row r="200">
          <cell r="A200" t="str">
            <v>Ma-STK140</v>
          </cell>
          <cell r="B200" t="str">
            <v>K2-451SR3</v>
          </cell>
          <cell r="C200" t="str">
            <v xml:space="preserve">Saûn xuaát laép ñaët oáng manchon STK D140 </v>
          </cell>
          <cell r="D200" t="str">
            <v>Caùi</v>
          </cell>
          <cell r="E200">
            <v>1</v>
          </cell>
          <cell r="F200">
            <v>18297</v>
          </cell>
        </row>
        <row r="201">
          <cell r="B201" t="str">
            <v>041-112</v>
          </cell>
          <cell r="C201" t="str">
            <v>Ñaát ñaát C2 moùng MBA</v>
          </cell>
          <cell r="D201" t="str">
            <v>m3</v>
          </cell>
          <cell r="E201">
            <v>63.511722934916463</v>
          </cell>
          <cell r="F201">
            <v>0</v>
          </cell>
        </row>
        <row r="202">
          <cell r="B202" t="str">
            <v>VC-03B</v>
          </cell>
          <cell r="C202" t="str">
            <v>Boác xuùc ñaát thöøa leân xuoáng ,tôi x1.3</v>
          </cell>
          <cell r="D202" t="str">
            <v>m3</v>
          </cell>
          <cell r="E202">
            <v>103.7504</v>
          </cell>
          <cell r="F202">
            <v>0</v>
          </cell>
        </row>
        <row r="203">
          <cell r="B203" t="str">
            <v>VC-03C</v>
          </cell>
          <cell r="C203" t="str">
            <v>Chuyeån  ñaát thöøa baèng xe cuùtkít cly 200m</v>
          </cell>
          <cell r="D203" t="str">
            <v>m3</v>
          </cell>
          <cell r="E203">
            <v>103.75</v>
          </cell>
          <cell r="F203">
            <v>0</v>
          </cell>
        </row>
        <row r="204">
          <cell r="B204" t="str">
            <v>B13-4/CÑ79/57</v>
          </cell>
          <cell r="C204" t="str">
            <v>Xeáp ñaù 5x7 choáng chaùy cho MBA löïc</v>
          </cell>
          <cell r="D204" t="str">
            <v>m3</v>
          </cell>
          <cell r="E204">
            <v>8.19</v>
          </cell>
          <cell r="F204">
            <v>121800</v>
          </cell>
        </row>
        <row r="205">
          <cell r="C205" t="str">
            <v>COÄNG IV</v>
          </cell>
          <cell r="D205" t="str">
            <v/>
          </cell>
          <cell r="E205" t="str">
            <v>COÄNG IV</v>
          </cell>
          <cell r="F205">
            <v>0</v>
          </cell>
        </row>
        <row r="206">
          <cell r="B206" t="str">
            <v>031-322</v>
          </cell>
          <cell r="C206" t="str">
            <v>V. MOÙNG BEÅ DAÀU SÖÏ COÁ</v>
          </cell>
          <cell r="D206" t="str">
            <v/>
          </cell>
          <cell r="E206">
            <v>141.74470491867743</v>
          </cell>
          <cell r="F206">
            <v>0</v>
          </cell>
        </row>
        <row r="207">
          <cell r="B207" t="str">
            <v>031-322</v>
          </cell>
          <cell r="C207" t="str">
            <v>Ñaøo ñaát C2 moùng BDSC: =1/3*2,5*(7,2*5,4+9,7*7,9+SQRT(7,2*5,4*9,7*7,9))</v>
          </cell>
          <cell r="D207" t="str">
            <v>m3</v>
          </cell>
          <cell r="E207">
            <v>141.74470491867743</v>
          </cell>
          <cell r="F207">
            <v>0</v>
          </cell>
        </row>
        <row r="208">
          <cell r="B208" t="str">
            <v>221-511</v>
          </cell>
          <cell r="C208" t="str">
            <v xml:space="preserve">Beùton loùt ñaù 1x2 M100: =6,6*4,8*0,05 </v>
          </cell>
          <cell r="D208" t="str">
            <v>m3</v>
          </cell>
          <cell r="E208">
            <v>1.5839999999999999</v>
          </cell>
          <cell r="F208">
            <v>360390</v>
          </cell>
        </row>
        <row r="209">
          <cell r="B209" t="str">
            <v>221-222</v>
          </cell>
          <cell r="C209" t="str">
            <v>Beùton moùng M200 ñaù 1x2: =4,6*6,4*0,2+(0,2+0,4)/2*0,2*4*0,5</v>
          </cell>
          <cell r="D209" t="str">
            <v>m3</v>
          </cell>
          <cell r="E209">
            <v>6.008</v>
          </cell>
          <cell r="F209">
            <v>499457</v>
          </cell>
        </row>
        <row r="210">
          <cell r="B210" t="str">
            <v>222-412</v>
          </cell>
          <cell r="C210" t="str">
            <v>Beùton coät M200 ñaù 1x2: =12coät*(0,2*0,3*1,8)</v>
          </cell>
          <cell r="D210" t="str">
            <v>m3</v>
          </cell>
          <cell r="E210">
            <v>1.296</v>
          </cell>
          <cell r="F210">
            <v>659908</v>
          </cell>
        </row>
        <row r="211">
          <cell r="B211" t="str">
            <v>224-112</v>
          </cell>
          <cell r="C211" t="str">
            <v>Beùton ñaø giaèng M200 ñaù 1x2 BDSC</v>
          </cell>
          <cell r="D211" t="str">
            <v>m3</v>
          </cell>
          <cell r="E211">
            <v>2.6620000000000004</v>
          </cell>
          <cell r="F211">
            <v>626389</v>
          </cell>
        </row>
        <row r="212">
          <cell r="C212" t="str">
            <v>Ñaø giaèng giöõa beå daàu söï coá
=2*(0.2*0.2)*(6+4.2)</v>
          </cell>
          <cell r="D212" t="str">
            <v>m3</v>
          </cell>
          <cell r="E212">
            <v>0.81600000000000006</v>
          </cell>
          <cell r="F212">
            <v>0</v>
          </cell>
        </row>
        <row r="213">
          <cell r="C213" t="str">
            <v>Ñaø giaèng treân beå daàu söï coá
=2*(0.2*0.25+0.1*0.1)*(6+4.2)</v>
          </cell>
          <cell r="D213" t="str">
            <v>m3</v>
          </cell>
          <cell r="E213">
            <v>1.224</v>
          </cell>
          <cell r="F213">
            <v>0</v>
          </cell>
        </row>
        <row r="214">
          <cell r="C214" t="str">
            <v>Ñaø giaèng treân beå daàu söï coá
=3*(0.2*0.25*3,8)</v>
          </cell>
          <cell r="D214" t="str">
            <v>m3</v>
          </cell>
          <cell r="E214">
            <v>0.57000000000000006</v>
          </cell>
          <cell r="F214">
            <v>0</v>
          </cell>
        </row>
        <row r="215">
          <cell r="B215" t="str">
            <v>240-110</v>
          </cell>
          <cell r="C215" t="str">
            <v>Ñaø giaèng treân beå daàu söï coá
=1*(0.2*0.2*1.3)</v>
          </cell>
          <cell r="D215" t="str">
            <v>m3</v>
          </cell>
          <cell r="E215">
            <v>5.2000000000000011E-2</v>
          </cell>
          <cell r="F215">
            <v>0</v>
          </cell>
        </row>
        <row r="216">
          <cell r="B216" t="str">
            <v>240-110</v>
          </cell>
          <cell r="C216" t="str">
            <v>Gia coâng laép ñaët saét troøn d=&lt;10 cho moùng: 329kg</v>
          </cell>
          <cell r="D216" t="str">
            <v>Taán</v>
          </cell>
          <cell r="E216">
            <v>0.32900000000000001</v>
          </cell>
          <cell r="F216">
            <v>3995100</v>
          </cell>
        </row>
        <row r="217">
          <cell r="B217" t="str">
            <v>240-120</v>
          </cell>
          <cell r="C217" t="str">
            <v>Gia coâng laép ñaët saét troøn d=&lt;18 cho moùng: 1079kg</v>
          </cell>
          <cell r="D217" t="str">
            <v>Taán</v>
          </cell>
          <cell r="E217">
            <v>1.079</v>
          </cell>
          <cell r="F217">
            <v>3938460</v>
          </cell>
        </row>
        <row r="218">
          <cell r="B218" t="str">
            <v>300-512</v>
          </cell>
          <cell r="C218" t="str">
            <v>Beùton M200 ñan ñuùc saün ñaù 1x2: =38caùi*(0,415*1,495*0,09)</v>
          </cell>
          <cell r="D218" t="str">
            <v>m3</v>
          </cell>
          <cell r="E218">
            <v>2.1218534999999998</v>
          </cell>
          <cell r="F218">
            <v>442960</v>
          </cell>
        </row>
        <row r="219">
          <cell r="B219" t="str">
            <v>09-09</v>
          </cell>
          <cell r="C219" t="str">
            <v>Laép ñaët taám ñan Beùton coát theùp cho BDSC</v>
          </cell>
          <cell r="D219" t="str">
            <v>Caùi</v>
          </cell>
          <cell r="E219">
            <v>38</v>
          </cell>
          <cell r="F219">
            <v>0</v>
          </cell>
        </row>
        <row r="220">
          <cell r="A220" t="str">
            <v>CKSH</v>
          </cell>
          <cell r="B220" t="str">
            <v>500-521</v>
          </cell>
          <cell r="C220" t="str">
            <v>Gia coâng caáu kieän saét hình BDSC: 104,1kg</v>
          </cell>
          <cell r="D220" t="str">
            <v>Taán</v>
          </cell>
          <cell r="E220">
            <v>0.104</v>
          </cell>
          <cell r="F220">
            <v>5229740</v>
          </cell>
        </row>
        <row r="221">
          <cell r="A221" t="str">
            <v>CKSH</v>
          </cell>
          <cell r="B221" t="str">
            <v>505-810</v>
          </cell>
          <cell r="C221" t="str">
            <v>Laép ñaët caáu kieän saét hình BDSC</v>
          </cell>
          <cell r="D221" t="str">
            <v>Taán</v>
          </cell>
          <cell r="E221">
            <v>0.104</v>
          </cell>
          <cell r="F221">
            <v>705600</v>
          </cell>
        </row>
        <row r="222">
          <cell r="B222" t="str">
            <v>703-430</v>
          </cell>
          <cell r="C222" t="str">
            <v>Sôn choáng ró 2 lôùp cho caáu kieän saét hình beå daàu söï coá</v>
          </cell>
          <cell r="D222" t="str">
            <v>m2</v>
          </cell>
          <cell r="E222">
            <v>5</v>
          </cell>
          <cell r="F222">
            <v>4974</v>
          </cell>
        </row>
        <row r="223">
          <cell r="B223" t="str">
            <v>703-430</v>
          </cell>
          <cell r="C223" t="str">
            <v>Sôn daàu 2 lôùp cho caáu kieän saét hình beå daàu söï coá</v>
          </cell>
          <cell r="D223" t="str">
            <v>m2</v>
          </cell>
          <cell r="E223">
            <v>5</v>
          </cell>
          <cell r="F223">
            <v>4974</v>
          </cell>
        </row>
        <row r="224">
          <cell r="B224" t="str">
            <v>208-232</v>
          </cell>
          <cell r="C224" t="str">
            <v>Xaây töôøng 20 vuõa M75 gaïch theû BDSC: =2*(4,2+6)*1,8</v>
          </cell>
          <cell r="D224" t="str">
            <v>m2</v>
          </cell>
          <cell r="E224">
            <v>36.72</v>
          </cell>
          <cell r="F224">
            <v>52584</v>
          </cell>
        </row>
        <row r="225">
          <cell r="B225" t="str">
            <v>672-122</v>
          </cell>
          <cell r="C225" t="str">
            <v xml:space="preserve">Laùng vöõa M100 daøy 2cm </v>
          </cell>
          <cell r="D225" t="str">
            <v>m2</v>
          </cell>
          <cell r="E225">
            <v>125.2</v>
          </cell>
          <cell r="F225">
            <v>7171</v>
          </cell>
        </row>
        <row r="226">
          <cell r="C226" t="str">
            <v>Vaùch : =2*2*(4,2+6)*2,5</v>
          </cell>
          <cell r="D226" t="str">
            <v>m2</v>
          </cell>
          <cell r="E226">
            <v>102</v>
          </cell>
          <cell r="F226">
            <v>0</v>
          </cell>
        </row>
        <row r="227">
          <cell r="A227" t="str">
            <v>PUMP2</v>
          </cell>
          <cell r="B227" t="str">
            <v>TT</v>
          </cell>
          <cell r="C227" t="str">
            <v>Ñaùy : =4*5,8</v>
          </cell>
          <cell r="D227" t="str">
            <v>m2</v>
          </cell>
          <cell r="E227">
            <v>23.2</v>
          </cell>
          <cell r="F227">
            <v>0</v>
          </cell>
        </row>
        <row r="228">
          <cell r="A228" t="str">
            <v>PUMP2</v>
          </cell>
          <cell r="B228" t="str">
            <v>TT</v>
          </cell>
          <cell r="C228" t="str">
            <v>Laép ñaët maùt bôm 2HP cho Beå daàu söï coá (B caáp)</v>
          </cell>
          <cell r="D228" t="str">
            <v>boä</v>
          </cell>
          <cell r="E228">
            <v>1</v>
          </cell>
          <cell r="F228">
            <v>2000000</v>
          </cell>
        </row>
        <row r="229">
          <cell r="B229" t="str">
            <v>041-112</v>
          </cell>
          <cell r="C229" t="str">
            <v>Ñaát ñaát C2 moùng BDSC: =KL ñaøo-4,6*6,2*2,5</v>
          </cell>
          <cell r="D229" t="str">
            <v>m3</v>
          </cell>
          <cell r="E229">
            <v>70.444704918677431</v>
          </cell>
          <cell r="F229">
            <v>0</v>
          </cell>
        </row>
        <row r="230">
          <cell r="B230" t="str">
            <v>VC-03B</v>
          </cell>
          <cell r="C230" t="str">
            <v>Boác xuùc ñaát thöøa leân xuoáng ,tôi x1.3</v>
          </cell>
          <cell r="D230" t="str">
            <v>m3</v>
          </cell>
          <cell r="E230">
            <v>92.69</v>
          </cell>
          <cell r="F230">
            <v>0</v>
          </cell>
        </row>
        <row r="231">
          <cell r="B231" t="str">
            <v>VC-03C</v>
          </cell>
          <cell r="C231" t="str">
            <v>Chuyeån  ñaát thöøa baèng xe cuùt-kít cly 200m</v>
          </cell>
          <cell r="D231" t="str">
            <v>m3</v>
          </cell>
          <cell r="E231">
            <v>92.69</v>
          </cell>
          <cell r="F231">
            <v>0</v>
          </cell>
        </row>
        <row r="232">
          <cell r="C232" t="str">
            <v>COÄNG IV</v>
          </cell>
          <cell r="D232" t="str">
            <v/>
          </cell>
          <cell r="E232" t="str">
            <v>COÄNG IV</v>
          </cell>
          <cell r="F232">
            <v>0</v>
          </cell>
        </row>
        <row r="233">
          <cell r="B233" t="str">
            <v>031-732</v>
          </cell>
          <cell r="C233" t="str">
            <v xml:space="preserve">V. ÑÖÔØNG GIAO THOÂNG </v>
          </cell>
          <cell r="D233" t="str">
            <v/>
          </cell>
          <cell r="E233">
            <v>508.55259000000001</v>
          </cell>
          <cell r="F233">
            <v>0</v>
          </cell>
        </row>
        <row r="234">
          <cell r="B234" t="str">
            <v>031-732</v>
          </cell>
          <cell r="C234" t="str">
            <v>Ñaøo neàn ñöôøng ñaát C2</v>
          </cell>
          <cell r="D234" t="str">
            <v>m3</v>
          </cell>
          <cell r="E234">
            <v>508.55259000000001</v>
          </cell>
          <cell r="F234">
            <v>0</v>
          </cell>
        </row>
        <row r="235">
          <cell r="C235" t="str">
            <v>Ñöôøng ñaù daêm</v>
          </cell>
          <cell r="D235" t="str">
            <v/>
          </cell>
          <cell r="E235">
            <v>46.199999999999996</v>
          </cell>
          <cell r="F235">
            <v>0</v>
          </cell>
        </row>
        <row r="236">
          <cell r="B236" t="str">
            <v>224-113</v>
          </cell>
          <cell r="C236" t="str">
            <v>Ñoaïn thaúng : =33*4*0.35</v>
          </cell>
          <cell r="D236" t="str">
            <v/>
          </cell>
          <cell r="E236">
            <v>46.199999999999996</v>
          </cell>
          <cell r="F236">
            <v>0</v>
          </cell>
        </row>
        <row r="237">
          <cell r="C237" t="str">
            <v>2 Ñoaïn cua : =2*(6*6-3.14*6*6/4)*0.35</v>
          </cell>
          <cell r="D237" t="str">
            <v/>
          </cell>
          <cell r="E237">
            <v>5.418000000000001</v>
          </cell>
          <cell r="F237">
            <v>0</v>
          </cell>
        </row>
        <row r="238">
          <cell r="C238" t="str">
            <v>Ñoaïn coång : =(3+4,5)/2*1,5*0,35</v>
          </cell>
          <cell r="D238" t="str">
            <v/>
          </cell>
          <cell r="E238">
            <v>1.9687499999999998</v>
          </cell>
          <cell r="F238">
            <v>0</v>
          </cell>
        </row>
        <row r="239">
          <cell r="C239" t="str">
            <v>Ñöôøng beùton:</v>
          </cell>
          <cell r="D239" t="str">
            <v/>
          </cell>
          <cell r="E239">
            <v>155.1</v>
          </cell>
          <cell r="F239">
            <v>0</v>
          </cell>
        </row>
        <row r="240">
          <cell r="C240" t="str">
            <v>Ñöôøng 4m: =(24+31)*4,7*0,6</v>
          </cell>
          <cell r="D240" t="str">
            <v/>
          </cell>
          <cell r="E240">
            <v>155.1</v>
          </cell>
          <cell r="F240">
            <v>0</v>
          </cell>
        </row>
        <row r="241">
          <cell r="C241" t="str">
            <v>Ñöôøng 3,5m: =(2*31+28)*4,2*0,6</v>
          </cell>
          <cell r="D241" t="str">
            <v/>
          </cell>
          <cell r="E241">
            <v>226.79999999999998</v>
          </cell>
          <cell r="F241">
            <v>0</v>
          </cell>
        </row>
        <row r="242">
          <cell r="C242" t="str">
            <v>3 cong: =3*3,14*5,2/2*4,2*0,6</v>
          </cell>
          <cell r="D242" t="str">
            <v/>
          </cell>
          <cell r="E242">
            <v>61.719840000000005</v>
          </cell>
          <cell r="F242">
            <v>0</v>
          </cell>
        </row>
        <row r="243">
          <cell r="C243" t="str">
            <v>2 cua: =2*(3,5*3,5/2*0,6</v>
          </cell>
          <cell r="E243">
            <v>7.35</v>
          </cell>
        </row>
        <row r="244">
          <cell r="B244" t="str">
            <v>B3-3/CÑ79</v>
          </cell>
          <cell r="C244" t="str">
            <v>Coång: =(2,85+4,35)/2*1,85*0,6</v>
          </cell>
          <cell r="D244" t="str">
            <v>100m2</v>
          </cell>
          <cell r="E244">
            <v>3.9959999999999996</v>
          </cell>
          <cell r="F244">
            <v>0</v>
          </cell>
        </row>
        <row r="245">
          <cell r="B245" t="str">
            <v>B3-3/CÑ79</v>
          </cell>
          <cell r="C245" t="str">
            <v>Caùn nguyeân thoå</v>
          </cell>
          <cell r="D245" t="str">
            <v>100m2</v>
          </cell>
          <cell r="E245">
            <v>9.1</v>
          </cell>
          <cell r="F245">
            <v>0</v>
          </cell>
        </row>
        <row r="246">
          <cell r="B246" t="str">
            <v>B3-13e/CÑ79/57P</v>
          </cell>
          <cell r="C246" t="str">
            <v>Ñöôøng ñaù daêm</v>
          </cell>
          <cell r="D246" t="str">
            <v/>
          </cell>
          <cell r="E246">
            <v>0.3</v>
          </cell>
          <cell r="F246">
            <v>0</v>
          </cell>
        </row>
        <row r="247">
          <cell r="B247" t="str">
            <v>B3-13e/CÑ79/57P</v>
          </cell>
          <cell r="C247" t="str">
            <v>Laøm moùng ñöôøng ñaù 5x7 cheøn phuùn daøy 0,2m: =150m2*0,2</v>
          </cell>
          <cell r="D247" t="str">
            <v>100m3</v>
          </cell>
          <cell r="E247">
            <v>0.3</v>
          </cell>
          <cell r="F247">
            <v>16752000</v>
          </cell>
        </row>
        <row r="248">
          <cell r="B248" t="str">
            <v>114-213</v>
          </cell>
          <cell r="C248" t="str">
            <v>Laøm maët ñöôøng ñaù 1x2 cheøn phuùn daày10cm</v>
          </cell>
          <cell r="D248" t="str">
            <v>100m2</v>
          </cell>
          <cell r="E248">
            <v>1.5</v>
          </cell>
          <cell r="F248">
            <v>241620</v>
          </cell>
        </row>
        <row r="249">
          <cell r="B249" t="str">
            <v>B3-14eù/CÑ79</v>
          </cell>
          <cell r="C249" t="str">
            <v>Traõi caùn ñaù mi 25l/m2 ; =1,5*0,025</v>
          </cell>
          <cell r="D249" t="str">
            <v>100m3</v>
          </cell>
          <cell r="E249">
            <v>4.0000000000000002E-4</v>
          </cell>
          <cell r="F249">
            <v>15828000</v>
          </cell>
        </row>
        <row r="250">
          <cell r="B250" t="str">
            <v>B3-13e/CÑ79/46C</v>
          </cell>
          <cell r="C250" t="str">
            <v>Ñöôøng beùton</v>
          </cell>
          <cell r="D250" t="str">
            <v/>
          </cell>
          <cell r="E250">
            <v>1.2617290000000001</v>
          </cell>
          <cell r="F250">
            <v>0</v>
          </cell>
        </row>
        <row r="251">
          <cell r="B251" t="str">
            <v>B3-13e/CÑ79/46C</v>
          </cell>
          <cell r="C251" t="str">
            <v>Laøm moùng ñaù 4x6 keïp caùt daøy 0,2m</v>
          </cell>
          <cell r="D251" t="str">
            <v>100m3</v>
          </cell>
          <cell r="E251">
            <v>1.2617290000000001</v>
          </cell>
          <cell r="F251">
            <v>16752000</v>
          </cell>
        </row>
        <row r="252">
          <cell r="C252" t="str">
            <v>Ñöôøng 4m: =(24+31)*4*0,2</v>
          </cell>
          <cell r="D252" t="str">
            <v>100m3</v>
          </cell>
          <cell r="E252">
            <v>44</v>
          </cell>
          <cell r="F252">
            <v>0</v>
          </cell>
        </row>
        <row r="253">
          <cell r="C253" t="str">
            <v>Ñoaïn coång: =(2,5+4)/2*1,5*0,2</v>
          </cell>
          <cell r="D253" t="str">
            <v>100m3</v>
          </cell>
          <cell r="E253">
            <v>0.97500000000000009</v>
          </cell>
          <cell r="F253">
            <v>0</v>
          </cell>
        </row>
        <row r="254">
          <cell r="C254" t="str">
            <v>Ñoaïn cua : =2*(3,5*3,5-3,14*3,5*3,5/4)*0,2</v>
          </cell>
          <cell r="D254" t="str">
            <v>100m3</v>
          </cell>
          <cell r="E254">
            <v>1.0534999999999997</v>
          </cell>
          <cell r="F254">
            <v>0</v>
          </cell>
        </row>
        <row r="255">
          <cell r="C255" t="str">
            <v>Ñöôøng 3,5m : =90*3,5*0,2</v>
          </cell>
          <cell r="D255" t="str">
            <v>100m3</v>
          </cell>
          <cell r="E255">
            <v>63</v>
          </cell>
          <cell r="F255">
            <v>0</v>
          </cell>
        </row>
        <row r="256">
          <cell r="B256" t="str">
            <v>B3-13/CÑ79</v>
          </cell>
          <cell r="C256" t="str">
            <v>Ñoaïn cong: =3*3,14*5,2/2*3,5*0,2</v>
          </cell>
          <cell r="D256" t="str">
            <v>100m3</v>
          </cell>
          <cell r="E256">
            <v>17.144400000000001</v>
          </cell>
          <cell r="F256">
            <v>0</v>
          </cell>
        </row>
        <row r="257">
          <cell r="B257" t="str">
            <v>B3-13/CÑ79</v>
          </cell>
          <cell r="C257" t="str">
            <v>Laøm laêng truï thoaùt nöôùc (ñaù 4x6,1x2 )</v>
          </cell>
          <cell r="D257" t="str">
            <v>100m3</v>
          </cell>
          <cell r="E257">
            <v>0.23271149999999999</v>
          </cell>
          <cell r="F257">
            <v>18384400</v>
          </cell>
        </row>
        <row r="258">
          <cell r="C258" t="str">
            <v>Vaønh trong: =(31*2+28*2+3,14*3,5/2*4)*0,2*0,35</v>
          </cell>
          <cell r="D258" t="str">
            <v>m3</v>
          </cell>
          <cell r="E258">
            <v>9.7985999999999986</v>
          </cell>
          <cell r="F258">
            <v>0</v>
          </cell>
        </row>
        <row r="259">
          <cell r="B259" t="str">
            <v>221-511</v>
          </cell>
          <cell r="C259" t="str">
            <v>Vaønh ngoaøi: =(24+116+3*3,14*7/2+3,14*3,5/2+14)*0,2*0,35</v>
          </cell>
          <cell r="D259" t="str">
            <v>m3</v>
          </cell>
          <cell r="E259">
            <v>13.47255</v>
          </cell>
          <cell r="F259">
            <v>0</v>
          </cell>
        </row>
        <row r="260">
          <cell r="B260" t="str">
            <v>221-511</v>
          </cell>
          <cell r="C260" t="str">
            <v xml:space="preserve">Beùton loùt ñaù 1x2 M100  ñöôøng giao thoâng </v>
          </cell>
          <cell r="D260" t="str">
            <v>m3</v>
          </cell>
          <cell r="E260">
            <v>34.108104999999995</v>
          </cell>
          <cell r="F260">
            <v>360390</v>
          </cell>
        </row>
        <row r="261">
          <cell r="C261" t="str">
            <v>Ñöôøng 4m + ñoaïn coång:
=((24+31)*4,3+(2,8+4,3)/2*1,5)*0,05</v>
          </cell>
          <cell r="D261" t="str">
            <v>m3</v>
          </cell>
          <cell r="E261">
            <v>12.09125</v>
          </cell>
          <cell r="F261">
            <v>0</v>
          </cell>
        </row>
        <row r="262">
          <cell r="C262" t="str">
            <v>Ñöôøng 3,5m + 3 ñoaïn cong
=((2*31+28)*3,8+3*3,14*5,2/2*3,8)*0,05</v>
          </cell>
          <cell r="D262" t="str">
            <v>m3</v>
          </cell>
          <cell r="E262">
            <v>21.75348</v>
          </cell>
          <cell r="F262">
            <v>0</v>
          </cell>
        </row>
        <row r="263">
          <cell r="B263" t="str">
            <v>221-513SR</v>
          </cell>
          <cell r="C263" t="str">
            <v>2 cua: =2*(3,5*3,5-3,14*3,5*3,5/4)*0,05</v>
          </cell>
          <cell r="D263" t="str">
            <v>m3</v>
          </cell>
          <cell r="E263">
            <v>0.26337499999999991</v>
          </cell>
          <cell r="F263">
            <v>0</v>
          </cell>
        </row>
        <row r="264">
          <cell r="B264" t="str">
            <v>221-513SR</v>
          </cell>
          <cell r="C264" t="str">
            <v>Beùton M250 ñaù 1x2 neàn ñöôøng</v>
          </cell>
          <cell r="D264" t="str">
            <v>m3</v>
          </cell>
          <cell r="E264">
            <v>143.92400000000001</v>
          </cell>
          <cell r="F264">
            <v>476899</v>
          </cell>
        </row>
        <row r="265">
          <cell r="C265" t="str">
            <v>Ñöôøng 4m + ñoaïn coång:
=242*0,2</v>
          </cell>
          <cell r="D265" t="str">
            <v>m3</v>
          </cell>
          <cell r="E265">
            <v>48.400000000000006</v>
          </cell>
          <cell r="F265">
            <v>0</v>
          </cell>
        </row>
        <row r="266">
          <cell r="C266" t="str">
            <v>Ñöôøng 3,5m + 3 ñoaïn cong
=435m2*0.2</v>
          </cell>
          <cell r="D266" t="str">
            <v>m3</v>
          </cell>
          <cell r="E266">
            <v>87</v>
          </cell>
          <cell r="F266">
            <v>0</v>
          </cell>
        </row>
        <row r="267">
          <cell r="C267" t="str">
            <v>2 cua: =5,27*0,2</v>
          </cell>
          <cell r="D267" t="str">
            <v>m3</v>
          </cell>
          <cell r="E267">
            <v>1.054</v>
          </cell>
          <cell r="F267">
            <v>0</v>
          </cell>
        </row>
        <row r="268">
          <cell r="B268" t="str">
            <v>240-110</v>
          </cell>
          <cell r="C268" t="str">
            <v>Leà ñöôøng
=332*0,15*0,15</v>
          </cell>
          <cell r="D268" t="str">
            <v>m3</v>
          </cell>
          <cell r="E268">
            <v>7.4699999999999989</v>
          </cell>
          <cell r="F268">
            <v>0</v>
          </cell>
        </row>
        <row r="269">
          <cell r="B269" t="str">
            <v>240-110</v>
          </cell>
          <cell r="C269" t="str">
            <v>Gia coâng laép ñaët saét troøn d=&lt;10 cho  beùton neàn ñöôøng</v>
          </cell>
          <cell r="D269" t="str">
            <v>Taán</v>
          </cell>
          <cell r="E269">
            <v>1.1299999999999999</v>
          </cell>
          <cell r="F269">
            <v>3995100</v>
          </cell>
        </row>
        <row r="270">
          <cell r="B270" t="str">
            <v>240-130</v>
          </cell>
          <cell r="C270" t="str">
            <v>Gia coâng laép ñaët saét troøn d&gt; 18 cho  beùton neàn ñöôøng</v>
          </cell>
          <cell r="D270" t="str">
            <v>Taán</v>
          </cell>
          <cell r="E270">
            <v>0.1</v>
          </cell>
          <cell r="F270">
            <v>3943500</v>
          </cell>
        </row>
        <row r="271">
          <cell r="A271" t="str">
            <v>CRCN5</v>
          </cell>
          <cell r="B271" t="str">
            <v>704-320</v>
          </cell>
          <cell r="C271" t="str">
            <v>Cheøn nhöïa loûng: =4*3,8*0,2</v>
          </cell>
          <cell r="D271" t="str">
            <v>m2</v>
          </cell>
          <cell r="E271">
            <v>3.04</v>
          </cell>
          <cell r="F271">
            <v>23109</v>
          </cell>
        </row>
        <row r="272">
          <cell r="B272" t="str">
            <v>TT</v>
          </cell>
          <cell r="C272" t="str">
            <v>Cöa raõnh +cheøn nhöïa saâu 5cm</v>
          </cell>
          <cell r="D272" t="str">
            <v>m</v>
          </cell>
          <cell r="E272">
            <v>100</v>
          </cell>
          <cell r="F272">
            <v>35000</v>
          </cell>
        </row>
        <row r="273">
          <cell r="B273" t="str">
            <v>041-112</v>
          </cell>
          <cell r="C273" t="str">
            <v>Ñaép  ñaát C2 ñöôøng</v>
          </cell>
          <cell r="D273" t="str">
            <v>m3</v>
          </cell>
          <cell r="E273">
            <v>30</v>
          </cell>
          <cell r="F273">
            <v>0</v>
          </cell>
        </row>
        <row r="274">
          <cell r="B274" t="str">
            <v>VC-03B</v>
          </cell>
          <cell r="C274" t="str">
            <v>Boác xuùc ñaát thöøa leân xuoáng ,tôi x1.3</v>
          </cell>
          <cell r="D274" t="str">
            <v>m3</v>
          </cell>
          <cell r="E274">
            <v>622.11836700000003</v>
          </cell>
          <cell r="F274">
            <v>0</v>
          </cell>
        </row>
        <row r="275">
          <cell r="A275" t="str">
            <v>STK26</v>
          </cell>
          <cell r="B275" t="str">
            <v>VC-03C</v>
          </cell>
          <cell r="C275" t="str">
            <v>Chuyeån  ñaát thöøa baèng xe cuùtkít cly 200m</v>
          </cell>
          <cell r="D275" t="str">
            <v>m3</v>
          </cell>
          <cell r="E275">
            <v>622.12</v>
          </cell>
          <cell r="F275">
            <v>0</v>
          </cell>
        </row>
        <row r="276">
          <cell r="A276" t="str">
            <v>STK26</v>
          </cell>
          <cell r="B276" t="str">
            <v>K1-021</v>
          </cell>
          <cell r="C276" t="str">
            <v>Saûn xuaát laép ñaët oáng STK D26/34</v>
          </cell>
          <cell r="D276" t="str">
            <v>m</v>
          </cell>
          <cell r="E276">
            <v>3.7</v>
          </cell>
          <cell r="F276">
            <v>24122</v>
          </cell>
        </row>
        <row r="277">
          <cell r="A277" t="str">
            <v>PVC50</v>
          </cell>
          <cell r="B277" t="str">
            <v>K1-151</v>
          </cell>
          <cell r="C277" t="str">
            <v>Saûn xuaát laép ñaët oáng PVC D50 ( thoaùt aåm )</v>
          </cell>
          <cell r="D277" t="str">
            <v>m</v>
          </cell>
          <cell r="E277">
            <v>8</v>
          </cell>
          <cell r="F277">
            <v>10553</v>
          </cell>
        </row>
        <row r="278">
          <cell r="C278" t="str">
            <v>COÄNG V</v>
          </cell>
          <cell r="D278" t="str">
            <v/>
          </cell>
          <cell r="E278" t="str">
            <v>COÄNG V</v>
          </cell>
          <cell r="F278">
            <v>0</v>
          </cell>
        </row>
        <row r="279">
          <cell r="C279" t="str">
            <v>VI. HEÄ THOÁNG THOAÙT NÖÔÙC</v>
          </cell>
          <cell r="D279" t="str">
            <v/>
          </cell>
          <cell r="E279" t="str">
            <v>VI. HEÄ THOÁNG THOAÙT NÖÔÙC</v>
          </cell>
          <cell r="F279">
            <v>0</v>
          </cell>
        </row>
        <row r="280">
          <cell r="B280" t="str">
            <v>031-442</v>
          </cell>
          <cell r="C280" t="str">
            <v>1. 9 HOÁ GA</v>
          </cell>
          <cell r="D280" t="str">
            <v/>
          </cell>
          <cell r="E280">
            <v>48.359999999999992</v>
          </cell>
          <cell r="F280">
            <v>0</v>
          </cell>
        </row>
        <row r="281">
          <cell r="B281" t="str">
            <v>031-442</v>
          </cell>
          <cell r="C281" t="str">
            <v>Ñaøo ñaát C2 moùng hoá ga</v>
          </cell>
          <cell r="D281" t="str">
            <v>m3</v>
          </cell>
          <cell r="E281">
            <v>48.359999999999992</v>
          </cell>
          <cell r="F281">
            <v>0</v>
          </cell>
        </row>
        <row r="282">
          <cell r="B282" t="str">
            <v>221-511</v>
          </cell>
          <cell r="C282" t="str">
            <v>=9*1*1/3*(1.8*1.8+2.8*2.8+1.8*2.8)</v>
          </cell>
          <cell r="D282" t="str">
            <v>m3</v>
          </cell>
          <cell r="E282">
            <v>48.359999999999992</v>
          </cell>
          <cell r="F282">
            <v>0</v>
          </cell>
        </row>
        <row r="283">
          <cell r="B283" t="str">
            <v>221-511</v>
          </cell>
          <cell r="C283" t="str">
            <v>Beùton loùt ñaù 1x2 M100  hoá ga: =9*(1,2*1,2*0,1)</v>
          </cell>
          <cell r="D283" t="str">
            <v>m3</v>
          </cell>
          <cell r="E283">
            <v>1.2959999999999998</v>
          </cell>
          <cell r="F283">
            <v>360390</v>
          </cell>
        </row>
        <row r="284">
          <cell r="B284" t="str">
            <v>208-232</v>
          </cell>
          <cell r="C284" t="str">
            <v>Xaây töôøng 20 vuõa M75 gaïch theû hoá ga: =9*4*(0,8*1)</v>
          </cell>
          <cell r="D284" t="str">
            <v>m2</v>
          </cell>
          <cell r="E284">
            <v>28.8</v>
          </cell>
          <cell r="F284">
            <v>52584</v>
          </cell>
        </row>
        <row r="285">
          <cell r="B285" t="str">
            <v>300-512</v>
          </cell>
          <cell r="C285" t="str">
            <v>Beùton M200 ñuùc saün ñaù 1x2 hoá ga</v>
          </cell>
          <cell r="D285" t="str">
            <v>m3</v>
          </cell>
          <cell r="E285">
            <v>0.84168000000000021</v>
          </cell>
          <cell r="F285">
            <v>442960</v>
          </cell>
        </row>
        <row r="286">
          <cell r="C286" t="str">
            <v>Giaèng mieäng: =9*(0.2*0.1+0.1*0.1)*0.8</v>
          </cell>
          <cell r="D286" t="str">
            <v>m3</v>
          </cell>
          <cell r="E286">
            <v>0.21600000000000008</v>
          </cell>
          <cell r="F286">
            <v>0</v>
          </cell>
        </row>
        <row r="287">
          <cell r="B287" t="str">
            <v>301-421</v>
          </cell>
          <cell r="C287" t="str">
            <v>Ñan naép: =9*2*(0.79*0.44*0.1)</v>
          </cell>
          <cell r="D287" t="str">
            <v>m3</v>
          </cell>
          <cell r="E287">
            <v>0.62568000000000012</v>
          </cell>
          <cell r="F287">
            <v>0</v>
          </cell>
        </row>
        <row r="288">
          <cell r="B288" t="str">
            <v>301-421</v>
          </cell>
          <cell r="C288" t="str">
            <v>Gia coâng laép döïng saét troøn d=&lt;10 cho beùton ñuùc saün</v>
          </cell>
          <cell r="D288" t="str">
            <v>Taán</v>
          </cell>
          <cell r="E288">
            <v>0.14000000000000001</v>
          </cell>
          <cell r="F288">
            <v>3995100</v>
          </cell>
        </row>
        <row r="289">
          <cell r="B289" t="str">
            <v>09-09</v>
          </cell>
          <cell r="C289" t="str">
            <v>Laép ñaët taám ñan beùton coát theùp hoá ga</v>
          </cell>
          <cell r="D289" t="str">
            <v>Caùi</v>
          </cell>
          <cell r="E289">
            <v>27</v>
          </cell>
          <cell r="F289">
            <v>0</v>
          </cell>
        </row>
        <row r="290">
          <cell r="B290" t="str">
            <v>672-122</v>
          </cell>
          <cell r="C290" t="str">
            <v xml:space="preserve">Laùng vöõa M100 daøy 2cm </v>
          </cell>
          <cell r="D290" t="str">
            <v>m2</v>
          </cell>
          <cell r="E290">
            <v>46.44</v>
          </cell>
          <cell r="F290">
            <v>7171</v>
          </cell>
        </row>
        <row r="291">
          <cell r="C291" t="str">
            <v>Ñaùùy : =9*(0.6*0.6)</v>
          </cell>
          <cell r="D291" t="str">
            <v>m2</v>
          </cell>
          <cell r="E291">
            <v>3.2399999999999998</v>
          </cell>
          <cell r="F291">
            <v>0</v>
          </cell>
        </row>
        <row r="292">
          <cell r="B292" t="str">
            <v>041-112</v>
          </cell>
          <cell r="C292" t="str">
            <v>Thaønh: =9*4*(0.6*1)2maët</v>
          </cell>
          <cell r="D292" t="str">
            <v>m2</v>
          </cell>
          <cell r="E292">
            <v>43.199999999999996</v>
          </cell>
          <cell r="F292">
            <v>0</v>
          </cell>
        </row>
        <row r="293">
          <cell r="B293" t="str">
            <v>041-112</v>
          </cell>
          <cell r="C293" t="str">
            <v>Ñaép ñaát C2 thaønh moùng hoá ga</v>
          </cell>
          <cell r="D293" t="str">
            <v>m3</v>
          </cell>
          <cell r="E293">
            <v>36</v>
          </cell>
          <cell r="F293">
            <v>0</v>
          </cell>
        </row>
        <row r="294">
          <cell r="B294" t="str">
            <v>VC-03B</v>
          </cell>
          <cell r="C294" t="str">
            <v>Boác xuùc ñaát thöøa leân xuoáng ,tôi x1.3</v>
          </cell>
          <cell r="D294" t="str">
            <v>m3</v>
          </cell>
          <cell r="E294">
            <v>16.067999999999991</v>
          </cell>
          <cell r="F294">
            <v>0</v>
          </cell>
        </row>
        <row r="295">
          <cell r="B295" t="str">
            <v>VC-03C</v>
          </cell>
          <cell r="C295" t="str">
            <v>Chuyeån  ñaát thöøa baèng xe cuùtkít cly 200m</v>
          </cell>
          <cell r="D295" t="str">
            <v>m3</v>
          </cell>
          <cell r="E295">
            <v>16.07</v>
          </cell>
          <cell r="F295">
            <v>0</v>
          </cell>
        </row>
        <row r="296">
          <cell r="C296" t="str">
            <v>COÄNG VI</v>
          </cell>
          <cell r="D296" t="str">
            <v/>
          </cell>
          <cell r="E296" t="str">
            <v>COÄNG VI</v>
          </cell>
          <cell r="F296">
            <v>0</v>
          </cell>
        </row>
        <row r="297">
          <cell r="B297" t="str">
            <v>031-314</v>
          </cell>
          <cell r="C297" t="str">
            <v>VII. COÁNG NGAÀM BTCT D200,L=140m</v>
          </cell>
          <cell r="D297" t="str">
            <v/>
          </cell>
          <cell r="E297">
            <v>140</v>
          </cell>
          <cell r="F297">
            <v>0</v>
          </cell>
        </row>
        <row r="298">
          <cell r="A298" t="str">
            <v>OBT-200</v>
          </cell>
          <cell r="B298" t="str">
            <v>031-314</v>
          </cell>
          <cell r="C298" t="str">
            <v>Ñaøo ñaát C4 choân coáng: =140*1*tb1</v>
          </cell>
          <cell r="D298" t="str">
            <v>m3</v>
          </cell>
          <cell r="E298">
            <v>140</v>
          </cell>
          <cell r="F298">
            <v>0</v>
          </cell>
        </row>
        <row r="299">
          <cell r="A299" t="str">
            <v>OBT-200</v>
          </cell>
          <cell r="B299" t="str">
            <v>119-963SR</v>
          </cell>
          <cell r="C299" t="str">
            <v>Saûn xuaát, laép ñaët coáng BTCT D200</v>
          </cell>
          <cell r="D299" t="str">
            <v>m</v>
          </cell>
          <cell r="E299">
            <v>140</v>
          </cell>
          <cell r="F299">
            <v>30000</v>
          </cell>
        </row>
        <row r="300">
          <cell r="B300" t="str">
            <v>119-944</v>
          </cell>
          <cell r="C300" t="str">
            <v>Traùt moái noái coáng vöõa M100 daày 2cm: =40*(3,14*0,32)*0,1</v>
          </cell>
          <cell r="D300" t="str">
            <v>m2</v>
          </cell>
          <cell r="E300">
            <v>14.067200000000003</v>
          </cell>
          <cell r="F300">
            <v>7583</v>
          </cell>
        </row>
        <row r="301">
          <cell r="B301" t="str">
            <v>041-112</v>
          </cell>
          <cell r="C301" t="str">
            <v>Ñaép ñaát C2 choân coáng</v>
          </cell>
          <cell r="D301" t="str">
            <v>m3</v>
          </cell>
          <cell r="E301">
            <v>140</v>
          </cell>
          <cell r="F301">
            <v>0</v>
          </cell>
        </row>
        <row r="302">
          <cell r="C302" t="str">
            <v>COÄNG VII</v>
          </cell>
          <cell r="D302" t="str">
            <v/>
          </cell>
          <cell r="E302" t="str">
            <v>COÄNG VII</v>
          </cell>
          <cell r="F302">
            <v>0</v>
          </cell>
        </row>
        <row r="303">
          <cell r="B303" t="str">
            <v>031-322</v>
          </cell>
          <cell r="C303" t="str">
            <v>VIII. MÖÔNG CAÙP</v>
          </cell>
          <cell r="D303" t="str">
            <v/>
          </cell>
          <cell r="E303">
            <v>340.96489999999994</v>
          </cell>
          <cell r="F303">
            <v>0</v>
          </cell>
        </row>
        <row r="304">
          <cell r="B304" t="str">
            <v>031-322</v>
          </cell>
          <cell r="C304" t="str">
            <v>Ñaøo ñaát C2 möông caùp</v>
          </cell>
          <cell r="D304" t="str">
            <v>m3</v>
          </cell>
          <cell r="E304">
            <v>340.96489999999994</v>
          </cell>
          <cell r="F304">
            <v>0</v>
          </cell>
        </row>
        <row r="305">
          <cell r="C305" t="str">
            <v>M1 =(1.84+2.94)/2*tb1,1*17 ( keã caû ñoaïn noái voâ nhaø)</v>
          </cell>
          <cell r="D305" t="str">
            <v>m3</v>
          </cell>
          <cell r="E305">
            <v>44.693000000000005</v>
          </cell>
          <cell r="F305">
            <v>0</v>
          </cell>
        </row>
        <row r="306">
          <cell r="C306" t="str">
            <v>M2 =(1.44+2.14)/2*tb0.7*72 (keå caû ñoaïn sau nhaø)</v>
          </cell>
          <cell r="D306" t="str">
            <v>m3</v>
          </cell>
          <cell r="E306">
            <v>90.215999999999994</v>
          </cell>
          <cell r="F306">
            <v>0</v>
          </cell>
        </row>
        <row r="307">
          <cell r="C307" t="str">
            <v>M3 =(1.14+1.64)/2*tb0.5*40</v>
          </cell>
          <cell r="D307" t="str">
            <v>m3</v>
          </cell>
          <cell r="E307">
            <v>27.799999999999997</v>
          </cell>
          <cell r="F307">
            <v>0</v>
          </cell>
        </row>
        <row r="308">
          <cell r="C308" t="str">
            <v>M4 =(2+2.7)/2*tb0.7*4.3</v>
          </cell>
          <cell r="D308" t="str">
            <v>m3</v>
          </cell>
          <cell r="E308">
            <v>7.0735000000000001</v>
          </cell>
          <cell r="F308">
            <v>0</v>
          </cell>
        </row>
        <row r="309">
          <cell r="C309" t="str">
            <v>M5 =(1.6+2.3)/2*tb0.7*6</v>
          </cell>
          <cell r="D309" t="str">
            <v>m3</v>
          </cell>
          <cell r="E309">
            <v>8.19</v>
          </cell>
          <cell r="F309">
            <v>0</v>
          </cell>
        </row>
        <row r="310">
          <cell r="C310" t="str">
            <v>Möông trong nha Ma =(1.44+2.04)/2*tb0.6*8</v>
          </cell>
          <cell r="D310" t="str">
            <v>m3</v>
          </cell>
          <cell r="E310">
            <v>8.3520000000000003</v>
          </cell>
          <cell r="F310">
            <v>0</v>
          </cell>
        </row>
        <row r="311">
          <cell r="C311" t="str">
            <v>Möông trong nhaøMb 
=(1.28+1.88)/2*tb0.6*7.3</v>
          </cell>
          <cell r="D311" t="str">
            <v>m3</v>
          </cell>
          <cell r="E311">
            <v>6.9203999999999999</v>
          </cell>
          <cell r="F311">
            <v>0</v>
          </cell>
        </row>
        <row r="312">
          <cell r="C312" t="str">
            <v>Möông trong nhaøMc
=(1.24+1.84)/2*tb0.6*15</v>
          </cell>
          <cell r="D312" t="str">
            <v>m3</v>
          </cell>
          <cell r="E312">
            <v>13.86</v>
          </cell>
          <cell r="F312">
            <v>0</v>
          </cell>
        </row>
        <row r="313">
          <cell r="C313" t="str">
            <v>Möông lôùn
=(2.92+4.42)/2*1.5*20</v>
          </cell>
          <cell r="D313" t="str">
            <v>m3</v>
          </cell>
          <cell r="E313">
            <v>110.1</v>
          </cell>
          <cell r="F313">
            <v>0</v>
          </cell>
        </row>
        <row r="314">
          <cell r="C314" t="str">
            <v>Oáng PVC D114
=16*0.6*0.6</v>
          </cell>
          <cell r="D314" t="str">
            <v>m3</v>
          </cell>
          <cell r="E314">
            <v>5.76</v>
          </cell>
          <cell r="F314">
            <v>0</v>
          </cell>
        </row>
        <row r="315">
          <cell r="B315" t="str">
            <v>221-511</v>
          </cell>
          <cell r="C315" t="str">
            <v>Oáng PVC D220
=6haøng*5m*0.6*tb1</v>
          </cell>
          <cell r="D315" t="str">
            <v>m3</v>
          </cell>
          <cell r="E315">
            <v>18</v>
          </cell>
          <cell r="F315">
            <v>0</v>
          </cell>
        </row>
        <row r="316">
          <cell r="B316" t="str">
            <v>221-511</v>
          </cell>
          <cell r="C316" t="str">
            <v>Beùton loùt ñaù 1x2 M100  möông caùp</v>
          </cell>
          <cell r="D316" t="str">
            <v>m3</v>
          </cell>
          <cell r="E316">
            <v>11.039200000000001</v>
          </cell>
          <cell r="F316">
            <v>360390</v>
          </cell>
        </row>
        <row r="317">
          <cell r="C317" t="str">
            <v>M1 =1.44*0.05*17</v>
          </cell>
          <cell r="D317" t="str">
            <v>m3</v>
          </cell>
          <cell r="E317">
            <v>1.224</v>
          </cell>
          <cell r="F317">
            <v>0</v>
          </cell>
        </row>
        <row r="318">
          <cell r="C318" t="str">
            <v>M2 =(1.04*0.05*72)</v>
          </cell>
          <cell r="D318" t="str">
            <v>m3</v>
          </cell>
          <cell r="E318">
            <v>3.7440000000000002</v>
          </cell>
          <cell r="F318">
            <v>0</v>
          </cell>
        </row>
        <row r="319">
          <cell r="C319" t="str">
            <v>M3 =0.74*0.05*40</v>
          </cell>
          <cell r="D319" t="str">
            <v>m3</v>
          </cell>
          <cell r="E319">
            <v>1.48</v>
          </cell>
          <cell r="F319">
            <v>0</v>
          </cell>
        </row>
        <row r="320">
          <cell r="C320" t="str">
            <v>M4 =1.6*0.05*4.3</v>
          </cell>
          <cell r="D320" t="str">
            <v>m3</v>
          </cell>
          <cell r="E320">
            <v>0.34400000000000003</v>
          </cell>
          <cell r="F320">
            <v>0</v>
          </cell>
        </row>
        <row r="321">
          <cell r="C321" t="str">
            <v>M5 =1.2*0.05*6</v>
          </cell>
          <cell r="D321" t="str">
            <v>m3</v>
          </cell>
          <cell r="E321">
            <v>0.36</v>
          </cell>
          <cell r="F321">
            <v>0</v>
          </cell>
        </row>
        <row r="322">
          <cell r="C322" t="str">
            <v>Möông trong nha øMa
 =1.04*0.05*8</v>
          </cell>
          <cell r="D322" t="str">
            <v>m3</v>
          </cell>
          <cell r="E322">
            <v>0.41600000000000004</v>
          </cell>
          <cell r="F322">
            <v>0</v>
          </cell>
        </row>
        <row r="323">
          <cell r="C323" t="str">
            <v>Möông trong nha øMb
 =0.88*0.05*7.3</v>
          </cell>
          <cell r="D323" t="str">
            <v>m3</v>
          </cell>
          <cell r="E323">
            <v>0.32120000000000004</v>
          </cell>
          <cell r="F323">
            <v>0</v>
          </cell>
        </row>
        <row r="324">
          <cell r="C324" t="str">
            <v>Möông trong nha øMc
=0.84*0.05*15</v>
          </cell>
          <cell r="D324" t="str">
            <v>m3</v>
          </cell>
          <cell r="E324">
            <v>0.63</v>
          </cell>
          <cell r="F324">
            <v>0</v>
          </cell>
        </row>
        <row r="325">
          <cell r="B325" t="str">
            <v>227-122</v>
          </cell>
          <cell r="C325" t="str">
            <v>Möông lôùn
=2.52*0.05*20</v>
          </cell>
          <cell r="D325" t="str">
            <v>m3</v>
          </cell>
          <cell r="E325">
            <v>2.52</v>
          </cell>
          <cell r="F325">
            <v>0</v>
          </cell>
        </row>
        <row r="326">
          <cell r="B326" t="str">
            <v>227-122</v>
          </cell>
          <cell r="C326" t="str">
            <v>Beùton ñaù 1x2 M200 möông caùp</v>
          </cell>
          <cell r="D326" t="str">
            <v>m3</v>
          </cell>
          <cell r="E326">
            <v>65.776039999999995</v>
          </cell>
          <cell r="F326">
            <v>517227</v>
          </cell>
        </row>
        <row r="327">
          <cell r="C327" t="str">
            <v>M1 =(1,24*0,15+2*tb1,1*0,12)*17</v>
          </cell>
          <cell r="D327" t="str">
            <v>m3</v>
          </cell>
          <cell r="E327">
            <v>7.65</v>
          </cell>
          <cell r="F327">
            <v>0</v>
          </cell>
        </row>
        <row r="328">
          <cell r="C328" t="str">
            <v>M2 =(0,84*0,15+2*tb0,70*0,12)*72</v>
          </cell>
          <cell r="D328" t="str">
            <v>m3</v>
          </cell>
          <cell r="E328">
            <v>21.167999999999999</v>
          </cell>
          <cell r="F328">
            <v>0</v>
          </cell>
        </row>
        <row r="329">
          <cell r="C329" t="str">
            <v>M3 =(0,54+2*tb0,5)*0,12*40</v>
          </cell>
          <cell r="D329" t="str">
            <v>m3</v>
          </cell>
          <cell r="E329">
            <v>7.3919999999999995</v>
          </cell>
          <cell r="F329">
            <v>0</v>
          </cell>
        </row>
        <row r="330">
          <cell r="C330" t="str">
            <v>M4 =(1+2*tb1,5)*0,2*4,3</v>
          </cell>
          <cell r="D330" t="str">
            <v>m3</v>
          </cell>
          <cell r="E330">
            <v>3.44</v>
          </cell>
          <cell r="F330">
            <v>0</v>
          </cell>
        </row>
        <row r="331">
          <cell r="C331" t="str">
            <v>M5 =(0,6+2*tb1,1)*0,2*6</v>
          </cell>
          <cell r="D331" t="str">
            <v>m3</v>
          </cell>
          <cell r="E331">
            <v>3.3600000000000003</v>
          </cell>
          <cell r="F331">
            <v>0</v>
          </cell>
        </row>
        <row r="332">
          <cell r="C332" t="str">
            <v>Möông trong nha øMa
 =(0,6+2*0,55)*0,12*8</v>
          </cell>
          <cell r="D332" t="str">
            <v>m3</v>
          </cell>
          <cell r="E332">
            <v>1.6320000000000001</v>
          </cell>
          <cell r="F332">
            <v>0</v>
          </cell>
        </row>
        <row r="333">
          <cell r="C333" t="str">
            <v>Möông trong nha øMb
 =(0,44+2*0,55)*0,12*7,3</v>
          </cell>
          <cell r="D333" t="str">
            <v>m3</v>
          </cell>
          <cell r="E333">
            <v>1.34904</v>
          </cell>
          <cell r="F333">
            <v>0</v>
          </cell>
        </row>
        <row r="334">
          <cell r="C334" t="str">
            <v>Möông trong nha øMc
=(0,4+2*0,55)*0,12*15</v>
          </cell>
          <cell r="D334" t="str">
            <v>m3</v>
          </cell>
          <cell r="E334">
            <v>2.6999999999999997</v>
          </cell>
          <cell r="F334">
            <v>0</v>
          </cell>
        </row>
        <row r="335">
          <cell r="C335" t="str">
            <v>Möông lôùn
=(2,015+2*1,45)*0,15*20</v>
          </cell>
          <cell r="D335" t="str">
            <v>m3</v>
          </cell>
          <cell r="E335">
            <v>14.744999999999999</v>
          </cell>
          <cell r="F335">
            <v>0</v>
          </cell>
        </row>
        <row r="336">
          <cell r="C336" t="str">
            <v>Möông lôùn
=2*0,15*0,3*20</v>
          </cell>
          <cell r="D336" t="str">
            <v>m3</v>
          </cell>
          <cell r="E336">
            <v>1.7999999999999998</v>
          </cell>
          <cell r="F336">
            <v>0</v>
          </cell>
        </row>
        <row r="337">
          <cell r="B337" t="str">
            <v>300-512</v>
          </cell>
          <cell r="C337" t="str">
            <v>Möông lôùn
=24*0,15*0,15*1</v>
          </cell>
          <cell r="D337" t="str">
            <v>m3</v>
          </cell>
          <cell r="E337">
            <v>0.53999999999999992</v>
          </cell>
          <cell r="F337">
            <v>0</v>
          </cell>
        </row>
        <row r="338">
          <cell r="B338" t="str">
            <v>300-512</v>
          </cell>
          <cell r="C338" t="str">
            <v>Beùton M200 ñuùc saün ñaù 1x2 ñan möông caùp</v>
          </cell>
          <cell r="D338" t="str">
            <v>m3</v>
          </cell>
          <cell r="E338">
            <v>7.4268080000000021</v>
          </cell>
          <cell r="F338">
            <v>442960</v>
          </cell>
        </row>
        <row r="339">
          <cell r="C339" t="str">
            <v>Ñ1: =44c*0.4*1.09*0.07 ( keã caû ñoaïn noái voâ nhaø)</v>
          </cell>
          <cell r="D339" t="str">
            <v>m3</v>
          </cell>
          <cell r="E339">
            <v>1.3428800000000005</v>
          </cell>
          <cell r="F339">
            <v>0</v>
          </cell>
        </row>
        <row r="340">
          <cell r="C340" t="str">
            <v>Ñ2: =240c*0.39*0.69*0.07 (keå caû ñoaïn sau nhaø)</v>
          </cell>
          <cell r="D340" t="str">
            <v>m3</v>
          </cell>
          <cell r="E340">
            <v>4.5208800000000009</v>
          </cell>
          <cell r="F340">
            <v>0</v>
          </cell>
        </row>
        <row r="341">
          <cell r="C341" t="str">
            <v>Ñ3: =8c*0.395*1.19*0.16</v>
          </cell>
          <cell r="D341" t="str">
            <v>m3</v>
          </cell>
          <cell r="E341">
            <v>0.60166400000000009</v>
          </cell>
          <cell r="F341">
            <v>0</v>
          </cell>
        </row>
        <row r="342">
          <cell r="C342" t="str">
            <v>Ñ4: =2c*(0.55*0.16+0.15*0.1)*1.19</v>
          </cell>
          <cell r="D342" t="str">
            <v>m3</v>
          </cell>
          <cell r="E342">
            <v>0.24514</v>
          </cell>
          <cell r="F342">
            <v>0</v>
          </cell>
        </row>
        <row r="343">
          <cell r="C343" t="str">
            <v>Ñ5: =12c*0.395*0.79*0.14</v>
          </cell>
          <cell r="D343" t="str">
            <v>m3</v>
          </cell>
          <cell r="E343">
            <v>0.52424400000000004</v>
          </cell>
          <cell r="F343">
            <v>0</v>
          </cell>
        </row>
        <row r="344">
          <cell r="B344" t="str">
            <v>09-09</v>
          </cell>
          <cell r="C344" t="str">
            <v>Ñ6: =2c*(tb0.75*tb0.8*0.14+tb0.8*0.1*0.15)</v>
          </cell>
          <cell r="D344" t="str">
            <v>m3</v>
          </cell>
          <cell r="E344">
            <v>0.19200000000000003</v>
          </cell>
          <cell r="F344">
            <v>0</v>
          </cell>
        </row>
        <row r="345">
          <cell r="B345" t="str">
            <v>09-09</v>
          </cell>
          <cell r="C345" t="str">
            <v>Laép ñaët taám ñan beùton coát theùp möông caùp</v>
          </cell>
          <cell r="D345" t="str">
            <v>Caùi</v>
          </cell>
          <cell r="E345">
            <v>308</v>
          </cell>
          <cell r="F345">
            <v>0</v>
          </cell>
        </row>
        <row r="346">
          <cell r="B346" t="str">
            <v>240-821</v>
          </cell>
          <cell r="C346" t="str">
            <v>Gia coâng laép ñaët saét troøn d&lt;=10, ñan + möông caùp: =1516+146+177+612+108 (kg)</v>
          </cell>
          <cell r="D346" t="str">
            <v>Taán</v>
          </cell>
          <cell r="E346">
            <v>2.5590000000000002</v>
          </cell>
          <cell r="F346">
            <v>3995100</v>
          </cell>
        </row>
        <row r="347">
          <cell r="B347" t="str">
            <v>240-822</v>
          </cell>
          <cell r="C347" t="str">
            <v>Gia coâng laép ñaët saét troøn d&lt;=18 ñan + möông caùp: =36,23+374+356+708 (kg)</v>
          </cell>
          <cell r="D347" t="str">
            <v>Taán</v>
          </cell>
          <cell r="E347">
            <v>1.4742299999999999</v>
          </cell>
          <cell r="F347">
            <v>3943500</v>
          </cell>
        </row>
        <row r="348">
          <cell r="B348" t="str">
            <v>500-521</v>
          </cell>
          <cell r="C348" t="str">
            <v>Gia coâng caáu kieän saét hình cho giaù ñôõ caùp, neïp ñan möông caùp</v>
          </cell>
          <cell r="D348" t="str">
            <v>Taán</v>
          </cell>
          <cell r="E348">
            <v>6.22</v>
          </cell>
          <cell r="F348">
            <v>5229740</v>
          </cell>
        </row>
        <row r="349">
          <cell r="A349" t="str">
            <v>BDC10-80</v>
          </cell>
          <cell r="B349" t="str">
            <v>505-810</v>
          </cell>
          <cell r="C349" t="str">
            <v>Laép ñaët caáu kieän saét hình möông caùp</v>
          </cell>
          <cell r="D349" t="str">
            <v>Taán</v>
          </cell>
          <cell r="E349">
            <v>6.22</v>
          </cell>
          <cell r="F349">
            <v>705600</v>
          </cell>
        </row>
        <row r="350">
          <cell r="A350" t="str">
            <v>BDC10-80</v>
          </cell>
          <cell r="B350" t="str">
            <v>TT</v>
          </cell>
          <cell r="C350" t="str">
            <v>Saûn xuaát laép ñaët bulon daõn chaân M10x80</v>
          </cell>
          <cell r="D350" t="str">
            <v>boä</v>
          </cell>
          <cell r="E350">
            <v>2374</v>
          </cell>
          <cell r="F350">
            <v>10000</v>
          </cell>
        </row>
        <row r="351">
          <cell r="B351" t="str">
            <v>703-430</v>
          </cell>
          <cell r="C351" t="str">
            <v>Sôn choáng ró 2 lôùp cho caáu kieän saét hình</v>
          </cell>
          <cell r="D351" t="str">
            <v>m2</v>
          </cell>
          <cell r="E351">
            <v>320</v>
          </cell>
          <cell r="F351">
            <v>4974</v>
          </cell>
        </row>
        <row r="352">
          <cell r="B352" t="str">
            <v>703-430</v>
          </cell>
          <cell r="C352" t="str">
            <v>Sôn daàu 2 lôùp cho caáu kieän saét hình</v>
          </cell>
          <cell r="D352" t="str">
            <v>m2</v>
          </cell>
          <cell r="E352">
            <v>320</v>
          </cell>
          <cell r="F352">
            <v>4974</v>
          </cell>
        </row>
        <row r="353">
          <cell r="B353" t="str">
            <v>672-122</v>
          </cell>
          <cell r="C353" t="str">
            <v xml:space="preserve">Laùng vöõa M100 daøy 2cm </v>
          </cell>
          <cell r="D353" t="str">
            <v>m2</v>
          </cell>
          <cell r="E353">
            <v>461.73799999999994</v>
          </cell>
          <cell r="F353">
            <v>7171</v>
          </cell>
        </row>
        <row r="354">
          <cell r="C354" t="str">
            <v>M1: =3.24*17</v>
          </cell>
          <cell r="D354" t="str">
            <v>m2</v>
          </cell>
          <cell r="E354">
            <v>55.080000000000005</v>
          </cell>
          <cell r="F354">
            <v>0</v>
          </cell>
        </row>
        <row r="355">
          <cell r="C355" t="str">
            <v>M2 =2.34*72</v>
          </cell>
          <cell r="D355" t="str">
            <v>m2</v>
          </cell>
          <cell r="E355">
            <v>168.48</v>
          </cell>
          <cell r="F355">
            <v>0</v>
          </cell>
        </row>
        <row r="356">
          <cell r="C356" t="str">
            <v>M3 =1.74*40</v>
          </cell>
          <cell r="D356" t="str">
            <v>m2</v>
          </cell>
          <cell r="E356">
            <v>69.599999999999994</v>
          </cell>
          <cell r="F356">
            <v>0</v>
          </cell>
        </row>
        <row r="357">
          <cell r="C357" t="str">
            <v>M4 =2.92*4.3</v>
          </cell>
          <cell r="D357" t="str">
            <v>m2</v>
          </cell>
          <cell r="E357">
            <v>12.555999999999999</v>
          </cell>
          <cell r="F357">
            <v>0</v>
          </cell>
        </row>
        <row r="358">
          <cell r="C358" t="str">
            <v>M5 =2.48*6</v>
          </cell>
          <cell r="D358" t="str">
            <v>m2</v>
          </cell>
          <cell r="E358">
            <v>14.879999999999999</v>
          </cell>
          <cell r="F358">
            <v>0</v>
          </cell>
        </row>
        <row r="359">
          <cell r="C359" t="str">
            <v>Möông trong nha øMa =1.1*8</v>
          </cell>
          <cell r="D359" t="str">
            <v>m2</v>
          </cell>
          <cell r="E359">
            <v>8.8000000000000007</v>
          </cell>
          <cell r="F359">
            <v>0</v>
          </cell>
        </row>
        <row r="360">
          <cell r="C360" t="str">
            <v>Möông trong nha øMb =1.54*7.3</v>
          </cell>
          <cell r="D360" t="str">
            <v>m2</v>
          </cell>
          <cell r="E360">
            <v>11.241999999999999</v>
          </cell>
          <cell r="F360">
            <v>0</v>
          </cell>
        </row>
        <row r="361">
          <cell r="C361" t="str">
            <v>Möông trong nha øMc=1.5*15</v>
          </cell>
          <cell r="D361" t="str">
            <v>m2</v>
          </cell>
          <cell r="E361">
            <v>22.5</v>
          </cell>
          <cell r="F361">
            <v>0</v>
          </cell>
        </row>
        <row r="362">
          <cell r="B362" t="str">
            <v>041-112</v>
          </cell>
          <cell r="C362" t="str">
            <v>Möông lôùn =4.93*20</v>
          </cell>
          <cell r="D362" t="str">
            <v>m2</v>
          </cell>
          <cell r="E362">
            <v>98.6</v>
          </cell>
          <cell r="F362">
            <v>0</v>
          </cell>
        </row>
        <row r="363">
          <cell r="B363" t="str">
            <v>041-112</v>
          </cell>
          <cell r="C363" t="str">
            <v>Ñaép ñaát C2 thaønh möông</v>
          </cell>
          <cell r="D363" t="str">
            <v>m3</v>
          </cell>
          <cell r="E363">
            <v>180</v>
          </cell>
          <cell r="F363">
            <v>0</v>
          </cell>
        </row>
        <row r="364">
          <cell r="B364" t="str">
            <v>VC-03B</v>
          </cell>
          <cell r="C364" t="str">
            <v>Boác xuùc ñaát thöøa leân xuoáng ,tôi x1.3</v>
          </cell>
          <cell r="D364" t="str">
            <v>m3</v>
          </cell>
          <cell r="E364">
            <v>209.25436999999994</v>
          </cell>
          <cell r="F364">
            <v>0</v>
          </cell>
        </row>
        <row r="365">
          <cell r="A365" t="str">
            <v>PVC220</v>
          </cell>
          <cell r="B365" t="str">
            <v>VC-03C</v>
          </cell>
          <cell r="C365" t="str">
            <v>Chuyeån  ñaát thöøa baèng xe cuùtkít cly 200m</v>
          </cell>
          <cell r="D365" t="str">
            <v>m3</v>
          </cell>
          <cell r="E365">
            <v>209.25</v>
          </cell>
          <cell r="F365">
            <v>0</v>
          </cell>
        </row>
        <row r="366">
          <cell r="A366" t="str">
            <v>PVC220</v>
          </cell>
          <cell r="B366" t="str">
            <v>K1-151SR4</v>
          </cell>
          <cell r="C366" t="str">
            <v>Saûn xuaát laép ñaët oáng PVC D220</v>
          </cell>
          <cell r="D366" t="str">
            <v>m</v>
          </cell>
          <cell r="E366">
            <v>60</v>
          </cell>
          <cell r="F366">
            <v>42212</v>
          </cell>
        </row>
        <row r="367">
          <cell r="A367" t="str">
            <v>PVC114</v>
          </cell>
          <cell r="B367" t="str">
            <v>K1-151SR2</v>
          </cell>
          <cell r="C367" t="str">
            <v>Saûn xuaát laép ñaët oáng PVC D114</v>
          </cell>
          <cell r="D367" t="str">
            <v>m</v>
          </cell>
          <cell r="E367">
            <v>16</v>
          </cell>
          <cell r="F367">
            <v>21106</v>
          </cell>
        </row>
        <row r="368">
          <cell r="C368" t="str">
            <v>COÄNG VIII</v>
          </cell>
          <cell r="D368" t="str">
            <v/>
          </cell>
          <cell r="E368" t="str">
            <v>COÄNG VIII</v>
          </cell>
          <cell r="F368">
            <v>0</v>
          </cell>
        </row>
        <row r="369">
          <cell r="B369" t="str">
            <v>031-442</v>
          </cell>
          <cell r="C369" t="str">
            <v>IX. NHAØ ÑIEÀU HAØNH</v>
          </cell>
          <cell r="D369" t="str">
            <v/>
          </cell>
          <cell r="E369">
            <v>697.81061433281457</v>
          </cell>
          <cell r="F369">
            <v>0</v>
          </cell>
        </row>
        <row r="370">
          <cell r="B370" t="str">
            <v>031-442</v>
          </cell>
          <cell r="C370" t="str">
            <v>Ñaøo ñaát C2 caùc moùng nhaø ñieàu haønh</v>
          </cell>
          <cell r="D370" t="str">
            <v>m3</v>
          </cell>
          <cell r="E370">
            <v>697.81061433281457</v>
          </cell>
          <cell r="F370">
            <v>0</v>
          </cell>
        </row>
        <row r="371">
          <cell r="C371" t="str">
            <v>3M1: =3*1/3*2,2*(1,7*1,7+3,9*3,9+1,7*3,9)</v>
          </cell>
          <cell r="D371" t="str">
            <v>m3</v>
          </cell>
          <cell r="E371">
            <v>54.405999999999999</v>
          </cell>
          <cell r="F371">
            <v>0</v>
          </cell>
        </row>
        <row r="372">
          <cell r="C372" t="str">
            <v>12M2+2M4: =14*1/3*2,2*(1,9*1,9+4,1*4,1+1,9*4,1))</v>
          </cell>
          <cell r="D372" t="str">
            <v>m3</v>
          </cell>
          <cell r="E372">
            <v>289.62266666666665</v>
          </cell>
          <cell r="F372">
            <v>0</v>
          </cell>
        </row>
        <row r="373">
          <cell r="C373" t="str">
            <v>1M3+3M5+4M6 : =8*1/3*2,2*(2,1*2,1+4,3*4,3+2,1*4,3)</v>
          </cell>
          <cell r="D373" t="str">
            <v>m3</v>
          </cell>
          <cell r="E373">
            <v>187.32266666666669</v>
          </cell>
          <cell r="F373">
            <v>0</v>
          </cell>
        </row>
        <row r="374">
          <cell r="C374" t="str">
            <v>5M7: =5*1/3*2,2*(2,1*2,3+SQRT(2,1*2,3*4,3*4,5)+4,3*4,5)</v>
          </cell>
          <cell r="D374" t="str">
            <v>m3</v>
          </cell>
          <cell r="E374">
            <v>124.10748933281454</v>
          </cell>
          <cell r="F374">
            <v>0</v>
          </cell>
        </row>
        <row r="375">
          <cell r="C375" t="str">
            <v>Haàm phaân: =1/3*2,15*(2,8*2,8+4,95*4,95+2,8*4,95))</v>
          </cell>
          <cell r="D375" t="str">
            <v>m3</v>
          </cell>
          <cell r="E375">
            <v>33.111791666666662</v>
          </cell>
          <cell r="F375">
            <v>0</v>
          </cell>
        </row>
        <row r="376">
          <cell r="B376" t="str">
            <v>B3-13e/CÑ79/57C</v>
          </cell>
          <cell r="C376" t="str">
            <v>Boù heø: =(23.6+14.9)*2*0.4*0.3</v>
          </cell>
          <cell r="D376" t="str">
            <v>m3</v>
          </cell>
          <cell r="E376">
            <v>9.24</v>
          </cell>
          <cell r="F376">
            <v>0</v>
          </cell>
        </row>
        <row r="377">
          <cell r="B377" t="str">
            <v>B3-13e/CÑ79/57C</v>
          </cell>
          <cell r="C377" t="str">
            <v>Ñaép ñaù 5x7 cheøn caùt</v>
          </cell>
          <cell r="D377" t="str">
            <v>100m3</v>
          </cell>
          <cell r="E377">
            <v>0.11376</v>
          </cell>
          <cell r="F377">
            <v>16752000</v>
          </cell>
        </row>
        <row r="378">
          <cell r="C378" t="str">
            <v>3M1: =3*(1,3*1,3*0,15)</v>
          </cell>
          <cell r="D378" t="str">
            <v>100m3</v>
          </cell>
          <cell r="E378">
            <v>0.76049999999999995</v>
          </cell>
          <cell r="F378">
            <v>0</v>
          </cell>
        </row>
        <row r="379">
          <cell r="C379" t="str">
            <v>12M2+2M4: =14*(1,5*1,5*0,15)</v>
          </cell>
          <cell r="D379" t="str">
            <v>100m3</v>
          </cell>
          <cell r="E379">
            <v>4.7249999999999996</v>
          </cell>
          <cell r="F379">
            <v>0</v>
          </cell>
        </row>
        <row r="380">
          <cell r="C380" t="str">
            <v>1M3+3M5+4M6 : =8*(1,7*1,7*0,15)</v>
          </cell>
          <cell r="D380" t="str">
            <v>100m3</v>
          </cell>
          <cell r="E380">
            <v>3.4679999999999995</v>
          </cell>
          <cell r="F380">
            <v>0</v>
          </cell>
        </row>
        <row r="381">
          <cell r="B381" t="str">
            <v>221-112</v>
          </cell>
          <cell r="C381" t="str">
            <v>5M7: =5*(1,7*1,9*0,15)</v>
          </cell>
          <cell r="D381" t="str">
            <v>100m3</v>
          </cell>
          <cell r="E381">
            <v>2.4224999999999999</v>
          </cell>
          <cell r="F381">
            <v>0</v>
          </cell>
        </row>
        <row r="382">
          <cell r="B382" t="str">
            <v>221-112</v>
          </cell>
          <cell r="C382" t="str">
            <v>Beùton M100 loùt moùng ñaù 4x6 nhaø ñieàu haønh</v>
          </cell>
          <cell r="D382" t="str">
            <v>m3</v>
          </cell>
          <cell r="E382">
            <v>25.984000000000009</v>
          </cell>
          <cell r="F382">
            <v>301180</v>
          </cell>
        </row>
        <row r="383">
          <cell r="C383" t="str">
            <v>Neàn : =(23.6*14.9)*0.1</v>
          </cell>
          <cell r="D383" t="str">
            <v>m3</v>
          </cell>
          <cell r="E383">
            <v>35.164000000000009</v>
          </cell>
          <cell r="F383">
            <v>0</v>
          </cell>
        </row>
        <row r="384">
          <cell r="C384" t="str">
            <v>Tröø ñi: =-(3*10.6*0.1)</v>
          </cell>
          <cell r="D384" t="str">
            <v>m3</v>
          </cell>
          <cell r="E384">
            <v>-3.1799999999999997</v>
          </cell>
          <cell r="F384">
            <v>0</v>
          </cell>
        </row>
        <row r="385">
          <cell r="B385" t="str">
            <v>221-511</v>
          </cell>
          <cell r="C385" t="str">
            <v>Tröø ñi möông caùp =-60*0.1</v>
          </cell>
          <cell r="D385" t="str">
            <v>m3</v>
          </cell>
          <cell r="E385">
            <v>-6</v>
          </cell>
          <cell r="F385">
            <v>0</v>
          </cell>
        </row>
        <row r="386">
          <cell r="B386" t="str">
            <v>221-511</v>
          </cell>
          <cell r="C386" t="str">
            <v>Beùton loùt ñaù 1x2 M100  moùng nhaø ñieàu haønh</v>
          </cell>
          <cell r="D386" t="str">
            <v>m3</v>
          </cell>
          <cell r="E386">
            <v>5.3620000000000001</v>
          </cell>
          <cell r="F386">
            <v>360390</v>
          </cell>
        </row>
        <row r="387">
          <cell r="C387" t="str">
            <v>3M1: =0.12</v>
          </cell>
          <cell r="D387" t="str">
            <v>m3</v>
          </cell>
          <cell r="E387">
            <v>0.12</v>
          </cell>
          <cell r="F387">
            <v>0</v>
          </cell>
        </row>
        <row r="388">
          <cell r="C388" t="str">
            <v>12M2 :=0.72</v>
          </cell>
          <cell r="D388" t="str">
            <v>m3</v>
          </cell>
          <cell r="E388">
            <v>0.72</v>
          </cell>
          <cell r="F388">
            <v>0</v>
          </cell>
        </row>
        <row r="389">
          <cell r="C389" t="str">
            <v>1M3 :=0.08</v>
          </cell>
          <cell r="D389" t="str">
            <v>m3</v>
          </cell>
          <cell r="E389">
            <v>0.08</v>
          </cell>
          <cell r="F389">
            <v>0</v>
          </cell>
        </row>
        <row r="390">
          <cell r="C390" t="str">
            <v>2M4: =0.12</v>
          </cell>
          <cell r="D390" t="str">
            <v>m3</v>
          </cell>
          <cell r="E390">
            <v>0.12</v>
          </cell>
          <cell r="F390">
            <v>0</v>
          </cell>
        </row>
        <row r="391">
          <cell r="C391" t="str">
            <v>3m5: =0.25</v>
          </cell>
          <cell r="D391" t="str">
            <v>m3</v>
          </cell>
          <cell r="E391">
            <v>0.25</v>
          </cell>
          <cell r="F391">
            <v>0</v>
          </cell>
        </row>
        <row r="392">
          <cell r="C392" t="str">
            <v>4M6:=0.34</v>
          </cell>
          <cell r="D392" t="str">
            <v>m3</v>
          </cell>
          <cell r="E392">
            <v>0.34</v>
          </cell>
          <cell r="F392">
            <v>0</v>
          </cell>
        </row>
        <row r="393">
          <cell r="C393" t="str">
            <v>5M7 =0.48</v>
          </cell>
          <cell r="D393" t="str">
            <v>m3</v>
          </cell>
          <cell r="E393">
            <v>0.48</v>
          </cell>
          <cell r="F393">
            <v>0</v>
          </cell>
        </row>
        <row r="394">
          <cell r="C394" t="str">
            <v>Haàm phaân: =(2,4*2,4+0,8*1,1)*0.05</v>
          </cell>
          <cell r="D394" t="str">
            <v>m3</v>
          </cell>
          <cell r="E394">
            <v>0.33200000000000002</v>
          </cell>
          <cell r="F394">
            <v>0</v>
          </cell>
        </row>
        <row r="395">
          <cell r="C395" t="str">
            <v>Boù heø: =2*(14.9+23.6)*0.4*0.05</v>
          </cell>
          <cell r="D395" t="str">
            <v>m3</v>
          </cell>
          <cell r="E395">
            <v>1.54</v>
          </cell>
          <cell r="F395">
            <v>0</v>
          </cell>
        </row>
        <row r="396">
          <cell r="B396" t="str">
            <v>221-312</v>
          </cell>
          <cell r="C396" t="str">
            <v>Ñaø kieàng bao: =2*(12.9+21.6)*0.4*0.05</v>
          </cell>
          <cell r="D396" t="str">
            <v>m3</v>
          </cell>
          <cell r="E396">
            <v>1.3800000000000001</v>
          </cell>
          <cell r="F396">
            <v>0</v>
          </cell>
        </row>
        <row r="397">
          <cell r="B397" t="str">
            <v>221-312</v>
          </cell>
          <cell r="C397" t="str">
            <v xml:space="preserve">Beùton M200 ñaù 1x2 moùng </v>
          </cell>
          <cell r="D397" t="str">
            <v>m3</v>
          </cell>
          <cell r="E397">
            <v>10.450000000000001</v>
          </cell>
          <cell r="F397">
            <v>541847</v>
          </cell>
        </row>
        <row r="398">
          <cell r="C398" t="str">
            <v>3M1 =0,73</v>
          </cell>
          <cell r="D398" t="str">
            <v>m3</v>
          </cell>
          <cell r="E398">
            <v>0.73</v>
          </cell>
          <cell r="F398">
            <v>0</v>
          </cell>
        </row>
        <row r="399">
          <cell r="C399" t="str">
            <v>12M2 =2,89</v>
          </cell>
          <cell r="D399" t="str">
            <v>m3</v>
          </cell>
          <cell r="E399">
            <v>2.89</v>
          </cell>
          <cell r="F399">
            <v>0</v>
          </cell>
        </row>
        <row r="400">
          <cell r="C400" t="str">
            <v>1M3 =0,33</v>
          </cell>
          <cell r="D400" t="str">
            <v>m3</v>
          </cell>
          <cell r="E400">
            <v>0.33</v>
          </cell>
          <cell r="F400">
            <v>0</v>
          </cell>
        </row>
        <row r="401">
          <cell r="C401" t="str">
            <v>2M4 =0,62</v>
          </cell>
          <cell r="D401" t="str">
            <v>m3</v>
          </cell>
          <cell r="E401">
            <v>0.62</v>
          </cell>
          <cell r="F401">
            <v>0</v>
          </cell>
        </row>
        <row r="402">
          <cell r="C402" t="str">
            <v>3M5 =1,12</v>
          </cell>
          <cell r="D402" t="str">
            <v>m3</v>
          </cell>
          <cell r="E402">
            <v>1.1200000000000001</v>
          </cell>
          <cell r="F402">
            <v>0</v>
          </cell>
        </row>
        <row r="403">
          <cell r="C403" t="str">
            <v>4M6 =1,82</v>
          </cell>
          <cell r="D403" t="str">
            <v>m3</v>
          </cell>
          <cell r="E403">
            <v>1.82</v>
          </cell>
          <cell r="F403">
            <v>0</v>
          </cell>
        </row>
        <row r="404">
          <cell r="B404" t="str">
            <v>222-412</v>
          </cell>
          <cell r="C404" t="str">
            <v>5M7 = 2,94</v>
          </cell>
          <cell r="D404" t="str">
            <v>m3</v>
          </cell>
          <cell r="E404">
            <v>2.94</v>
          </cell>
          <cell r="F404">
            <v>0</v>
          </cell>
        </row>
        <row r="405">
          <cell r="B405" t="str">
            <v>222-412</v>
          </cell>
          <cell r="C405" t="str">
            <v>Beùton coät M200 ñaù 1x2 nhaø ñieàu haønh</v>
          </cell>
          <cell r="D405" t="str">
            <v>m3</v>
          </cell>
          <cell r="E405">
            <v>6.2139999999999995</v>
          </cell>
          <cell r="F405">
            <v>659908</v>
          </cell>
        </row>
        <row r="406">
          <cell r="C406" t="str">
            <v>3C1 =0.71</v>
          </cell>
          <cell r="D406" t="str">
            <v>m3</v>
          </cell>
          <cell r="E406">
            <v>0.71</v>
          </cell>
          <cell r="F406">
            <v>0</v>
          </cell>
        </row>
        <row r="407">
          <cell r="C407" t="str">
            <v>1C2 =0.114</v>
          </cell>
          <cell r="D407" t="str">
            <v>m3</v>
          </cell>
          <cell r="E407">
            <v>0.114</v>
          </cell>
          <cell r="F407">
            <v>0</v>
          </cell>
        </row>
        <row r="408">
          <cell r="C408" t="str">
            <v>2C2a =0.318</v>
          </cell>
          <cell r="D408" t="str">
            <v>m3</v>
          </cell>
          <cell r="E408">
            <v>0.318</v>
          </cell>
          <cell r="F408">
            <v>0</v>
          </cell>
        </row>
        <row r="409">
          <cell r="C409" t="str">
            <v>2C3 =0.308</v>
          </cell>
          <cell r="D409" t="str">
            <v>m3</v>
          </cell>
          <cell r="E409">
            <v>0.308</v>
          </cell>
          <cell r="F409">
            <v>0</v>
          </cell>
        </row>
        <row r="410">
          <cell r="C410" t="str">
            <v>6C3a =0.945</v>
          </cell>
          <cell r="D410" t="str">
            <v>m3</v>
          </cell>
          <cell r="E410">
            <v>0.94499999999999995</v>
          </cell>
          <cell r="F410">
            <v>0</v>
          </cell>
        </row>
        <row r="411">
          <cell r="C411" t="str">
            <v>2C3b =0.324</v>
          </cell>
          <cell r="D411" t="str">
            <v>m3</v>
          </cell>
          <cell r="E411">
            <v>0.32400000000000001</v>
          </cell>
          <cell r="F411">
            <v>0</v>
          </cell>
        </row>
        <row r="412">
          <cell r="C412" t="str">
            <v>5C4 =1.115</v>
          </cell>
          <cell r="D412" t="str">
            <v>m3</v>
          </cell>
          <cell r="E412">
            <v>1.115</v>
          </cell>
          <cell r="F412">
            <v>0</v>
          </cell>
        </row>
        <row r="413">
          <cell r="C413" t="str">
            <v>5C5 =1.265</v>
          </cell>
          <cell r="D413" t="str">
            <v>m3</v>
          </cell>
          <cell r="E413">
            <v>1.2649999999999999</v>
          </cell>
          <cell r="F413">
            <v>0</v>
          </cell>
        </row>
        <row r="414">
          <cell r="B414" t="str">
            <v>224-112</v>
          </cell>
          <cell r="C414" t="str">
            <v>4C6 =1.115</v>
          </cell>
          <cell r="D414" t="str">
            <v>m3</v>
          </cell>
          <cell r="E414">
            <v>1.115</v>
          </cell>
          <cell r="F414">
            <v>0</v>
          </cell>
        </row>
        <row r="415">
          <cell r="B415" t="str">
            <v>224-112</v>
          </cell>
          <cell r="C415" t="str">
            <v>Beùton ñaø M200 ñaù 1x2 nhaø ñieàu haønh</v>
          </cell>
          <cell r="D415" t="str">
            <v>m3</v>
          </cell>
          <cell r="E415">
            <v>19.388000000000002</v>
          </cell>
          <cell r="F415">
            <v>626389</v>
          </cell>
        </row>
        <row r="416">
          <cell r="C416" t="str">
            <v>a. Ñaø kieàng :</v>
          </cell>
          <cell r="D416" t="str">
            <v>m3</v>
          </cell>
          <cell r="E416">
            <v>6.8129999999999997</v>
          </cell>
          <cell r="F416">
            <v>0</v>
          </cell>
        </row>
        <row r="417">
          <cell r="C417" t="str">
            <v>1K1 =0.556</v>
          </cell>
          <cell r="D417" t="str">
            <v>m3</v>
          </cell>
          <cell r="E417">
            <v>0.55600000000000005</v>
          </cell>
          <cell r="F417">
            <v>0</v>
          </cell>
        </row>
        <row r="418">
          <cell r="C418" t="str">
            <v>1K2 =0.222</v>
          </cell>
          <cell r="D418" t="str">
            <v>m3</v>
          </cell>
          <cell r="E418">
            <v>0.222</v>
          </cell>
          <cell r="F418">
            <v>0</v>
          </cell>
        </row>
        <row r="419">
          <cell r="C419" t="str">
            <v>1K3</v>
          </cell>
          <cell r="D419" t="str">
            <v>m3</v>
          </cell>
          <cell r="E419">
            <v>0.222</v>
          </cell>
          <cell r="F419">
            <v>0</v>
          </cell>
        </row>
        <row r="420">
          <cell r="C420" t="str">
            <v>1K4</v>
          </cell>
          <cell r="D420" t="str">
            <v>m3</v>
          </cell>
          <cell r="E420">
            <v>0.378</v>
          </cell>
          <cell r="F420">
            <v>0</v>
          </cell>
        </row>
        <row r="421">
          <cell r="C421" t="str">
            <v>1K5</v>
          </cell>
          <cell r="D421" t="str">
            <v>m3</v>
          </cell>
          <cell r="E421">
            <v>0.39</v>
          </cell>
          <cell r="F421">
            <v>0</v>
          </cell>
        </row>
        <row r="422">
          <cell r="C422" t="str">
            <v>1K6</v>
          </cell>
          <cell r="D422" t="str">
            <v>m3</v>
          </cell>
          <cell r="E422">
            <v>0.72399999999999998</v>
          </cell>
          <cell r="F422">
            <v>0</v>
          </cell>
        </row>
        <row r="423">
          <cell r="C423" t="str">
            <v>1K7</v>
          </cell>
          <cell r="D423" t="str">
            <v>m3</v>
          </cell>
          <cell r="E423">
            <v>1.2</v>
          </cell>
          <cell r="F423">
            <v>0</v>
          </cell>
        </row>
        <row r="424">
          <cell r="C424" t="str">
            <v>1K8</v>
          </cell>
          <cell r="D424" t="str">
            <v>m3</v>
          </cell>
          <cell r="E424">
            <v>1.2</v>
          </cell>
          <cell r="F424">
            <v>0</v>
          </cell>
        </row>
        <row r="425">
          <cell r="C425" t="str">
            <v>1K9</v>
          </cell>
          <cell r="D425" t="str">
            <v>m3</v>
          </cell>
          <cell r="E425">
            <v>0.13200000000000001</v>
          </cell>
          <cell r="F425">
            <v>0</v>
          </cell>
        </row>
        <row r="426">
          <cell r="C426" t="str">
            <v>1K10</v>
          </cell>
          <cell r="D426" t="str">
            <v>m3</v>
          </cell>
          <cell r="E426">
            <v>0.67200000000000004</v>
          </cell>
          <cell r="F426">
            <v>0</v>
          </cell>
        </row>
        <row r="427">
          <cell r="C427" t="str">
            <v>1K11</v>
          </cell>
          <cell r="D427" t="str">
            <v>m3</v>
          </cell>
          <cell r="E427">
            <v>0.27200000000000002</v>
          </cell>
          <cell r="F427">
            <v>0</v>
          </cell>
        </row>
        <row r="428">
          <cell r="C428" t="str">
            <v>1K12</v>
          </cell>
          <cell r="D428" t="str">
            <v>m3</v>
          </cell>
          <cell r="E428">
            <v>0.65600000000000003</v>
          </cell>
          <cell r="F428">
            <v>0</v>
          </cell>
        </row>
        <row r="429">
          <cell r="C429" t="str">
            <v>3K3</v>
          </cell>
          <cell r="D429" t="str">
            <v>m3</v>
          </cell>
          <cell r="E429">
            <v>0.189</v>
          </cell>
          <cell r="F429">
            <v>0</v>
          </cell>
        </row>
        <row r="430">
          <cell r="C430" t="str">
            <v>b. Ñaø saûnh , lanh toâ :</v>
          </cell>
          <cell r="D430" t="str">
            <v>m3</v>
          </cell>
          <cell r="E430">
            <v>3.9450000000000007</v>
          </cell>
          <cell r="F430">
            <v>0</v>
          </cell>
        </row>
        <row r="431">
          <cell r="C431" t="str">
            <v>DMÑ1</v>
          </cell>
          <cell r="D431" t="str">
            <v>m3</v>
          </cell>
          <cell r="E431">
            <v>0.69599999999999995</v>
          </cell>
          <cell r="F431">
            <v>0</v>
          </cell>
        </row>
        <row r="432">
          <cell r="C432" t="str">
            <v>DMÑ2</v>
          </cell>
          <cell r="D432" t="str">
            <v>m3</v>
          </cell>
          <cell r="E432">
            <v>0.52800000000000002</v>
          </cell>
          <cell r="F432">
            <v>0</v>
          </cell>
        </row>
        <row r="433">
          <cell r="C433" t="str">
            <v>DMÑ3</v>
          </cell>
          <cell r="D433" t="str">
            <v>m3</v>
          </cell>
          <cell r="E433">
            <v>0.246</v>
          </cell>
          <cell r="F433">
            <v>0</v>
          </cell>
        </row>
        <row r="434">
          <cell r="C434" t="str">
            <v>DMÑ4</v>
          </cell>
          <cell r="D434" t="str">
            <v>m3</v>
          </cell>
          <cell r="E434">
            <v>0.39200000000000002</v>
          </cell>
          <cell r="F434">
            <v>0</v>
          </cell>
        </row>
        <row r="435">
          <cell r="C435" t="str">
            <v>DMÑ5</v>
          </cell>
          <cell r="D435" t="str">
            <v>m3</v>
          </cell>
          <cell r="E435">
            <v>0.26400000000000001</v>
          </cell>
          <cell r="F435">
            <v>0</v>
          </cell>
        </row>
        <row r="436">
          <cell r="C436" t="str">
            <v>DMÑ6</v>
          </cell>
          <cell r="D436" t="str">
            <v>m3</v>
          </cell>
          <cell r="E436">
            <v>0.249</v>
          </cell>
          <cell r="F436">
            <v>0</v>
          </cell>
        </row>
        <row r="437">
          <cell r="C437" t="str">
            <v>DMÑ7</v>
          </cell>
          <cell r="D437" t="str">
            <v>m3</v>
          </cell>
          <cell r="E437">
            <v>0.108</v>
          </cell>
          <cell r="F437">
            <v>0</v>
          </cell>
        </row>
        <row r="438">
          <cell r="C438" t="str">
            <v>LT1</v>
          </cell>
          <cell r="D438" t="str">
            <v>m3</v>
          </cell>
          <cell r="E438">
            <v>0.33200000000000002</v>
          </cell>
          <cell r="F438">
            <v>0</v>
          </cell>
        </row>
        <row r="439">
          <cell r="C439" t="str">
            <v>LT2</v>
          </cell>
          <cell r="D439" t="str">
            <v>m3</v>
          </cell>
          <cell r="E439">
            <v>0.317</v>
          </cell>
          <cell r="F439">
            <v>0</v>
          </cell>
        </row>
        <row r="440">
          <cell r="C440" t="str">
            <v>LT3</v>
          </cell>
          <cell r="D440" t="str">
            <v>m3</v>
          </cell>
          <cell r="E440">
            <v>0.39800000000000002</v>
          </cell>
          <cell r="F440">
            <v>0</v>
          </cell>
        </row>
        <row r="441">
          <cell r="C441" t="str">
            <v>LT4</v>
          </cell>
          <cell r="D441" t="str">
            <v>m3</v>
          </cell>
          <cell r="E441">
            <v>0.20100000000000001</v>
          </cell>
          <cell r="F441">
            <v>0</v>
          </cell>
        </row>
        <row r="442">
          <cell r="C442" t="str">
            <v>LT5</v>
          </cell>
          <cell r="D442" t="str">
            <v>m3</v>
          </cell>
          <cell r="E442">
            <v>5.8000000000000003E-2</v>
          </cell>
          <cell r="F442">
            <v>0</v>
          </cell>
        </row>
        <row r="443">
          <cell r="C443" t="str">
            <v>LT6</v>
          </cell>
          <cell r="D443" t="str">
            <v>m3</v>
          </cell>
          <cell r="E443">
            <v>0.156</v>
          </cell>
          <cell r="F443">
            <v>0</v>
          </cell>
        </row>
        <row r="444">
          <cell r="C444" t="str">
            <v>c. Ñaø maùi</v>
          </cell>
          <cell r="D444" t="str">
            <v>m3</v>
          </cell>
          <cell r="E444">
            <v>8.6300000000000008</v>
          </cell>
          <cell r="F444">
            <v>0</v>
          </cell>
        </row>
        <row r="445">
          <cell r="C445" t="str">
            <v>1D1</v>
          </cell>
          <cell r="D445" t="str">
            <v>m3</v>
          </cell>
          <cell r="E445">
            <v>1.206</v>
          </cell>
          <cell r="F445">
            <v>0</v>
          </cell>
        </row>
        <row r="446">
          <cell r="C446" t="str">
            <v>1D2</v>
          </cell>
          <cell r="D446" t="str">
            <v>m3</v>
          </cell>
          <cell r="E446">
            <v>1.206</v>
          </cell>
          <cell r="F446">
            <v>0</v>
          </cell>
        </row>
        <row r="447">
          <cell r="C447" t="str">
            <v>1D3</v>
          </cell>
          <cell r="D447" t="str">
            <v>m3</v>
          </cell>
          <cell r="E447">
            <v>1.5680000000000001</v>
          </cell>
          <cell r="F447">
            <v>0</v>
          </cell>
        </row>
        <row r="448">
          <cell r="C448" t="str">
            <v>1D4</v>
          </cell>
          <cell r="D448" t="str">
            <v>m3</v>
          </cell>
          <cell r="E448">
            <v>1.206</v>
          </cell>
          <cell r="F448">
            <v>0</v>
          </cell>
        </row>
        <row r="449">
          <cell r="C449" t="str">
            <v>1D5</v>
          </cell>
          <cell r="D449" t="str">
            <v>m3</v>
          </cell>
          <cell r="E449">
            <v>0.76700000000000002</v>
          </cell>
          <cell r="F449">
            <v>0</v>
          </cell>
        </row>
        <row r="450">
          <cell r="C450" t="str">
            <v>1D6</v>
          </cell>
          <cell r="D450" t="str">
            <v>m3</v>
          </cell>
          <cell r="E450">
            <v>2.4870000000000001</v>
          </cell>
          <cell r="F450">
            <v>0</v>
          </cell>
        </row>
        <row r="451">
          <cell r="B451" t="str">
            <v>240-110</v>
          </cell>
          <cell r="C451" t="str">
            <v>1D7</v>
          </cell>
          <cell r="D451" t="str">
            <v>m3</v>
          </cell>
          <cell r="E451">
            <v>0.19</v>
          </cell>
          <cell r="F451">
            <v>0</v>
          </cell>
        </row>
        <row r="452">
          <cell r="B452" t="str">
            <v>240-110</v>
          </cell>
          <cell r="C452" t="str">
            <v>Gia coâng laép ñaët saét troøn d=&lt;10 cho moùng</v>
          </cell>
          <cell r="D452" t="str">
            <v>Taán</v>
          </cell>
          <cell r="E452">
            <v>0.19</v>
          </cell>
          <cell r="F452">
            <v>3995100</v>
          </cell>
        </row>
        <row r="453">
          <cell r="B453" t="str">
            <v>240-120</v>
          </cell>
          <cell r="C453" t="str">
            <v>Gia coâng laép ñaët saét troøn d=&lt;18 cho moùng</v>
          </cell>
          <cell r="D453" t="str">
            <v>Taán</v>
          </cell>
          <cell r="E453">
            <v>0.9</v>
          </cell>
          <cell r="F453">
            <v>3938460</v>
          </cell>
        </row>
        <row r="454">
          <cell r="B454" t="str">
            <v>240-130</v>
          </cell>
          <cell r="C454" t="str">
            <v>Gia coâng laép ñaët saét troøn d&gt;18 cho moùng</v>
          </cell>
          <cell r="D454" t="str">
            <v>Taán</v>
          </cell>
          <cell r="E454">
            <v>0.04</v>
          </cell>
          <cell r="F454">
            <v>3943500</v>
          </cell>
        </row>
        <row r="455">
          <cell r="B455" t="str">
            <v>240-411</v>
          </cell>
          <cell r="C455" t="str">
            <v>Gia coâng laép ñaët saét troøn d=&lt;10 cho coät</v>
          </cell>
          <cell r="D455" t="str">
            <v>Taán</v>
          </cell>
          <cell r="E455">
            <v>0.23100000000000001</v>
          </cell>
          <cell r="F455">
            <v>3995100</v>
          </cell>
        </row>
        <row r="456">
          <cell r="A456" t="str">
            <v>SATO-168/4</v>
          </cell>
          <cell r="B456" t="str">
            <v>240-421</v>
          </cell>
          <cell r="C456" t="str">
            <v>Gia coâng laép ñaët saét troøn d=&lt;18 cho coät</v>
          </cell>
          <cell r="D456" t="str">
            <v>Taán</v>
          </cell>
          <cell r="E456">
            <v>0.84199999999999997</v>
          </cell>
          <cell r="F456">
            <v>3940620</v>
          </cell>
        </row>
        <row r="457">
          <cell r="A457" t="str">
            <v>SATO-168/4</v>
          </cell>
          <cell r="B457" t="str">
            <v>K1-051SR</v>
          </cell>
          <cell r="C457" t="str">
            <v>Saûn xuaát laép ñaët oáng theùp D168/4mm coät</v>
          </cell>
          <cell r="D457" t="str">
            <v>m</v>
          </cell>
          <cell r="E457">
            <v>9.15</v>
          </cell>
          <cell r="F457">
            <v>180000</v>
          </cell>
        </row>
        <row r="458">
          <cell r="B458" t="str">
            <v>240-511</v>
          </cell>
          <cell r="C458" t="str">
            <v>Gia coâng laép ñaët saét troøn d=&lt;10 cho ñaø: =221,88+402,73+1192</v>
          </cell>
          <cell r="D458" t="str">
            <v>Taán</v>
          </cell>
          <cell r="E458">
            <v>0.54986000000000002</v>
          </cell>
          <cell r="F458">
            <v>3995100</v>
          </cell>
        </row>
        <row r="459">
          <cell r="B459" t="str">
            <v>240-521</v>
          </cell>
          <cell r="C459" t="str">
            <v>Gia coâng laép ñaët saét troøn d=&lt;18 cho ñaø: =712,39+402,73+1192</v>
          </cell>
          <cell r="D459" t="str">
            <v>Taán</v>
          </cell>
          <cell r="E459">
            <v>2.3071199999999998</v>
          </cell>
          <cell r="F459">
            <v>3939900</v>
          </cell>
        </row>
        <row r="460">
          <cell r="B460" t="str">
            <v>240-531</v>
          </cell>
          <cell r="C460" t="str">
            <v>Gia coâng laép ñaët saét troøn d&gt;18 cho ñaø: =29,1+20,75 (kg)</v>
          </cell>
          <cell r="D460" t="str">
            <v>Taán</v>
          </cell>
          <cell r="E460">
            <v>4.9849999999999998E-2</v>
          </cell>
          <cell r="F460">
            <v>3947952</v>
          </cell>
        </row>
        <row r="461">
          <cell r="B461" t="str">
            <v>240-621</v>
          </cell>
          <cell r="C461" t="str">
            <v>Gia coâng laép ñaët saét troøn d=&lt;10 cho saøn, maùi,haàm phaânø: =2341+287+91 (kg)</v>
          </cell>
          <cell r="D461" t="str">
            <v>Taán</v>
          </cell>
          <cell r="E461">
            <v>2.7189999999999999</v>
          </cell>
          <cell r="F461">
            <v>3995100</v>
          </cell>
        </row>
        <row r="462">
          <cell r="B462" t="str">
            <v>225-212</v>
          </cell>
          <cell r="C462" t="str">
            <v>Beùton ñaù 1x2 M200 haàm phaân</v>
          </cell>
          <cell r="D462" t="str">
            <v>m3</v>
          </cell>
          <cell r="E462">
            <v>1.9683400000000004</v>
          </cell>
          <cell r="F462">
            <v>596272</v>
          </cell>
        </row>
        <row r="463">
          <cell r="C463" t="str">
            <v>Ñaùy: =2,2*2,2*0,2+0,7*0,9*0,15</v>
          </cell>
          <cell r="D463" t="str">
            <v>m3</v>
          </cell>
          <cell r="E463">
            <v>1.0625000000000002</v>
          </cell>
          <cell r="F463">
            <v>0</v>
          </cell>
        </row>
        <row r="464">
          <cell r="C464" t="str">
            <v>Ñan naép: =12*(1*0,33*0,1)+0,7*0,7*0,1</v>
          </cell>
          <cell r="D464" t="str">
            <v>m3</v>
          </cell>
          <cell r="E464">
            <v>0.44500000000000001</v>
          </cell>
          <cell r="F464">
            <v>0</v>
          </cell>
        </row>
        <row r="465">
          <cell r="C465" t="str">
            <v>Ñan loïc: =0,78*0,78*0,1</v>
          </cell>
          <cell r="D465" t="str">
            <v>m3</v>
          </cell>
          <cell r="E465">
            <v>6.0840000000000005E-2</v>
          </cell>
          <cell r="F465">
            <v>0</v>
          </cell>
        </row>
        <row r="466">
          <cell r="B466" t="str">
            <v>225-112</v>
          </cell>
          <cell r="C466" t="str">
            <v>Ñaø giaèng: =(0,15*0,2+0,1*0,1)*10</v>
          </cell>
          <cell r="D466" t="str">
            <v>m3</v>
          </cell>
          <cell r="E466">
            <v>0.4</v>
          </cell>
          <cell r="F466">
            <v>0</v>
          </cell>
        </row>
        <row r="467">
          <cell r="B467" t="str">
            <v>225-112</v>
          </cell>
          <cell r="C467" t="str">
            <v>Beùton ñaù 1x2 M200 saøn maùi, seânoâ, saøn saûnh</v>
          </cell>
          <cell r="D467" t="str">
            <v>m3</v>
          </cell>
          <cell r="E467">
            <v>39.93</v>
          </cell>
          <cell r="F467">
            <v>596272</v>
          </cell>
        </row>
        <row r="468">
          <cell r="C468" t="str">
            <v>Saøn maùi, seânoâ :</v>
          </cell>
          <cell r="D468" t="str">
            <v>m3</v>
          </cell>
          <cell r="E468">
            <v>36.630000000000003</v>
          </cell>
          <cell r="F468">
            <v>0</v>
          </cell>
        </row>
        <row r="469">
          <cell r="A469" t="str">
            <v>ÑI-AL</v>
          </cell>
          <cell r="B469" t="str">
            <v>402-330D1</v>
          </cell>
          <cell r="C469" t="str">
            <v>Saøn saûnh :</v>
          </cell>
          <cell r="D469" t="str">
            <v>m3</v>
          </cell>
          <cell r="E469">
            <v>3.3</v>
          </cell>
          <cell r="F469">
            <v>0</v>
          </cell>
        </row>
        <row r="470">
          <cell r="A470" t="str">
            <v>ÑI-AL</v>
          </cell>
          <cell r="B470" t="str">
            <v>402-330D1</v>
          </cell>
          <cell r="C470" t="str">
            <v>Gia coâng laép ñaët cöûa ñi kieáng khung nhoâm Ñaøi Loan ( troïn boä caû khoùa, khuyûu aùp löïc)</v>
          </cell>
          <cell r="D470" t="str">
            <v>m2</v>
          </cell>
          <cell r="E470">
            <v>24</v>
          </cell>
          <cell r="F470">
            <v>750000</v>
          </cell>
        </row>
        <row r="471">
          <cell r="C471" t="str">
            <v>Cöûa ñi 4Ñ1 =4*(1.6*2.5)</v>
          </cell>
          <cell r="D471" t="str">
            <v>m2</v>
          </cell>
          <cell r="E471">
            <v>16</v>
          </cell>
          <cell r="F471">
            <v>0</v>
          </cell>
        </row>
        <row r="472">
          <cell r="A472" t="str">
            <v>SO-AL</v>
          </cell>
          <cell r="B472" t="str">
            <v>402-330S</v>
          </cell>
          <cell r="C472" t="str">
            <v>Cöûa ñi 4Ñ2 =4*(0.8*2.5)</v>
          </cell>
          <cell r="D472" t="str">
            <v>m2</v>
          </cell>
          <cell r="E472">
            <v>8</v>
          </cell>
          <cell r="F472">
            <v>0</v>
          </cell>
        </row>
        <row r="473">
          <cell r="A473" t="str">
            <v>SO-AL</v>
          </cell>
          <cell r="B473" t="str">
            <v>402-330S</v>
          </cell>
          <cell r="C473" t="str">
            <v>Gia coâng laép ñaët cöûa soå kieáng khung nhoâm Ñaøi Loan ( troïn boä caû khoùa, khuyûu aùp löïc)</v>
          </cell>
          <cell r="D473" t="str">
            <v>m2</v>
          </cell>
          <cell r="E473">
            <v>24.800000000000004</v>
          </cell>
          <cell r="F473">
            <v>555000</v>
          </cell>
        </row>
        <row r="474">
          <cell r="C474" t="str">
            <v>Cöûa soå 4S1 =4*(3.2*1.5)</v>
          </cell>
          <cell r="D474" t="str">
            <v>m2</v>
          </cell>
          <cell r="E474">
            <v>19.200000000000003</v>
          </cell>
          <cell r="F474">
            <v>0</v>
          </cell>
        </row>
        <row r="475">
          <cell r="C475" t="str">
            <v>Cöûa soå 2S2 =2*(1.6*1.5)</v>
          </cell>
          <cell r="D475" t="str">
            <v>m2</v>
          </cell>
          <cell r="E475">
            <v>4.8000000000000007</v>
          </cell>
          <cell r="F475">
            <v>0</v>
          </cell>
        </row>
        <row r="476">
          <cell r="A476" t="str">
            <v>ÑI-NH</v>
          </cell>
          <cell r="B476" t="str">
            <v>402-330D2</v>
          </cell>
          <cell r="C476" t="str">
            <v>Cöûa soå 1S2 =1*(1.6*0.5)</v>
          </cell>
          <cell r="D476" t="str">
            <v>m2</v>
          </cell>
          <cell r="E476">
            <v>0.8</v>
          </cell>
          <cell r="F476">
            <v>0</v>
          </cell>
        </row>
        <row r="477">
          <cell r="A477" t="str">
            <v>ÑI-NH</v>
          </cell>
          <cell r="B477" t="str">
            <v>402-330D2</v>
          </cell>
          <cell r="C477" t="str">
            <v>Gia coâng laép ñaët cöûa ñi nhöïa Ñaøi Loan ( troïn boä caû khoùa, khuyûu aùp löïc): =1*(0,7*2)</v>
          </cell>
          <cell r="D477" t="str">
            <v>m2</v>
          </cell>
          <cell r="E477">
            <v>1.4</v>
          </cell>
          <cell r="F477">
            <v>650000</v>
          </cell>
        </row>
        <row r="478">
          <cell r="B478" t="str">
            <v>209-102</v>
          </cell>
          <cell r="C478" t="str">
            <v>Xaây töôøng 10 vuõa M75 gaïch oáng Goái baøn beáp =3*(0.6*0.7)</v>
          </cell>
          <cell r="D478" t="str">
            <v>m2</v>
          </cell>
          <cell r="E478">
            <v>1.26</v>
          </cell>
          <cell r="F478">
            <v>14197</v>
          </cell>
        </row>
        <row r="479">
          <cell r="B479" t="str">
            <v>209-312</v>
          </cell>
          <cell r="C479" t="str">
            <v>Xaây töôøng 20 vuõa M75 gaïch oáng caâu gaïch theû</v>
          </cell>
          <cell r="D479" t="str">
            <v>m2</v>
          </cell>
          <cell r="E479">
            <v>268.65000000000003</v>
          </cell>
          <cell r="F479">
            <v>38179</v>
          </cell>
        </row>
        <row r="480">
          <cell r="C480" t="str">
            <v>Truïc 1 =12.1*3.5</v>
          </cell>
          <cell r="D480" t="str">
            <v>m2</v>
          </cell>
          <cell r="E480">
            <v>42.35</v>
          </cell>
          <cell r="F480">
            <v>0</v>
          </cell>
        </row>
        <row r="481">
          <cell r="C481" t="str">
            <v>Truïc 3a =6.1*3.5</v>
          </cell>
          <cell r="D481" t="str">
            <v>m2</v>
          </cell>
          <cell r="E481">
            <v>21.349999999999998</v>
          </cell>
          <cell r="F481">
            <v>0</v>
          </cell>
        </row>
        <row r="482">
          <cell r="C482" t="str">
            <v>Truïc 4a, 5b =(3.5*3.5)*3</v>
          </cell>
          <cell r="D482" t="str">
            <v>m2</v>
          </cell>
          <cell r="E482">
            <v>36.75</v>
          </cell>
          <cell r="F482">
            <v>0</v>
          </cell>
        </row>
        <row r="483">
          <cell r="C483" t="str">
            <v>Truïc 7' =9.3*3.5</v>
          </cell>
          <cell r="D483" t="str">
            <v>m2</v>
          </cell>
          <cell r="E483">
            <v>32.550000000000004</v>
          </cell>
          <cell r="F483">
            <v>0</v>
          </cell>
        </row>
        <row r="484">
          <cell r="C484" t="str">
            <v>Truïc D-C =2*(20.3*3.5)</v>
          </cell>
          <cell r="D484" t="str">
            <v>m2</v>
          </cell>
          <cell r="E484">
            <v>142.1</v>
          </cell>
          <cell r="F484">
            <v>0</v>
          </cell>
        </row>
        <row r="485">
          <cell r="C485" t="str">
            <v>Vaùch kho+WC =2.6*3.5</v>
          </cell>
          <cell r="D485" t="str">
            <v>m2</v>
          </cell>
          <cell r="E485">
            <v>9.1</v>
          </cell>
          <cell r="F485">
            <v>0</v>
          </cell>
        </row>
        <row r="486">
          <cell r="C486" t="str">
            <v>Truïc B =9.9*3.5</v>
          </cell>
          <cell r="D486" t="str">
            <v>m2</v>
          </cell>
          <cell r="E486">
            <v>34.65</v>
          </cell>
          <cell r="F486">
            <v>0</v>
          </cell>
        </row>
        <row r="487">
          <cell r="B487" t="str">
            <v>208-232</v>
          </cell>
          <cell r="C487" t="str">
            <v>Tröø cöûa =-50.2</v>
          </cell>
          <cell r="D487" t="str">
            <v>m2</v>
          </cell>
          <cell r="E487">
            <v>-50.2</v>
          </cell>
          <cell r="F487">
            <v>0</v>
          </cell>
        </row>
        <row r="488">
          <cell r="B488" t="str">
            <v>208-232</v>
          </cell>
          <cell r="C488" t="str">
            <v>Xaây töôøng 20 vuõa M75 gaïch theûboù heø, haàm phaân ...</v>
          </cell>
          <cell r="D488" t="str">
            <v>m2</v>
          </cell>
          <cell r="E488">
            <v>77.423399999999987</v>
          </cell>
          <cell r="F488">
            <v>52584</v>
          </cell>
        </row>
        <row r="489">
          <cell r="C489" t="str">
            <v>Boù heø =2*(14.9+23.6)*0.35</v>
          </cell>
          <cell r="D489" t="str">
            <v>m2</v>
          </cell>
          <cell r="E489">
            <v>26.95</v>
          </cell>
          <cell r="F489">
            <v>0</v>
          </cell>
        </row>
        <row r="490">
          <cell r="C490" t="str">
            <v>Ñaø kieàng bieân =(12.9+21.6)*2*0.35</v>
          </cell>
          <cell r="D490" t="str">
            <v>m2</v>
          </cell>
          <cell r="E490">
            <v>24.15</v>
          </cell>
          <cell r="F490">
            <v>0</v>
          </cell>
        </row>
        <row r="491">
          <cell r="C491" t="str">
            <v>Baät theàm theâm 2 baäc ngoaøi boù heø =tb44.4*0.3</v>
          </cell>
          <cell r="D491" t="str">
            <v>m2</v>
          </cell>
          <cell r="E491">
            <v>13.319999999999999</v>
          </cell>
          <cell r="F491">
            <v>0</v>
          </cell>
        </row>
        <row r="492">
          <cell r="B492" t="str">
            <v>651-132</v>
          </cell>
          <cell r="C492" t="str">
            <v>Haàm phaân: =(2*2,2+3,18+0,18)*1,59+1,9*0,35</v>
          </cell>
          <cell r="D492" t="str">
            <v>m2</v>
          </cell>
          <cell r="E492">
            <v>13.003399999999999</v>
          </cell>
          <cell r="F492">
            <v>0</v>
          </cell>
        </row>
        <row r="493">
          <cell r="B493" t="str">
            <v>651-132</v>
          </cell>
          <cell r="C493" t="str">
            <v>Traùt töôøng VM75 daøy 1,5 cm</v>
          </cell>
          <cell r="D493" t="str">
            <v>m2</v>
          </cell>
          <cell r="E493">
            <v>690.82</v>
          </cell>
          <cell r="F493">
            <v>4813</v>
          </cell>
        </row>
        <row r="494">
          <cell r="B494" t="str">
            <v>651-312</v>
          </cell>
          <cell r="C494" t="str">
            <v>Traùt VM75 daøy 1cm keå caû lôùp baùm dính (VLx1,25, NCx1,1)</v>
          </cell>
          <cell r="D494" t="str">
            <v>m2</v>
          </cell>
          <cell r="E494">
            <v>587.6</v>
          </cell>
          <cell r="F494">
            <v>4609</v>
          </cell>
        </row>
        <row r="495">
          <cell r="C495" t="str">
            <v>Caïnh coät =27*3.5*tb0.6</v>
          </cell>
          <cell r="D495" t="str">
            <v>m2</v>
          </cell>
          <cell r="E495">
            <v>56.699999999999996</v>
          </cell>
          <cell r="F495">
            <v>0</v>
          </cell>
        </row>
        <row r="496">
          <cell r="C496" t="str">
            <v>Caïnh ñaø =7*12.9*tb1</v>
          </cell>
          <cell r="D496" t="str">
            <v>m2</v>
          </cell>
          <cell r="E496">
            <v>90.3</v>
          </cell>
          <cell r="F496">
            <v>0</v>
          </cell>
        </row>
        <row r="497">
          <cell r="C497" t="str">
            <v>Caïnh ñaø =3*21.6*tb0.6</v>
          </cell>
          <cell r="D497" t="str">
            <v>m2</v>
          </cell>
          <cell r="E497">
            <v>38.880000000000003</v>
          </cell>
          <cell r="F497">
            <v>0</v>
          </cell>
        </row>
        <row r="498">
          <cell r="C498" t="str">
            <v>Traàn maùi + traàn saûnh =(9.5*20.4+2.8*8.4)+(2.5*12.6)+2*4</v>
          </cell>
          <cell r="D498" t="str">
            <v>m2</v>
          </cell>
          <cell r="E498">
            <v>256.82</v>
          </cell>
          <cell r="F498">
            <v>0</v>
          </cell>
        </row>
        <row r="499">
          <cell r="C499" t="str">
            <v>Daï döôùi + ngoaøi seânoâ =1.6*(23.6+14.9)*2</v>
          </cell>
          <cell r="D499" t="str">
            <v>m2</v>
          </cell>
          <cell r="E499">
            <v>123.2</v>
          </cell>
          <cell r="F499">
            <v>0</v>
          </cell>
        </row>
        <row r="500">
          <cell r="B500" t="str">
            <v>662-110</v>
          </cell>
          <cell r="C500" t="str">
            <v>Caïnh cöûa =dieän tích khung bao cöûa =108.5*0.2</v>
          </cell>
          <cell r="D500" t="str">
            <v>m2</v>
          </cell>
          <cell r="E500">
            <v>21.700000000000003</v>
          </cell>
          <cell r="F500">
            <v>0</v>
          </cell>
        </row>
        <row r="501">
          <cell r="B501" t="str">
            <v>651-422</v>
          </cell>
          <cell r="C501" t="str">
            <v>Traùt gôø chæ vöûa M75</v>
          </cell>
          <cell r="D501" t="str">
            <v>m</v>
          </cell>
          <cell r="E501">
            <v>120</v>
          </cell>
          <cell r="F501">
            <v>1152</v>
          </cell>
        </row>
        <row r="502">
          <cell r="B502" t="str">
            <v>662-110</v>
          </cell>
          <cell r="C502" t="str">
            <v xml:space="preserve">Oáp gaïch men 15x15 </v>
          </cell>
          <cell r="D502" t="str">
            <v>m2</v>
          </cell>
          <cell r="E502">
            <v>33.61</v>
          </cell>
          <cell r="F502">
            <v>48300</v>
          </cell>
        </row>
        <row r="503">
          <cell r="C503" t="str">
            <v>Veä sinh =1.5*(2*(1.9+2.2)-0.7)</v>
          </cell>
          <cell r="D503" t="str">
            <v>m2</v>
          </cell>
          <cell r="E503">
            <v>11.249999999999998</v>
          </cell>
          <cell r="F503">
            <v>0</v>
          </cell>
        </row>
        <row r="504">
          <cell r="B504" t="str">
            <v>672-122</v>
          </cell>
          <cell r="C504" t="str">
            <v>Accu =1.5*(2*(2.8+3.7)-0.8)</v>
          </cell>
          <cell r="D504" t="str">
            <v>m2</v>
          </cell>
          <cell r="E504">
            <v>18.299999999999997</v>
          </cell>
          <cell r="F504">
            <v>0</v>
          </cell>
        </row>
        <row r="505">
          <cell r="C505" t="str">
            <v>Baøn beáp + töôøng beáp =2.1*1.7+0.7*0.7</v>
          </cell>
          <cell r="D505" t="str">
            <v>m2</v>
          </cell>
          <cell r="E505">
            <v>4.0599999999999996</v>
          </cell>
          <cell r="F505">
            <v>0</v>
          </cell>
        </row>
        <row r="506">
          <cell r="B506" t="str">
            <v>672-122</v>
          </cell>
          <cell r="C506" t="str">
            <v xml:space="preserve">Laùng vöõa M100 daøy 2cm </v>
          </cell>
          <cell r="D506" t="str">
            <v>m2</v>
          </cell>
          <cell r="E506">
            <v>403.54</v>
          </cell>
          <cell r="F506">
            <v>7171</v>
          </cell>
        </row>
        <row r="507">
          <cell r="C507" t="str">
            <v>Choáng thaám</v>
          </cell>
          <cell r="D507" t="str">
            <v/>
          </cell>
          <cell r="E507">
            <v>39.5</v>
          </cell>
          <cell r="F507">
            <v>0</v>
          </cell>
        </row>
        <row r="508">
          <cell r="C508" t="str">
            <v>Maùi =9.9*21.6+3*9</v>
          </cell>
          <cell r="D508" t="str">
            <v/>
          </cell>
          <cell r="E508">
            <v>240.84000000000003</v>
          </cell>
          <cell r="F508">
            <v>0</v>
          </cell>
        </row>
        <row r="509">
          <cell r="B509" t="str">
            <v>704-220SR</v>
          </cell>
          <cell r="C509" t="str">
            <v>Saûnh =2.5*12.6+2*4</v>
          </cell>
          <cell r="D509" t="str">
            <v/>
          </cell>
          <cell r="E509">
            <v>39.5</v>
          </cell>
          <cell r="F509">
            <v>0</v>
          </cell>
        </row>
        <row r="510">
          <cell r="B510" t="str">
            <v>702-400</v>
          </cell>
          <cell r="C510" t="str">
            <v>Seânoâ =(23.6+14.9)*2*1.6</v>
          </cell>
          <cell r="D510" t="str">
            <v/>
          </cell>
          <cell r="E510">
            <v>123.2</v>
          </cell>
          <cell r="F510">
            <v>0</v>
          </cell>
        </row>
        <row r="511">
          <cell r="B511" t="str">
            <v>704-220SR</v>
          </cell>
          <cell r="C511" t="str">
            <v>Queùt Flinkote 2 nöôùc+2 lôùp giaáy daàu cho maùi vaø saûnh</v>
          </cell>
          <cell r="D511" t="str">
            <v>m2</v>
          </cell>
          <cell r="E511">
            <v>280.33999999999997</v>
          </cell>
          <cell r="F511">
            <v>18678</v>
          </cell>
        </row>
        <row r="512">
          <cell r="B512" t="str">
            <v>702-400</v>
          </cell>
          <cell r="C512" t="str">
            <v>Queùt Flinkote 3 nöôùc cho senoâ</v>
          </cell>
          <cell r="D512" t="str">
            <v>m2</v>
          </cell>
          <cell r="E512">
            <v>123.2</v>
          </cell>
          <cell r="F512">
            <v>11813</v>
          </cell>
        </row>
        <row r="513">
          <cell r="B513" t="str">
            <v>684-112</v>
          </cell>
          <cell r="C513" t="str">
            <v>Laùt gach nung maùi vaø saûnh</v>
          </cell>
          <cell r="D513" t="str">
            <v>m2</v>
          </cell>
          <cell r="E513">
            <v>280.33999999999997</v>
          </cell>
          <cell r="F513">
            <v>30653</v>
          </cell>
        </row>
        <row r="514">
          <cell r="B514" t="str">
            <v>685-210</v>
          </cell>
          <cell r="C514" t="str">
            <v>Laùt gach ceramic neàn</v>
          </cell>
          <cell r="D514" t="str">
            <v>m2</v>
          </cell>
          <cell r="E514">
            <v>165.09</v>
          </cell>
          <cell r="F514">
            <v>116241</v>
          </cell>
        </row>
        <row r="515">
          <cell r="C515" t="str">
            <v>P trung theá : =5.8*21.4</v>
          </cell>
          <cell r="D515" t="str">
            <v>m2</v>
          </cell>
          <cell r="E515">
            <v>124.11999999999999</v>
          </cell>
          <cell r="F515">
            <v>0</v>
          </cell>
        </row>
        <row r="516">
          <cell r="C516" t="str">
            <v>P ñieàu khieån =8.8*6.7</v>
          </cell>
          <cell r="D516" t="str">
            <v>m2</v>
          </cell>
          <cell r="E516">
            <v>58.960000000000008</v>
          </cell>
          <cell r="F516">
            <v>0</v>
          </cell>
        </row>
        <row r="517">
          <cell r="C517" t="str">
            <v>P. Accu =2.8*3.7</v>
          </cell>
          <cell r="D517" t="str">
            <v>m2</v>
          </cell>
          <cell r="E517">
            <v>10.36</v>
          </cell>
          <cell r="F517">
            <v>0</v>
          </cell>
        </row>
        <row r="518">
          <cell r="C518" t="str">
            <v>P. kho =2.2*1.6</v>
          </cell>
          <cell r="D518" t="str">
            <v>m2</v>
          </cell>
          <cell r="E518">
            <v>3.5200000000000005</v>
          </cell>
          <cell r="F518">
            <v>0</v>
          </cell>
        </row>
        <row r="519">
          <cell r="B519" t="str">
            <v>684-112</v>
          </cell>
          <cell r="C519" t="str">
            <v>P. tröïc =4.9*3.7</v>
          </cell>
          <cell r="D519" t="str">
            <v>m2</v>
          </cell>
          <cell r="E519">
            <v>18.130000000000003</v>
          </cell>
          <cell r="F519">
            <v>0</v>
          </cell>
        </row>
        <row r="520">
          <cell r="B520" t="str">
            <v>653-420</v>
          </cell>
          <cell r="C520" t="str">
            <v>Tröû möông caùp =-50</v>
          </cell>
          <cell r="D520" t="str">
            <v>m2</v>
          </cell>
          <cell r="E520">
            <v>-50</v>
          </cell>
          <cell r="F520">
            <v>0</v>
          </cell>
        </row>
        <row r="521">
          <cell r="B521" t="str">
            <v>684-112</v>
          </cell>
          <cell r="C521" t="str">
            <v>Laùt gach ñaát nung cho vóa heø: =50*0,9</v>
          </cell>
          <cell r="D521" t="str">
            <v>m2</v>
          </cell>
          <cell r="E521">
            <v>45</v>
          </cell>
          <cell r="F521">
            <v>30653</v>
          </cell>
        </row>
        <row r="522">
          <cell r="B522" t="str">
            <v>653-420</v>
          </cell>
          <cell r="C522" t="str">
            <v>Laùng ñaù maøi baät tam caáp vaø saûnh</v>
          </cell>
          <cell r="D522" t="str">
            <v>m2</v>
          </cell>
          <cell r="E522">
            <v>45.419999999999995</v>
          </cell>
          <cell r="F522">
            <v>33128</v>
          </cell>
        </row>
        <row r="523">
          <cell r="C523" t="str">
            <v>Tam caáp truïc 1 &amp; 7 =2*(4*1.8)</v>
          </cell>
          <cell r="D523" t="str">
            <v>m2</v>
          </cell>
          <cell r="E523">
            <v>14.4</v>
          </cell>
          <cell r="F523">
            <v>0</v>
          </cell>
        </row>
        <row r="524">
          <cell r="B524" t="str">
            <v>702-310</v>
          </cell>
          <cell r="C524" t="str">
            <v>Tam caáp truïc A&amp; B =1.8*(3.8+3.9)</v>
          </cell>
          <cell r="D524" t="str">
            <v>m2</v>
          </cell>
          <cell r="E524">
            <v>13.86</v>
          </cell>
          <cell r="F524">
            <v>0</v>
          </cell>
        </row>
        <row r="525">
          <cell r="B525" t="str">
            <v>703-510</v>
          </cell>
          <cell r="C525" t="str">
            <v>Saûnh =(3*2.8+1.5*0.9+1.9*3.9)</v>
          </cell>
          <cell r="D525" t="str">
            <v>m2</v>
          </cell>
          <cell r="E525">
            <v>17.159999999999997</v>
          </cell>
          <cell r="F525">
            <v>0</v>
          </cell>
        </row>
        <row r="526">
          <cell r="B526" t="str">
            <v>702-310</v>
          </cell>
          <cell r="C526" t="str">
            <v xml:space="preserve"> Baû mactit töôøng , coät maët trong vaø maët ngoaøi</v>
          </cell>
          <cell r="D526" t="str">
            <v>m2</v>
          </cell>
          <cell r="E526">
            <v>1278</v>
          </cell>
          <cell r="F526">
            <v>3460</v>
          </cell>
        </row>
        <row r="527">
          <cell r="B527" t="str">
            <v>703-510</v>
          </cell>
          <cell r="C527" t="str">
            <v xml:space="preserve"> Sôn nöôùc töôøng , coät maët trong vaø ngoaøi</v>
          </cell>
          <cell r="D527" t="str">
            <v>m2</v>
          </cell>
          <cell r="E527">
            <v>1278</v>
          </cell>
          <cell r="F527">
            <v>3384</v>
          </cell>
        </row>
        <row r="528">
          <cell r="B528" t="str">
            <v>041-113</v>
          </cell>
          <cell r="C528" t="str">
            <v>Ñaép ñaát vaø ban ñaát dö cho moùng = KL ñaøo</v>
          </cell>
          <cell r="D528" t="str">
            <v>m3</v>
          </cell>
          <cell r="E528">
            <v>697.81061433281457</v>
          </cell>
          <cell r="F528">
            <v>0</v>
          </cell>
        </row>
        <row r="529">
          <cell r="A529" t="str">
            <v>CAUB</v>
          </cell>
          <cell r="B529" t="str">
            <v>041-411</v>
          </cell>
          <cell r="C529" t="str">
            <v>Ñaép caùt neàn</v>
          </cell>
          <cell r="D529" t="str">
            <v>m3</v>
          </cell>
          <cell r="E529">
            <v>120</v>
          </cell>
          <cell r="F529">
            <v>39934</v>
          </cell>
        </row>
        <row r="530">
          <cell r="A530" t="str">
            <v>LAVB</v>
          </cell>
          <cell r="B530" t="str">
            <v>K0-001</v>
          </cell>
          <cell r="C530" t="str">
            <v>Laép ñaët heä thoùng caáp thoaùt nöôùc sinh hoaït</v>
          </cell>
          <cell r="D530" t="str">
            <v/>
          </cell>
          <cell r="E530">
            <v>1</v>
          </cell>
          <cell r="F530">
            <v>0</v>
          </cell>
        </row>
        <row r="531">
          <cell r="A531" t="str">
            <v>CAUB</v>
          </cell>
          <cell r="B531" t="str">
            <v>K0-201</v>
          </cell>
          <cell r="C531" t="str">
            <v>Laép ñaët baøn caàu beät Coto</v>
          </cell>
          <cell r="D531" t="str">
            <v>Boä</v>
          </cell>
          <cell r="E531">
            <v>1</v>
          </cell>
          <cell r="F531">
            <v>565369</v>
          </cell>
        </row>
        <row r="532">
          <cell r="A532" t="str">
            <v>LAVB</v>
          </cell>
          <cell r="B532" t="str">
            <v>K0-001</v>
          </cell>
          <cell r="C532" t="str">
            <v>Laép ñaët lavabo Coto</v>
          </cell>
          <cell r="D532" t="str">
            <v>Boä</v>
          </cell>
          <cell r="E532">
            <v>1</v>
          </cell>
          <cell r="F532">
            <v>278310</v>
          </cell>
        </row>
        <row r="533">
          <cell r="A533" t="str">
            <v>VSEN</v>
          </cell>
          <cell r="B533" t="str">
            <v>K0-501</v>
          </cell>
          <cell r="C533" t="str">
            <v>Laép voøi (1 voøi) taém hoa sen</v>
          </cell>
          <cell r="D533" t="str">
            <v>Boä</v>
          </cell>
          <cell r="E533">
            <v>1</v>
          </cell>
          <cell r="F533">
            <v>145642</v>
          </cell>
        </row>
        <row r="534">
          <cell r="A534" t="str">
            <v>HGVS</v>
          </cell>
          <cell r="B534" t="str">
            <v>K4-232</v>
          </cell>
          <cell r="C534" t="str">
            <v>Hoäp ñöïng giaáy veä sinh</v>
          </cell>
          <cell r="D534" t="str">
            <v>boä</v>
          </cell>
          <cell r="E534">
            <v>1</v>
          </cell>
          <cell r="F534">
            <v>5539</v>
          </cell>
        </row>
        <row r="535">
          <cell r="A535" t="str">
            <v>GUON</v>
          </cell>
          <cell r="B535" t="str">
            <v>K4-201</v>
          </cell>
          <cell r="C535" t="str">
            <v>Laép ñaët göông soi 60x40x5</v>
          </cell>
          <cell r="D535" t="str">
            <v>boä</v>
          </cell>
          <cell r="E535">
            <v>1</v>
          </cell>
          <cell r="F535">
            <v>60270</v>
          </cell>
        </row>
        <row r="536">
          <cell r="A536" t="str">
            <v>BON-500</v>
          </cell>
          <cell r="B536" t="str">
            <v>TT16</v>
          </cell>
          <cell r="C536" t="str">
            <v>Laép ñaët boàn nöôÙc TröôØng tuyeàn 500L</v>
          </cell>
          <cell r="D536" t="str">
            <v>Boä</v>
          </cell>
          <cell r="E536">
            <v>1</v>
          </cell>
          <cell r="F536">
            <v>3000000</v>
          </cell>
        </row>
        <row r="537">
          <cell r="A537" t="str">
            <v>GIENG</v>
          </cell>
          <cell r="B537" t="str">
            <v>TT17</v>
          </cell>
          <cell r="C537" t="str">
            <v>Ñoùng gieáng nöôÙc oáng PVC F42 ca bôm 1 ngöïa</v>
          </cell>
          <cell r="D537" t="str">
            <v>Boä</v>
          </cell>
          <cell r="E537">
            <v>1</v>
          </cell>
          <cell r="F537">
            <v>4000000</v>
          </cell>
        </row>
        <row r="538">
          <cell r="A538" t="str">
            <v>PVC21</v>
          </cell>
          <cell r="B538" t="str">
            <v>K1-111</v>
          </cell>
          <cell r="C538" t="str">
            <v xml:space="preserve">Laép ñaët oáng PVC D21                                  </v>
          </cell>
          <cell r="D538" t="str">
            <v>m</v>
          </cell>
          <cell r="E538">
            <v>14</v>
          </cell>
          <cell r="F538">
            <v>3859</v>
          </cell>
        </row>
        <row r="539">
          <cell r="A539" t="str">
            <v>Co-PVC21</v>
          </cell>
          <cell r="B539" t="str">
            <v>K2-702</v>
          </cell>
          <cell r="C539" t="str">
            <v>Laép ñaët co PVC D21</v>
          </cell>
          <cell r="D539" t="str">
            <v>Caùi</v>
          </cell>
          <cell r="E539">
            <v>11</v>
          </cell>
          <cell r="F539">
            <v>1042</v>
          </cell>
        </row>
        <row r="540">
          <cell r="A540" t="str">
            <v>Te-PVC21</v>
          </cell>
          <cell r="B540" t="str">
            <v>K2-902</v>
          </cell>
          <cell r="C540" t="str">
            <v>Laép ñaët Teâ PVC D21</v>
          </cell>
          <cell r="D540" t="str">
            <v>Caùi</v>
          </cell>
          <cell r="E540">
            <v>2</v>
          </cell>
          <cell r="F540">
            <v>1250</v>
          </cell>
        </row>
        <row r="541">
          <cell r="A541" t="str">
            <v>Va-PVC21</v>
          </cell>
          <cell r="B541" t="str">
            <v>TT18</v>
          </cell>
          <cell r="C541" t="str">
            <v>Laép ñaët van PVC D21</v>
          </cell>
          <cell r="D541" t="str">
            <v>caùi</v>
          </cell>
          <cell r="E541">
            <v>2</v>
          </cell>
          <cell r="F541">
            <v>10000</v>
          </cell>
        </row>
        <row r="542">
          <cell r="A542" t="str">
            <v>PVC60</v>
          </cell>
          <cell r="B542" t="str">
            <v>K1-151SR</v>
          </cell>
          <cell r="C542" t="str">
            <v xml:space="preserve">Laép oáng PVC D60                                       </v>
          </cell>
          <cell r="D542" t="str">
            <v>m</v>
          </cell>
          <cell r="E542">
            <v>10</v>
          </cell>
          <cell r="F542">
            <v>9919</v>
          </cell>
        </row>
        <row r="543">
          <cell r="A543" t="str">
            <v>Co-PVC60</v>
          </cell>
          <cell r="B543" t="str">
            <v>K2-706</v>
          </cell>
          <cell r="C543" t="str">
            <v xml:space="preserve">Laép ñaët co PVC D60  </v>
          </cell>
          <cell r="D543" t="str">
            <v>Caùi</v>
          </cell>
          <cell r="E543">
            <v>5</v>
          </cell>
          <cell r="F543">
            <v>4891</v>
          </cell>
        </row>
        <row r="544">
          <cell r="A544" t="str">
            <v>Ma-PVC60</v>
          </cell>
          <cell r="B544" t="str">
            <v>K2-806</v>
          </cell>
          <cell r="C544" t="str">
            <v>Laép ñaët manchon PVC D60</v>
          </cell>
          <cell r="D544" t="str">
            <v>Caùi</v>
          </cell>
          <cell r="E544">
            <v>2</v>
          </cell>
          <cell r="F544">
            <v>1605</v>
          </cell>
        </row>
        <row r="545">
          <cell r="A545" t="str">
            <v>PTHU</v>
          </cell>
          <cell r="B545" t="str">
            <v>K4-011</v>
          </cell>
          <cell r="C545" t="str">
            <v>Laép pheåu thu  nöôÙc baèng gang</v>
          </cell>
          <cell r="D545" t="str">
            <v>Caùi</v>
          </cell>
          <cell r="E545">
            <v>1</v>
          </cell>
          <cell r="F545">
            <v>10172</v>
          </cell>
        </row>
        <row r="546">
          <cell r="A546" t="str">
            <v>PVC114</v>
          </cell>
          <cell r="B546" t="str">
            <v>K1-151SR2</v>
          </cell>
          <cell r="C546" t="str">
            <v>Laép ñaët oáng PVC D114</v>
          </cell>
          <cell r="D546" t="str">
            <v>m</v>
          </cell>
          <cell r="E546">
            <v>44</v>
          </cell>
          <cell r="F546">
            <v>21106</v>
          </cell>
        </row>
        <row r="547">
          <cell r="A547" t="str">
            <v>Co-PVC100</v>
          </cell>
          <cell r="B547" t="str">
            <v>K2-706SR2</v>
          </cell>
          <cell r="C547" t="str">
            <v>Laép ñaët co PVC D100</v>
          </cell>
          <cell r="D547" t="str">
            <v>Caùi</v>
          </cell>
          <cell r="E547">
            <v>16</v>
          </cell>
          <cell r="F547">
            <v>9782</v>
          </cell>
        </row>
        <row r="548">
          <cell r="A548" t="str">
            <v>Te-PVC100</v>
          </cell>
          <cell r="B548" t="str">
            <v>K2-906SR2</v>
          </cell>
          <cell r="C548" t="str">
            <v>Laép ñaët Teâ PVC D100</v>
          </cell>
          <cell r="D548" t="str">
            <v>Caùi</v>
          </cell>
          <cell r="E548">
            <v>16</v>
          </cell>
          <cell r="F548">
            <v>15080</v>
          </cell>
        </row>
        <row r="549">
          <cell r="A549" t="str">
            <v>Ma-PVC114</v>
          </cell>
          <cell r="B549" t="str">
            <v>K2-806SR2</v>
          </cell>
          <cell r="C549" t="str">
            <v>Laép ñaët manchon PVC D114</v>
          </cell>
          <cell r="D549" t="str">
            <v>Caùi</v>
          </cell>
          <cell r="E549">
            <v>16</v>
          </cell>
          <cell r="F549">
            <v>3210</v>
          </cell>
        </row>
        <row r="550">
          <cell r="A550" t="str">
            <v>TBEP</v>
          </cell>
          <cell r="B550" t="str">
            <v>TT19</v>
          </cell>
          <cell r="C550" t="str">
            <v xml:space="preserve">Gia coâng laép ñaët Tuû beáp vaùn OÂ can ( 2 x0,5 )m </v>
          </cell>
          <cell r="D550" t="str">
            <v>caùi</v>
          </cell>
          <cell r="E550">
            <v>1</v>
          </cell>
          <cell r="F550">
            <v>1000000</v>
          </cell>
        </row>
        <row r="551">
          <cell r="A551" t="str">
            <v>CBEP</v>
          </cell>
          <cell r="B551" t="str">
            <v>402-330B</v>
          </cell>
          <cell r="C551" t="str">
            <v>Gia coâng laép ñaët cöûa hoäc beáp</v>
          </cell>
          <cell r="D551" t="str">
            <v>m2</v>
          </cell>
          <cell r="E551">
            <v>1</v>
          </cell>
          <cell r="F551">
            <v>300000</v>
          </cell>
        </row>
        <row r="552">
          <cell r="A552" t="str">
            <v>FILTER</v>
          </cell>
          <cell r="B552" t="str">
            <v>TT</v>
          </cell>
          <cell r="C552" t="str">
            <v>Laøm taàng loïc cho haàm phaân</v>
          </cell>
          <cell r="D552" t="str">
            <v>caùi</v>
          </cell>
          <cell r="E552">
            <v>1</v>
          </cell>
          <cell r="F552">
            <v>30000</v>
          </cell>
        </row>
        <row r="553">
          <cell r="A553" t="str">
            <v>STP-TG</v>
          </cell>
          <cell r="B553" t="str">
            <v>ÑM-3285/1</v>
          </cell>
          <cell r="C553" t="str">
            <v>COÄNG IX</v>
          </cell>
          <cell r="D553" t="str">
            <v/>
          </cell>
          <cell r="E553">
            <v>9.9785500000000003</v>
          </cell>
          <cell r="F553">
            <v>0</v>
          </cell>
        </row>
        <row r="554">
          <cell r="C554" t="str">
            <v>X GIA COÂNG SAÉT HÌNH THAØNH PHAÅM</v>
          </cell>
          <cell r="D554" t="str">
            <v/>
          </cell>
          <cell r="E554">
            <v>5397</v>
          </cell>
          <cell r="F554">
            <v>0</v>
          </cell>
        </row>
        <row r="555">
          <cell r="A555" t="str">
            <v>STP-TG</v>
          </cell>
          <cell r="B555" t="str">
            <v>ÑM-3285/1</v>
          </cell>
          <cell r="C555" t="str">
            <v>Saét hình thaønh phaåm cho truï vaø giaù ñôû 110kV</v>
          </cell>
          <cell r="D555" t="str">
            <v>Taán</v>
          </cell>
          <cell r="E555">
            <v>9.9785500000000003</v>
          </cell>
          <cell r="F555">
            <v>9726000</v>
          </cell>
        </row>
        <row r="556">
          <cell r="C556" t="str">
            <v>Truï coång 110kV (loaïi C1: 4 coät)</v>
          </cell>
          <cell r="D556" t="str">
            <v>kg</v>
          </cell>
          <cell r="E556">
            <v>5397</v>
          </cell>
          <cell r="F556">
            <v>0</v>
          </cell>
        </row>
        <row r="557">
          <cell r="C557" t="str">
            <v>Truï coång 110kV (loaïi C2: 2 coät)</v>
          </cell>
          <cell r="D557" t="str">
            <v>kg</v>
          </cell>
          <cell r="E557">
            <v>2101</v>
          </cell>
          <cell r="F557">
            <v>0</v>
          </cell>
        </row>
        <row r="558">
          <cell r="C558" t="str">
            <v>Chaân daøn tuï buø : 200,45 kgx1</v>
          </cell>
          <cell r="D558" t="str">
            <v>kg</v>
          </cell>
          <cell r="E558">
            <v>201</v>
          </cell>
          <cell r="F558">
            <v>0</v>
          </cell>
        </row>
        <row r="559">
          <cell r="C559" t="str">
            <v>Giaù ñôû MBA töï duøng: 138,42x1</v>
          </cell>
          <cell r="D559" t="str">
            <v>kg</v>
          </cell>
          <cell r="E559">
            <v>139</v>
          </cell>
          <cell r="F559">
            <v>0</v>
          </cell>
        </row>
        <row r="560">
          <cell r="C560" t="str">
            <v>Truï ñôû maùy bieán ñieän theá ( 3coät ): 145,09kgx3</v>
          </cell>
          <cell r="D560" t="str">
            <v>kg</v>
          </cell>
          <cell r="E560">
            <v>435.27</v>
          </cell>
          <cell r="F560">
            <v>0</v>
          </cell>
        </row>
        <row r="561">
          <cell r="C561" t="str">
            <v>Truï ñôû maùy bieán doøng ( 3coät): 145,09kgx3</v>
          </cell>
          <cell r="D561" t="str">
            <v>kg</v>
          </cell>
          <cell r="E561">
            <v>435.27</v>
          </cell>
          <cell r="F561">
            <v>0</v>
          </cell>
        </row>
        <row r="562">
          <cell r="C562" t="str">
            <v>Truï ñôû söù ( 2coät ): 145,09kgx2</v>
          </cell>
          <cell r="D562" t="str">
            <v>kg</v>
          </cell>
          <cell r="E562">
            <v>290.18</v>
          </cell>
          <cell r="F562">
            <v>0</v>
          </cell>
        </row>
        <row r="563">
          <cell r="A563" t="str">
            <v>STP-XA</v>
          </cell>
          <cell r="B563" t="str">
            <v>ÑM-3285/2</v>
          </cell>
          <cell r="C563" t="str">
            <v>Truï ñôû choáng seùt (loaïi 3,5m  3coät ): 189,47 kgx3</v>
          </cell>
          <cell r="D563" t="str">
            <v>kg</v>
          </cell>
          <cell r="E563">
            <v>568.41</v>
          </cell>
          <cell r="F563">
            <v>0</v>
          </cell>
        </row>
        <row r="564">
          <cell r="C564" t="str">
            <v>Truï ñôû choáng seùt (loaïi 2,5m  3coät): 137,14kgx3</v>
          </cell>
          <cell r="D564" t="str">
            <v>kg</v>
          </cell>
          <cell r="E564">
            <v>411.41999999999996</v>
          </cell>
          <cell r="F564">
            <v>0</v>
          </cell>
        </row>
        <row r="565">
          <cell r="A565" t="str">
            <v>STP-XA</v>
          </cell>
          <cell r="B565" t="str">
            <v>ÑM-3285/2</v>
          </cell>
          <cell r="C565" t="str">
            <v>Saét hình thaønh phaåm cho xaø daøn 110kV</v>
          </cell>
          <cell r="D565" t="str">
            <v>Taán</v>
          </cell>
          <cell r="E565">
            <v>5.52468</v>
          </cell>
          <cell r="F565">
            <v>10500000</v>
          </cell>
        </row>
        <row r="566">
          <cell r="C566" t="str">
            <v>-Daøn truï coång :</v>
          </cell>
          <cell r="D566" t="str">
            <v/>
          </cell>
          <cell r="E566">
            <v>562.79999999999995</v>
          </cell>
          <cell r="F566">
            <v>0</v>
          </cell>
        </row>
        <row r="567">
          <cell r="C567" t="str">
            <v>6 xaø X1: 3931kg</v>
          </cell>
          <cell r="D567" t="str">
            <v/>
          </cell>
          <cell r="E567">
            <v>3939</v>
          </cell>
          <cell r="F567">
            <v>0</v>
          </cell>
        </row>
        <row r="568">
          <cell r="C568" t="str">
            <v>8 moái noái NX1: 562,8kg</v>
          </cell>
          <cell r="D568" t="str">
            <v/>
          </cell>
          <cell r="E568">
            <v>562.79999999999995</v>
          </cell>
          <cell r="F568">
            <v>0</v>
          </cell>
        </row>
        <row r="569">
          <cell r="A569" t="str">
            <v>BM-TGX</v>
          </cell>
          <cell r="B569" t="str">
            <v>TT</v>
          </cell>
          <cell r="C569" t="str">
            <v>2 moái noái NX2: 168kg</v>
          </cell>
          <cell r="D569" t="str">
            <v/>
          </cell>
          <cell r="E569">
            <v>168</v>
          </cell>
          <cell r="F569">
            <v>0</v>
          </cell>
        </row>
        <row r="570">
          <cell r="C570" t="str">
            <v>- Daøn ñaët tuï buø: 284,96kgx3</v>
          </cell>
          <cell r="D570" t="str">
            <v/>
          </cell>
          <cell r="E570">
            <v>854.87999999999988</v>
          </cell>
          <cell r="F570">
            <v>0</v>
          </cell>
        </row>
        <row r="571">
          <cell r="A571" t="str">
            <v>BM-TGX</v>
          </cell>
          <cell r="B571" t="str">
            <v>TT</v>
          </cell>
          <cell r="C571" t="str">
            <v>Gia coâng Boulon</v>
          </cell>
          <cell r="D571" t="str">
            <v>Taán</v>
          </cell>
          <cell r="E571">
            <v>0.41955999999999999</v>
          </cell>
          <cell r="F571">
            <v>10500000</v>
          </cell>
        </row>
        <row r="572">
          <cell r="C572" t="str">
            <v>Boulon M12x40: 732boäx0,052kg</v>
          </cell>
          <cell r="D572" t="str">
            <v>kg</v>
          </cell>
          <cell r="E572">
            <v>18.3</v>
          </cell>
          <cell r="F572">
            <v>0</v>
          </cell>
        </row>
        <row r="573">
          <cell r="C573" t="str">
            <v>Boulon M16x40: 1832boäx0,1kg</v>
          </cell>
          <cell r="D573" t="str">
            <v>kg</v>
          </cell>
          <cell r="E573">
            <v>183.20000000000002</v>
          </cell>
          <cell r="F573">
            <v>0</v>
          </cell>
        </row>
        <row r="574">
          <cell r="C574" t="str">
            <v>Boulon M16x50: =84boäx0,11kg</v>
          </cell>
          <cell r="D574" t="str">
            <v>kg</v>
          </cell>
          <cell r="E574">
            <v>9.24</v>
          </cell>
          <cell r="F574">
            <v>0</v>
          </cell>
        </row>
        <row r="575">
          <cell r="C575" t="str">
            <v>Boulon M16x60: =144boäx0,13kg</v>
          </cell>
          <cell r="D575" t="str">
            <v>kg</v>
          </cell>
          <cell r="E575">
            <v>18.72</v>
          </cell>
          <cell r="F575">
            <v>0</v>
          </cell>
        </row>
        <row r="576">
          <cell r="C576" t="str">
            <v>Boulon M16x80: =56boäx0,16kg</v>
          </cell>
          <cell r="D576" t="str">
            <v>kg</v>
          </cell>
          <cell r="E576">
            <v>8.9600000000000009</v>
          </cell>
          <cell r="F576">
            <v>0</v>
          </cell>
        </row>
        <row r="577">
          <cell r="C577" t="str">
            <v>Boulon M16x100: =24boäx0,19kg</v>
          </cell>
          <cell r="D577" t="str">
            <v>kg</v>
          </cell>
          <cell r="E577">
            <v>4.5600000000000005</v>
          </cell>
          <cell r="F577">
            <v>0</v>
          </cell>
        </row>
        <row r="578">
          <cell r="C578" t="str">
            <v>Boulon M16x200: =228boäx0,35kg</v>
          </cell>
          <cell r="D578" t="str">
            <v>kg</v>
          </cell>
          <cell r="E578">
            <v>79.8</v>
          </cell>
          <cell r="F578">
            <v>0</v>
          </cell>
        </row>
        <row r="579">
          <cell r="C579" t="str">
            <v>Boulon M16x250: =4boäx0,45kg</v>
          </cell>
          <cell r="D579" t="str">
            <v>kg</v>
          </cell>
          <cell r="E579">
            <v>1.8</v>
          </cell>
          <cell r="F579">
            <v>0</v>
          </cell>
        </row>
        <row r="580">
          <cell r="C580" t="str">
            <v>Boulon M20x50: =480boäx0,19kg</v>
          </cell>
          <cell r="D580" t="str">
            <v>kg</v>
          </cell>
          <cell r="E580">
            <v>91.2</v>
          </cell>
          <cell r="F580">
            <v>0</v>
          </cell>
        </row>
        <row r="581">
          <cell r="B581" t="str">
            <v>050-511/3285</v>
          </cell>
          <cell r="C581" t="str">
            <v>Boulon M20x90: =12boäx0,19kg</v>
          </cell>
          <cell r="D581" t="str">
            <v>kg</v>
          </cell>
          <cell r="E581">
            <v>2.2800000000000002</v>
          </cell>
          <cell r="F581">
            <v>0</v>
          </cell>
        </row>
      </sheetData>
      <sheetData sheetId="1" refreshError="1">
        <row r="4">
          <cell r="G4" t="str">
            <v/>
          </cell>
          <cell r="I4">
            <v>6957.25</v>
          </cell>
        </row>
        <row r="5">
          <cell r="G5" t="str">
            <v>CATD</v>
          </cell>
          <cell r="I5">
            <v>8657.6018999999997</v>
          </cell>
        </row>
        <row r="6">
          <cell r="G6" t="str">
            <v>MAVL</v>
          </cell>
          <cell r="I6" t="str">
            <v>Soá löông</v>
          </cell>
        </row>
        <row r="7">
          <cell r="G7" t="str">
            <v/>
          </cell>
          <cell r="I7">
            <v>6957.25</v>
          </cell>
        </row>
        <row r="8">
          <cell r="G8" t="str">
            <v>CATD</v>
          </cell>
          <cell r="I8">
            <v>8657.6018999999997</v>
          </cell>
        </row>
        <row r="9">
          <cell r="G9" t="str">
            <v/>
          </cell>
          <cell r="I9">
            <v>2510</v>
          </cell>
        </row>
        <row r="10">
          <cell r="G10" t="str">
            <v>CTRAM</v>
          </cell>
          <cell r="I10">
            <v>542.91300000000001</v>
          </cell>
        </row>
        <row r="11">
          <cell r="G11" t="str">
            <v>CAYC</v>
          </cell>
          <cell r="I11">
            <v>44.725690000000007</v>
          </cell>
        </row>
        <row r="12">
          <cell r="G12" t="str">
            <v>GVAN</v>
          </cell>
          <cell r="I12">
            <v>0.31023600000000012</v>
          </cell>
        </row>
        <row r="13">
          <cell r="G13" t="str">
            <v>KEMB</v>
          </cell>
          <cell r="I13">
            <v>12.667970000000004</v>
          </cell>
        </row>
        <row r="14">
          <cell r="G14" t="str">
            <v/>
          </cell>
          <cell r="I14">
            <v>25.984000000000009</v>
          </cell>
        </row>
        <row r="15">
          <cell r="G15" t="str">
            <v/>
          </cell>
          <cell r="I15">
            <v>26.633600000000008</v>
          </cell>
        </row>
        <row r="16">
          <cell r="G16" t="str">
            <v>XM30</v>
          </cell>
          <cell r="I16">
            <v>5513.1552000000029</v>
          </cell>
        </row>
        <row r="17">
          <cell r="G17" t="str">
            <v>CATV</v>
          </cell>
          <cell r="I17">
            <v>13.370067200000006</v>
          </cell>
        </row>
        <row r="18">
          <cell r="G18" t="str">
            <v>DA46</v>
          </cell>
          <cell r="I18">
            <v>23.916972800000014</v>
          </cell>
        </row>
        <row r="19">
          <cell r="G19" t="str">
            <v/>
          </cell>
          <cell r="I19">
            <v>78.619114999999994</v>
          </cell>
        </row>
        <row r="20">
          <cell r="G20" t="str">
            <v/>
          </cell>
          <cell r="I20">
            <v>81.390438803749987</v>
          </cell>
        </row>
        <row r="21">
          <cell r="G21" t="str">
            <v>XM30</v>
          </cell>
          <cell r="I21">
            <v>18719.800924862499</v>
          </cell>
        </row>
        <row r="22">
          <cell r="G22" t="str">
            <v>CATV</v>
          </cell>
          <cell r="I22">
            <v>40.206601602150002</v>
          </cell>
        </row>
        <row r="23">
          <cell r="G23" t="str">
            <v>DA12</v>
          </cell>
          <cell r="I23">
            <v>73.495507275450009</v>
          </cell>
        </row>
        <row r="24">
          <cell r="G24" t="str">
            <v/>
          </cell>
          <cell r="I24">
            <v>110.91203999999999</v>
          </cell>
        </row>
        <row r="25">
          <cell r="G25" t="str">
            <v/>
          </cell>
          <cell r="I25">
            <v>114.82168940999999</v>
          </cell>
        </row>
        <row r="26">
          <cell r="G26" t="str">
            <v>XM30</v>
          </cell>
          <cell r="I26">
            <v>41450.629877010004</v>
          </cell>
        </row>
        <row r="27">
          <cell r="G27" t="str">
            <v>CATV</v>
          </cell>
          <cell r="I27">
            <v>51.66948295440001</v>
          </cell>
        </row>
        <row r="28">
          <cell r="G28" t="str">
            <v>DA12</v>
          </cell>
          <cell r="I28">
            <v>99.435971221200035</v>
          </cell>
        </row>
        <row r="29">
          <cell r="G29" t="str">
            <v/>
          </cell>
          <cell r="I29">
            <v>6.008</v>
          </cell>
        </row>
        <row r="30">
          <cell r="G30" t="str">
            <v/>
          </cell>
          <cell r="I30">
            <v>6.2197820000000004</v>
          </cell>
        </row>
        <row r="31">
          <cell r="G31" t="str">
            <v>XM30</v>
          </cell>
          <cell r="I31">
            <v>2245.3413020000003</v>
          </cell>
        </row>
        <row r="32">
          <cell r="G32" t="str">
            <v>CATV</v>
          </cell>
          <cell r="I32">
            <v>2.79888688</v>
          </cell>
        </row>
        <row r="33">
          <cell r="G33" t="str">
            <v>DA12</v>
          </cell>
          <cell r="I33">
            <v>5.3863522400000008</v>
          </cell>
        </row>
        <row r="34">
          <cell r="G34" t="str">
            <v>GCCT</v>
          </cell>
          <cell r="I34">
            <v>9.102120000000001E-2</v>
          </cell>
        </row>
        <row r="35">
          <cell r="G35" t="str">
            <v>DINH</v>
          </cell>
          <cell r="I35">
            <v>0.74030576000000003</v>
          </cell>
        </row>
        <row r="36">
          <cell r="G36" t="str">
            <v>DDIA</v>
          </cell>
          <cell r="I36">
            <v>3.6590522400000003</v>
          </cell>
        </row>
        <row r="37">
          <cell r="G37" t="str">
            <v/>
          </cell>
          <cell r="I37">
            <v>10.124499999999999</v>
          </cell>
        </row>
        <row r="38">
          <cell r="G38" t="str">
            <v/>
          </cell>
          <cell r="I38">
            <v>10.481388624999999</v>
          </cell>
        </row>
        <row r="39">
          <cell r="G39" t="str">
            <v>XM30</v>
          </cell>
          <cell r="I39">
            <v>4548.9226632499995</v>
          </cell>
        </row>
        <row r="40">
          <cell r="G40" t="str">
            <v>CATV</v>
          </cell>
          <cell r="I40">
            <v>4.3497889349999994</v>
          </cell>
        </row>
        <row r="41">
          <cell r="G41" t="str">
            <v>DA12</v>
          </cell>
          <cell r="I41">
            <v>8.9929858799999991</v>
          </cell>
        </row>
        <row r="42">
          <cell r="G42" t="str">
            <v>GCCT</v>
          </cell>
          <cell r="I42">
            <v>0.15338617499999999</v>
          </cell>
        </row>
        <row r="43">
          <cell r="G43" t="str">
            <v>DINH</v>
          </cell>
          <cell r="I43">
            <v>1.2475408899999998</v>
          </cell>
        </row>
        <row r="44">
          <cell r="G44" t="str">
            <v>DDIA</v>
          </cell>
          <cell r="I44">
            <v>6.166124234999999</v>
          </cell>
        </row>
        <row r="45">
          <cell r="G45" t="str">
            <v/>
          </cell>
          <cell r="I45">
            <v>43.567245</v>
          </cell>
        </row>
        <row r="46">
          <cell r="G46" t="str">
            <v/>
          </cell>
          <cell r="I46">
            <v>45.102990386249999</v>
          </cell>
        </row>
        <row r="47">
          <cell r="G47" t="str">
            <v>XM30</v>
          </cell>
          <cell r="I47">
            <v>16282.179529436251</v>
          </cell>
        </row>
        <row r="48">
          <cell r="G48" t="str">
            <v>CATV</v>
          </cell>
          <cell r="I48">
            <v>20.296236755700001</v>
          </cell>
        </row>
        <row r="49">
          <cell r="G49" t="str">
            <v>DA12</v>
          </cell>
          <cell r="I49">
            <v>39.059342159850004</v>
          </cell>
        </row>
        <row r="50">
          <cell r="G50" t="str">
            <v>GCCT</v>
          </cell>
          <cell r="I50">
            <v>0.88005834900000002</v>
          </cell>
        </row>
        <row r="51">
          <cell r="G51" t="str">
            <v>DINH</v>
          </cell>
          <cell r="I51">
            <v>2.1121400376000001</v>
          </cell>
        </row>
        <row r="52">
          <cell r="G52" t="str">
            <v>DDIA</v>
          </cell>
          <cell r="I52">
            <v>15.489026942400001</v>
          </cell>
        </row>
        <row r="53">
          <cell r="G53" t="str">
            <v/>
          </cell>
          <cell r="I53">
            <v>0.56000000000000005</v>
          </cell>
        </row>
        <row r="54">
          <cell r="G54" t="str">
            <v/>
          </cell>
          <cell r="I54">
            <v>0.57974000000000003</v>
          </cell>
        </row>
        <row r="55">
          <cell r="G55" t="str">
            <v>XM30</v>
          </cell>
          <cell r="I55">
            <v>251.60716000000002</v>
          </cell>
        </row>
        <row r="56">
          <cell r="G56" t="str">
            <v>CATV</v>
          </cell>
          <cell r="I56">
            <v>0.24059280000000005</v>
          </cell>
        </row>
        <row r="57">
          <cell r="G57" t="str">
            <v>DA12</v>
          </cell>
          <cell r="I57">
            <v>0.49741440000000009</v>
          </cell>
        </row>
        <row r="58">
          <cell r="G58" t="str">
            <v>GCCT</v>
          </cell>
          <cell r="I58">
            <v>1.1312000000000001E-2</v>
          </cell>
        </row>
        <row r="59">
          <cell r="G59" t="str">
            <v>DINH</v>
          </cell>
          <cell r="I59">
            <v>2.7148800000000004E-2</v>
          </cell>
        </row>
        <row r="60">
          <cell r="G60" t="str">
            <v>DDIA</v>
          </cell>
          <cell r="I60">
            <v>0.1990912</v>
          </cell>
        </row>
        <row r="61">
          <cell r="G61" t="str">
            <v/>
          </cell>
          <cell r="I61">
            <v>143.92400000000001</v>
          </cell>
        </row>
        <row r="62">
          <cell r="G62" t="str">
            <v/>
          </cell>
          <cell r="I62">
            <v>148.997321</v>
          </cell>
        </row>
        <row r="63">
          <cell r="G63" t="str">
            <v>XM30</v>
          </cell>
          <cell r="I63">
            <v>64664.837313999989</v>
          </cell>
        </row>
        <row r="64">
          <cell r="G64" t="str">
            <v>CATV</v>
          </cell>
          <cell r="I64">
            <v>61.834068119999998</v>
          </cell>
        </row>
        <row r="65">
          <cell r="G65" t="str">
            <v>DA12</v>
          </cell>
          <cell r="I65">
            <v>127.83905376</v>
          </cell>
        </row>
        <row r="66">
          <cell r="G66" t="str">
            <v/>
          </cell>
          <cell r="I66">
            <v>35.481999999999999</v>
          </cell>
        </row>
        <row r="67">
          <cell r="G67" t="str">
            <v/>
          </cell>
          <cell r="I67">
            <v>36.732740499999998</v>
          </cell>
        </row>
        <row r="68">
          <cell r="G68" t="str">
            <v>XM30</v>
          </cell>
          <cell r="I68">
            <v>13260.5193205</v>
          </cell>
        </row>
        <row r="69">
          <cell r="G69" t="str">
            <v>CATV</v>
          </cell>
          <cell r="I69">
            <v>16.529644519999998</v>
          </cell>
        </row>
        <row r="70">
          <cell r="G70" t="str">
            <v>DA12</v>
          </cell>
          <cell r="I70">
            <v>31.810677459999997</v>
          </cell>
        </row>
        <row r="71">
          <cell r="G71" t="str">
            <v/>
          </cell>
          <cell r="I71">
            <v>6.0019999999999998</v>
          </cell>
        </row>
        <row r="72">
          <cell r="G72" t="str">
            <v/>
          </cell>
          <cell r="I72">
            <v>6.2135704999999994</v>
          </cell>
        </row>
        <row r="73">
          <cell r="G73" t="str">
            <v>XM30</v>
          </cell>
          <cell r="I73">
            <v>2696.689597</v>
          </cell>
        </row>
        <row r="74">
          <cell r="G74" t="str">
            <v>CATV</v>
          </cell>
          <cell r="I74">
            <v>2.5786392600000001</v>
          </cell>
        </row>
        <row r="75">
          <cell r="G75" t="str">
            <v>DA12</v>
          </cell>
          <cell r="I75">
            <v>5.3312164800000001</v>
          </cell>
        </row>
        <row r="76">
          <cell r="G76" t="str">
            <v/>
          </cell>
          <cell r="I76">
            <v>1.9683400000000004</v>
          </cell>
        </row>
        <row r="77">
          <cell r="G77" t="str">
            <v/>
          </cell>
          <cell r="I77">
            <v>2.0377239850000004</v>
          </cell>
        </row>
        <row r="78">
          <cell r="G78" t="str">
            <v>XM30</v>
          </cell>
          <cell r="I78">
            <v>735.61835858500024</v>
          </cell>
        </row>
        <row r="79">
          <cell r="G79" t="str">
            <v>CATV</v>
          </cell>
          <cell r="I79">
            <v>0.91697087240000019</v>
          </cell>
        </row>
        <row r="80">
          <cell r="G80" t="str">
            <v>DA12</v>
          </cell>
          <cell r="I80">
            <v>1.7646758602000006</v>
          </cell>
        </row>
        <row r="81">
          <cell r="G81" t="str">
            <v/>
          </cell>
          <cell r="I81">
            <v>10.390341500000002</v>
          </cell>
        </row>
        <row r="82">
          <cell r="G82" t="str">
            <v/>
          </cell>
          <cell r="I82">
            <v>10.598979557320003</v>
          </cell>
        </row>
        <row r="83">
          <cell r="G83" t="str">
            <v>XM30</v>
          </cell>
          <cell r="I83">
            <v>3826.2129175778205</v>
          </cell>
        </row>
        <row r="84">
          <cell r="G84" t="str">
            <v>CATV</v>
          </cell>
          <cell r="I84">
            <v>4.7694784587450005</v>
          </cell>
        </row>
        <row r="85">
          <cell r="G85" t="str">
            <v>DA12</v>
          </cell>
          <cell r="I85">
            <v>9.1786198742700016</v>
          </cell>
        </row>
        <row r="86">
          <cell r="G86" t="str">
            <v/>
          </cell>
          <cell r="I86">
            <v>10.124499999999999</v>
          </cell>
        </row>
        <row r="87">
          <cell r="G87" t="str">
            <v/>
          </cell>
          <cell r="I87">
            <v>10.481388624999999</v>
          </cell>
        </row>
        <row r="88">
          <cell r="G88" t="str">
            <v>XM30</v>
          </cell>
          <cell r="I88">
            <v>4548.9226632499995</v>
          </cell>
        </row>
        <row r="89">
          <cell r="G89" t="str">
            <v>CATV</v>
          </cell>
          <cell r="I89">
            <v>4.3497889349999994</v>
          </cell>
        </row>
        <row r="90">
          <cell r="G90" t="str">
            <v>DA12</v>
          </cell>
          <cell r="I90">
            <v>8.9929858799999991</v>
          </cell>
        </row>
        <row r="91">
          <cell r="G91" t="str">
            <v>GCCT</v>
          </cell>
          <cell r="I91">
            <v>0.15338617499999999</v>
          </cell>
        </row>
        <row r="92">
          <cell r="G92" t="str">
            <v>DINH</v>
          </cell>
          <cell r="I92">
            <v>1.2475408899999998</v>
          </cell>
        </row>
        <row r="93">
          <cell r="G93" t="str">
            <v>DDIA</v>
          </cell>
          <cell r="I93">
            <v>6.166124234999999</v>
          </cell>
        </row>
        <row r="94">
          <cell r="G94" t="str">
            <v/>
          </cell>
          <cell r="I94">
            <v>0</v>
          </cell>
        </row>
        <row r="95">
          <cell r="G95" t="str">
            <v/>
          </cell>
          <cell r="I95">
            <v>0</v>
          </cell>
        </row>
        <row r="96">
          <cell r="G96" t="str">
            <v>XM30</v>
          </cell>
          <cell r="I96">
            <v>0</v>
          </cell>
        </row>
        <row r="97">
          <cell r="G97" t="str">
            <v>CATV</v>
          </cell>
          <cell r="I97">
            <v>0</v>
          </cell>
        </row>
        <row r="98">
          <cell r="G98" t="str">
            <v>DA12</v>
          </cell>
          <cell r="I98">
            <v>0</v>
          </cell>
        </row>
        <row r="99">
          <cell r="G99" t="str">
            <v>GVAN</v>
          </cell>
          <cell r="I99">
            <v>0</v>
          </cell>
        </row>
        <row r="100">
          <cell r="G100" t="str">
            <v>DINH</v>
          </cell>
          <cell r="I100">
            <v>0</v>
          </cell>
        </row>
        <row r="101">
          <cell r="G101" t="str">
            <v>DDIA</v>
          </cell>
          <cell r="I101">
            <v>0</v>
          </cell>
        </row>
        <row r="102">
          <cell r="G102" t="str">
            <v/>
          </cell>
          <cell r="I102">
            <v>65.776039999999995</v>
          </cell>
        </row>
        <row r="103">
          <cell r="G103" t="str">
            <v/>
          </cell>
          <cell r="I103">
            <v>68.094645409999998</v>
          </cell>
        </row>
        <row r="104">
          <cell r="G104" t="str">
            <v>XM30</v>
          </cell>
          <cell r="I104">
            <v>24582.16699301</v>
          </cell>
        </row>
        <row r="105">
          <cell r="G105" t="str">
            <v>CATV</v>
          </cell>
          <cell r="I105">
            <v>30.6424259944</v>
          </cell>
        </row>
        <row r="106">
          <cell r="G106" t="str">
            <v>DA12</v>
          </cell>
          <cell r="I106">
            <v>58.970193141199999</v>
          </cell>
        </row>
        <row r="107">
          <cell r="G107" t="str">
            <v/>
          </cell>
          <cell r="I107">
            <v>39.93</v>
          </cell>
        </row>
        <row r="108">
          <cell r="G108" t="str">
            <v/>
          </cell>
          <cell r="I108">
            <v>41.337532500000002</v>
          </cell>
        </row>
        <row r="109">
          <cell r="G109" t="str">
            <v>XM30</v>
          </cell>
          <cell r="I109">
            <v>14922.849232500001</v>
          </cell>
        </row>
        <row r="110">
          <cell r="G110" t="str">
            <v>CATV</v>
          </cell>
          <cell r="I110">
            <v>18.601789800000002</v>
          </cell>
        </row>
        <row r="111">
          <cell r="G111" t="str">
            <v>DA12</v>
          </cell>
          <cell r="I111">
            <v>35.798442900000005</v>
          </cell>
        </row>
        <row r="112">
          <cell r="G112" t="str">
            <v/>
          </cell>
          <cell r="I112">
            <v>2.31</v>
          </cell>
        </row>
        <row r="113">
          <cell r="G113" t="str">
            <v/>
          </cell>
          <cell r="I113">
            <v>2.3914275000000003</v>
          </cell>
        </row>
        <row r="114">
          <cell r="G114" t="str">
            <v>XM30</v>
          </cell>
          <cell r="I114">
            <v>1037.879535</v>
          </cell>
        </row>
        <row r="115">
          <cell r="G115" t="str">
            <v>CATV</v>
          </cell>
          <cell r="I115">
            <v>0.99244530000000009</v>
          </cell>
        </row>
        <row r="116">
          <cell r="G116" t="str">
            <v>DA12</v>
          </cell>
          <cell r="I116">
            <v>2.0518344000000002</v>
          </cell>
        </row>
        <row r="117">
          <cell r="G117" t="str">
            <v/>
          </cell>
          <cell r="I117">
            <v>176.76</v>
          </cell>
        </row>
        <row r="118">
          <cell r="G118" t="str">
            <v>GVAN</v>
          </cell>
          <cell r="I118">
            <v>1.4139385919999998</v>
          </cell>
        </row>
        <row r="119">
          <cell r="G119" t="str">
            <v>GNEP</v>
          </cell>
          <cell r="I119">
            <v>0.15443521199999999</v>
          </cell>
        </row>
        <row r="120">
          <cell r="G120" t="str">
            <v>GCHO</v>
          </cell>
          <cell r="I120">
            <v>0.81944168399999984</v>
          </cell>
        </row>
        <row r="121">
          <cell r="G121" t="str">
            <v>DINH</v>
          </cell>
          <cell r="I121">
            <v>21.423311999999996</v>
          </cell>
        </row>
        <row r="122">
          <cell r="G122" t="str">
            <v/>
          </cell>
          <cell r="I122">
            <v>45.54</v>
          </cell>
        </row>
        <row r="123">
          <cell r="G123" t="str">
            <v>GVAN</v>
          </cell>
          <cell r="I123">
            <v>0.43051694399999996</v>
          </cell>
        </row>
        <row r="124">
          <cell r="G124" t="str">
            <v>GNEP</v>
          </cell>
          <cell r="I124">
            <v>0.115908408</v>
          </cell>
        </row>
        <row r="125">
          <cell r="G125" t="str">
            <v>GCHO</v>
          </cell>
          <cell r="I125">
            <v>0.18490150799999999</v>
          </cell>
        </row>
        <row r="126">
          <cell r="G126" t="str">
            <v>DINH</v>
          </cell>
          <cell r="I126">
            <v>8.2791719999999991</v>
          </cell>
        </row>
        <row r="127">
          <cell r="G127" t="str">
            <v/>
          </cell>
          <cell r="I127">
            <v>100.95599999999997</v>
          </cell>
        </row>
        <row r="128">
          <cell r="G128" t="str">
            <v>GVAN</v>
          </cell>
          <cell r="I128">
            <v>0.80756723519999984</v>
          </cell>
        </row>
        <row r="129">
          <cell r="G129" t="str">
            <v>GNEP</v>
          </cell>
          <cell r="I129">
            <v>0.21412767599999996</v>
          </cell>
        </row>
        <row r="130">
          <cell r="G130" t="str">
            <v>GCHO</v>
          </cell>
          <cell r="I130">
            <v>0.34158462599999989</v>
          </cell>
        </row>
        <row r="131">
          <cell r="G131" t="str">
            <v>DINH</v>
          </cell>
          <cell r="I131">
            <v>15.294833999999998</v>
          </cell>
        </row>
        <row r="132">
          <cell r="G132" t="str">
            <v/>
          </cell>
          <cell r="I132">
            <v>375.72080000000005</v>
          </cell>
        </row>
        <row r="133">
          <cell r="G133" t="str">
            <v>GVAN</v>
          </cell>
          <cell r="I133">
            <v>3.0054658233600002</v>
          </cell>
        </row>
        <row r="134">
          <cell r="G134" t="str">
            <v>GNEP</v>
          </cell>
          <cell r="I134">
            <v>0.56542223192000007</v>
          </cell>
        </row>
        <row r="135">
          <cell r="G135" t="str">
            <v>GCHO</v>
          </cell>
          <cell r="I135">
            <v>1.8822109196799999</v>
          </cell>
        </row>
        <row r="136">
          <cell r="G136" t="str">
            <v>DINH</v>
          </cell>
          <cell r="I136">
            <v>56.921701200000001</v>
          </cell>
        </row>
        <row r="137">
          <cell r="G137" t="str">
            <v/>
          </cell>
          <cell r="I137">
            <v>390.22399999999999</v>
          </cell>
        </row>
        <row r="138">
          <cell r="G138" t="str">
            <v>GVAN</v>
          </cell>
          <cell r="I138">
            <v>3.1214798207999994</v>
          </cell>
        </row>
        <row r="139">
          <cell r="G139" t="str">
            <v>GNEP</v>
          </cell>
          <cell r="I139">
            <v>0.74489859359999988</v>
          </cell>
        </row>
        <row r="140">
          <cell r="G140" t="str">
            <v>GCHO</v>
          </cell>
          <cell r="I140">
            <v>3.7717881167999994</v>
          </cell>
        </row>
        <row r="141">
          <cell r="G141" t="str">
            <v>DINH</v>
          </cell>
          <cell r="I141">
            <v>56.320639695999986</v>
          </cell>
        </row>
        <row r="142">
          <cell r="G142" t="str">
            <v/>
          </cell>
          <cell r="I142">
            <v>3.04</v>
          </cell>
        </row>
        <row r="143">
          <cell r="G143" t="str">
            <v>GVAN</v>
          </cell>
          <cell r="I143">
            <v>2.4317568000000001E-2</v>
          </cell>
        </row>
        <row r="144">
          <cell r="G144" t="str">
            <v>GNEP</v>
          </cell>
          <cell r="I144">
            <v>3.4388480000000004E-3</v>
          </cell>
        </row>
        <row r="145">
          <cell r="G145" t="str">
            <v>GCHO</v>
          </cell>
          <cell r="I145">
            <v>2.0510272000000003E-2</v>
          </cell>
        </row>
        <row r="146">
          <cell r="G146" t="str">
            <v>DINH</v>
          </cell>
          <cell r="I146">
            <v>0.24716720000000006</v>
          </cell>
        </row>
        <row r="147">
          <cell r="G147" t="str">
            <v/>
          </cell>
          <cell r="I147">
            <v>100.1</v>
          </cell>
        </row>
        <row r="148">
          <cell r="G148" t="str">
            <v>GVAN</v>
          </cell>
          <cell r="I148">
            <v>0.80071991999999992</v>
          </cell>
        </row>
        <row r="149">
          <cell r="G149" t="str">
            <v>GNEP</v>
          </cell>
          <cell r="I149">
            <v>0.11323311999999998</v>
          </cell>
        </row>
        <row r="150">
          <cell r="G150" t="str">
            <v>GCHO</v>
          </cell>
          <cell r="I150">
            <v>0.67535467999999976</v>
          </cell>
        </row>
        <row r="151">
          <cell r="G151" t="str">
            <v>DINH</v>
          </cell>
          <cell r="I151">
            <v>8.1386304999999961</v>
          </cell>
        </row>
        <row r="152">
          <cell r="G152" t="str">
            <v/>
          </cell>
          <cell r="I152">
            <v>0</v>
          </cell>
        </row>
        <row r="153">
          <cell r="G153" t="str">
            <v>GVAN</v>
          </cell>
          <cell r="I153">
            <v>0</v>
          </cell>
        </row>
        <row r="154">
          <cell r="G154" t="str">
            <v>GDAC</v>
          </cell>
          <cell r="I154">
            <v>0</v>
          </cell>
        </row>
        <row r="155">
          <cell r="G155" t="str">
            <v>DINH</v>
          </cell>
          <cell r="I155">
            <v>0</v>
          </cell>
        </row>
        <row r="156">
          <cell r="G156" t="str">
            <v>DDIA</v>
          </cell>
          <cell r="I156">
            <v>0</v>
          </cell>
        </row>
        <row r="157">
          <cell r="G157" t="str">
            <v/>
          </cell>
          <cell r="I157">
            <v>0</v>
          </cell>
        </row>
        <row r="158">
          <cell r="G158" t="str">
            <v>GVAN</v>
          </cell>
          <cell r="I158">
            <v>0</v>
          </cell>
        </row>
        <row r="159">
          <cell r="G159" t="str">
            <v>GDAC</v>
          </cell>
          <cell r="I159">
            <v>0</v>
          </cell>
        </row>
        <row r="160">
          <cell r="G160" t="str">
            <v>DINH</v>
          </cell>
          <cell r="I160">
            <v>0</v>
          </cell>
        </row>
        <row r="161">
          <cell r="G161" t="str">
            <v>DDIA</v>
          </cell>
          <cell r="I161">
            <v>0</v>
          </cell>
        </row>
        <row r="162">
          <cell r="G162" t="str">
            <v/>
          </cell>
          <cell r="I162">
            <v>934.45199999999988</v>
          </cell>
        </row>
        <row r="163">
          <cell r="G163" t="str">
            <v>GVAN</v>
          </cell>
          <cell r="I163">
            <v>7.4378641391999984</v>
          </cell>
        </row>
        <row r="164">
          <cell r="G164" t="str">
            <v>GNEP</v>
          </cell>
          <cell r="I164">
            <v>1.7843360939999997</v>
          </cell>
        </row>
        <row r="165">
          <cell r="G165" t="str">
            <v>GCHO</v>
          </cell>
          <cell r="I165">
            <v>3.3527203307999991</v>
          </cell>
        </row>
        <row r="166">
          <cell r="G166" t="str">
            <v>DINH</v>
          </cell>
          <cell r="I166">
            <v>160.87198573799998</v>
          </cell>
        </row>
        <row r="167">
          <cell r="G167" t="str">
            <v/>
          </cell>
          <cell r="I167">
            <v>0</v>
          </cell>
        </row>
        <row r="168">
          <cell r="G168" t="str">
            <v>GVAN</v>
          </cell>
          <cell r="I168">
            <v>0</v>
          </cell>
        </row>
        <row r="169">
          <cell r="G169" t="str">
            <v>GNEP</v>
          </cell>
          <cell r="I169">
            <v>0</v>
          </cell>
        </row>
        <row r="170">
          <cell r="G170" t="str">
            <v>GCHO</v>
          </cell>
          <cell r="I170">
            <v>0</v>
          </cell>
        </row>
        <row r="171">
          <cell r="G171" t="str">
            <v>DINH</v>
          </cell>
          <cell r="I171">
            <v>0</v>
          </cell>
        </row>
        <row r="172">
          <cell r="G172" t="str">
            <v/>
          </cell>
          <cell r="I172">
            <v>124.69200000000002</v>
          </cell>
        </row>
        <row r="173">
          <cell r="G173" t="str">
            <v>GVAN</v>
          </cell>
          <cell r="I173">
            <v>0.15490487160000002</v>
          </cell>
        </row>
        <row r="174">
          <cell r="G174" t="str">
            <v>DINH</v>
          </cell>
          <cell r="I174">
            <v>0.20150227200000001</v>
          </cell>
        </row>
        <row r="175">
          <cell r="G175" t="str">
            <v/>
          </cell>
          <cell r="I175">
            <v>4.1894</v>
          </cell>
        </row>
        <row r="176">
          <cell r="G176" t="str">
            <v>SA10</v>
          </cell>
          <cell r="I176">
            <v>4210.3469999999998</v>
          </cell>
        </row>
        <row r="177">
          <cell r="G177" t="str">
            <v>KEMB</v>
          </cell>
          <cell r="I177">
            <v>89.736947999999998</v>
          </cell>
        </row>
        <row r="178">
          <cell r="G178" t="str">
            <v/>
          </cell>
          <cell r="I178">
            <v>8.1794599999999988</v>
          </cell>
        </row>
        <row r="179">
          <cell r="G179" t="str">
            <v>SA&lt;18</v>
          </cell>
          <cell r="I179">
            <v>8343.0491999999995</v>
          </cell>
        </row>
        <row r="180">
          <cell r="G180" t="str">
            <v>KEMB</v>
          </cell>
          <cell r="I180">
            <v>116.80268879999998</v>
          </cell>
        </row>
        <row r="181">
          <cell r="G181" t="str">
            <v>QHAN</v>
          </cell>
          <cell r="I181">
            <v>37.952694399999992</v>
          </cell>
        </row>
        <row r="182">
          <cell r="G182" t="str">
            <v/>
          </cell>
          <cell r="I182">
            <v>1.2200000000000002</v>
          </cell>
        </row>
        <row r="183">
          <cell r="G183" t="str">
            <v>SA&gt;18</v>
          </cell>
          <cell r="I183">
            <v>1244.4000000000001</v>
          </cell>
        </row>
        <row r="184">
          <cell r="G184" t="str">
            <v>KEMB</v>
          </cell>
          <cell r="I184">
            <v>17.421599999999998</v>
          </cell>
        </row>
        <row r="185">
          <cell r="G185" t="str">
            <v>QHAN</v>
          </cell>
          <cell r="I185">
            <v>6.4659999999999993</v>
          </cell>
        </row>
        <row r="186">
          <cell r="G186" t="str">
            <v/>
          </cell>
          <cell r="I186">
            <v>0.25151000000000001</v>
          </cell>
        </row>
        <row r="187">
          <cell r="G187" t="str">
            <v>SA10</v>
          </cell>
          <cell r="I187">
            <v>252.76755</v>
          </cell>
        </row>
        <row r="188">
          <cell r="G188" t="str">
            <v>KEMB</v>
          </cell>
          <cell r="I188">
            <v>5.3873442000000002</v>
          </cell>
        </row>
        <row r="189">
          <cell r="G189" t="str">
            <v/>
          </cell>
          <cell r="I189">
            <v>1.06473</v>
          </cell>
        </row>
        <row r="190">
          <cell r="G190" t="str">
            <v>SA&lt;18</v>
          </cell>
          <cell r="I190">
            <v>1086.0246</v>
          </cell>
        </row>
        <row r="191">
          <cell r="G191" t="str">
            <v>KEMB</v>
          </cell>
          <cell r="I191">
            <v>15.204344399999998</v>
          </cell>
        </row>
        <row r="192">
          <cell r="G192" t="str">
            <v>QHAN</v>
          </cell>
          <cell r="I192">
            <v>5.1319985999999993</v>
          </cell>
        </row>
        <row r="193">
          <cell r="G193" t="str">
            <v/>
          </cell>
          <cell r="I193">
            <v>0</v>
          </cell>
        </row>
        <row r="194">
          <cell r="G194" t="str">
            <v>SA&gt;18</v>
          </cell>
          <cell r="I194">
            <v>0</v>
          </cell>
        </row>
        <row r="195">
          <cell r="G195" t="str">
            <v>KEMB</v>
          </cell>
          <cell r="I195">
            <v>0</v>
          </cell>
        </row>
        <row r="196">
          <cell r="G196" t="str">
            <v>QHAN</v>
          </cell>
          <cell r="I196">
            <v>0</v>
          </cell>
        </row>
        <row r="197">
          <cell r="G197" t="str">
            <v/>
          </cell>
          <cell r="I197">
            <v>2.1550099999999999</v>
          </cell>
        </row>
        <row r="198">
          <cell r="G198" t="str">
            <v>SA10</v>
          </cell>
          <cell r="I198">
            <v>2165.78505</v>
          </cell>
        </row>
        <row r="199">
          <cell r="G199" t="str">
            <v>KEMB</v>
          </cell>
          <cell r="I199">
            <v>46.160314200000002</v>
          </cell>
        </row>
        <row r="200">
          <cell r="G200" t="str">
            <v/>
          </cell>
          <cell r="I200">
            <v>3.7780999999999998</v>
          </cell>
        </row>
        <row r="201">
          <cell r="G201" t="str">
            <v>SA&lt;18</v>
          </cell>
          <cell r="I201">
            <v>3853.6619999999998</v>
          </cell>
        </row>
        <row r="202">
          <cell r="G202" t="str">
            <v>KEMB</v>
          </cell>
          <cell r="I202">
            <v>53.951267999999999</v>
          </cell>
        </row>
        <row r="203">
          <cell r="G203" t="str">
            <v>QHAN</v>
          </cell>
          <cell r="I203">
            <v>17.757070000000002</v>
          </cell>
        </row>
        <row r="204">
          <cell r="G204" t="str">
            <v/>
          </cell>
          <cell r="I204">
            <v>0.45185000000000003</v>
          </cell>
        </row>
        <row r="205">
          <cell r="G205" t="str">
            <v>SA&gt;18</v>
          </cell>
          <cell r="I205">
            <v>460.88700000000006</v>
          </cell>
        </row>
        <row r="206">
          <cell r="G206" t="str">
            <v>KEMB</v>
          </cell>
          <cell r="I206">
            <v>6.4524180000000007</v>
          </cell>
        </row>
        <row r="207">
          <cell r="G207" t="str">
            <v>QHAN</v>
          </cell>
          <cell r="I207">
            <v>2.7291740000000004</v>
          </cell>
        </row>
        <row r="208">
          <cell r="G208" t="str">
            <v/>
          </cell>
          <cell r="I208">
            <v>0</v>
          </cell>
        </row>
        <row r="209">
          <cell r="G209" t="str">
            <v>SA10</v>
          </cell>
          <cell r="I209">
            <v>0</v>
          </cell>
        </row>
        <row r="210">
          <cell r="G210" t="str">
            <v>KEMB</v>
          </cell>
          <cell r="I210">
            <v>0</v>
          </cell>
        </row>
        <row r="211">
          <cell r="G211" t="str">
            <v/>
          </cell>
          <cell r="I211">
            <v>0</v>
          </cell>
        </row>
        <row r="212">
          <cell r="G212" t="str">
            <v>SA&lt;18</v>
          </cell>
          <cell r="I212">
            <v>0</v>
          </cell>
        </row>
        <row r="213">
          <cell r="G213" t="str">
            <v>KEMB</v>
          </cell>
          <cell r="I213">
            <v>0</v>
          </cell>
        </row>
        <row r="214">
          <cell r="G214" t="str">
            <v>QHAN</v>
          </cell>
          <cell r="I214">
            <v>0</v>
          </cell>
        </row>
        <row r="215">
          <cell r="G215" t="str">
            <v/>
          </cell>
          <cell r="I215">
            <v>0.45185000000000003</v>
          </cell>
        </row>
        <row r="216">
          <cell r="G216" t="str">
            <v>SA&gt;18</v>
          </cell>
          <cell r="I216">
            <v>460.88700000000006</v>
          </cell>
        </row>
        <row r="217">
          <cell r="G217" t="str">
            <v>KEMB</v>
          </cell>
          <cell r="I217">
            <v>6.4524180000000007</v>
          </cell>
        </row>
        <row r="218">
          <cell r="G218" t="str">
            <v>QHAN</v>
          </cell>
          <cell r="I218">
            <v>2.7291740000000004</v>
          </cell>
        </row>
        <row r="219">
          <cell r="G219" t="str">
            <v/>
          </cell>
          <cell r="I219">
            <v>2.5590000000000002</v>
          </cell>
        </row>
        <row r="220">
          <cell r="G220" t="str">
            <v>SA10</v>
          </cell>
          <cell r="I220">
            <v>2571.7950000000001</v>
          </cell>
        </row>
        <row r="221">
          <cell r="G221" t="str">
            <v>KEMB</v>
          </cell>
          <cell r="I221">
            <v>54.813780000000001</v>
          </cell>
        </row>
        <row r="222">
          <cell r="G222" t="str">
            <v/>
          </cell>
          <cell r="I222">
            <v>1.4742299999999999</v>
          </cell>
        </row>
        <row r="223">
          <cell r="G223" t="str">
            <v>SA&lt;18</v>
          </cell>
          <cell r="I223">
            <v>1503.7146</v>
          </cell>
        </row>
        <row r="224">
          <cell r="G224" t="str">
            <v>KEMB</v>
          </cell>
          <cell r="I224">
            <v>31.578006600000002</v>
          </cell>
        </row>
        <row r="225">
          <cell r="G225" t="str">
            <v>QHAN</v>
          </cell>
          <cell r="I225">
            <v>6.8065199100000005</v>
          </cell>
        </row>
        <row r="226">
          <cell r="G226" t="str">
            <v/>
          </cell>
          <cell r="I226">
            <v>2.7189999999999999</v>
          </cell>
        </row>
        <row r="227">
          <cell r="G227" t="str">
            <v>SA10</v>
          </cell>
          <cell r="I227">
            <v>2732.5949999999998</v>
          </cell>
        </row>
        <row r="228">
          <cell r="G228" t="str">
            <v>KEMB</v>
          </cell>
          <cell r="I228">
            <v>58.24098</v>
          </cell>
        </row>
        <row r="229">
          <cell r="G229" t="str">
            <v/>
          </cell>
          <cell r="I229">
            <v>0</v>
          </cell>
        </row>
        <row r="230">
          <cell r="G230" t="str">
            <v>SA&lt;18</v>
          </cell>
          <cell r="I230">
            <v>0</v>
          </cell>
        </row>
        <row r="231">
          <cell r="G231" t="str">
            <v>KEMB</v>
          </cell>
          <cell r="I231">
            <v>0</v>
          </cell>
        </row>
        <row r="232">
          <cell r="G232" t="str">
            <v>QHAN</v>
          </cell>
          <cell r="I232">
            <v>0</v>
          </cell>
        </row>
        <row r="233">
          <cell r="G233" t="str">
            <v/>
          </cell>
          <cell r="I233">
            <v>2.5590000000000002</v>
          </cell>
        </row>
        <row r="234">
          <cell r="G234" t="str">
            <v>SA10</v>
          </cell>
          <cell r="I234">
            <v>2571.7950000000001</v>
          </cell>
        </row>
        <row r="235">
          <cell r="G235" t="str">
            <v>KEMB</v>
          </cell>
          <cell r="I235">
            <v>54.813780000000001</v>
          </cell>
        </row>
        <row r="236">
          <cell r="G236" t="str">
            <v/>
          </cell>
          <cell r="I236">
            <v>1.4742299999999999</v>
          </cell>
        </row>
        <row r="237">
          <cell r="G237" t="str">
            <v>SA&lt;18</v>
          </cell>
          <cell r="I237">
            <v>1503.7146</v>
          </cell>
        </row>
        <row r="238">
          <cell r="G238" t="str">
            <v>KEMB</v>
          </cell>
          <cell r="I238">
            <v>21.052004400000001</v>
          </cell>
        </row>
        <row r="239">
          <cell r="G239" t="str">
            <v>QHAN</v>
          </cell>
          <cell r="I239">
            <v>7.8134190000000006</v>
          </cell>
        </row>
        <row r="240">
          <cell r="G240" t="str">
            <v/>
          </cell>
          <cell r="I240">
            <v>0.14000000000000001</v>
          </cell>
        </row>
        <row r="241">
          <cell r="G241" t="str">
            <v>SA10</v>
          </cell>
          <cell r="I241">
            <v>140.70000000000002</v>
          </cell>
        </row>
        <row r="242">
          <cell r="G242" t="str">
            <v>KEMB</v>
          </cell>
          <cell r="I242">
            <v>2.9988000000000006</v>
          </cell>
        </row>
        <row r="243">
          <cell r="G243" t="str">
            <v/>
          </cell>
          <cell r="I243">
            <v>6.3239999999999998</v>
          </cell>
        </row>
        <row r="244">
          <cell r="G244" t="str">
            <v>SAHI</v>
          </cell>
          <cell r="I244">
            <v>6450.48</v>
          </cell>
        </row>
        <row r="245">
          <cell r="G245" t="str">
            <v>OXY</v>
          </cell>
          <cell r="I245">
            <v>3.0355199999999996</v>
          </cell>
        </row>
        <row r="246">
          <cell r="G246" t="str">
            <v>DDEN</v>
          </cell>
          <cell r="I246">
            <v>12.205319999999999</v>
          </cell>
        </row>
        <row r="247">
          <cell r="G247" t="str">
            <v>QHAN</v>
          </cell>
          <cell r="I247">
            <v>195.47484</v>
          </cell>
        </row>
        <row r="248">
          <cell r="G248" t="str">
            <v/>
          </cell>
          <cell r="I248">
            <v>5.4530000000000003</v>
          </cell>
        </row>
        <row r="249">
          <cell r="G249" t="str">
            <v>SAHI</v>
          </cell>
          <cell r="I249">
            <v>5562.06</v>
          </cell>
        </row>
        <row r="250">
          <cell r="G250" t="str">
            <v>OXY</v>
          </cell>
          <cell r="I250">
            <v>1.03607</v>
          </cell>
        </row>
        <row r="251">
          <cell r="G251" t="str">
            <v>DDEN</v>
          </cell>
          <cell r="I251">
            <v>5.6165900000000004</v>
          </cell>
        </row>
        <row r="252">
          <cell r="G252" t="str">
            <v>QHAN</v>
          </cell>
          <cell r="I252">
            <v>63.309329999999996</v>
          </cell>
        </row>
        <row r="253">
          <cell r="G253" t="str">
            <v/>
          </cell>
          <cell r="I253">
            <v>50.2</v>
          </cell>
        </row>
        <row r="254">
          <cell r="G254" t="str">
            <v/>
          </cell>
          <cell r="I254">
            <v>0.22589999999999999</v>
          </cell>
        </row>
        <row r="255">
          <cell r="G255" t="str">
            <v>XM30</v>
          </cell>
          <cell r="I255">
            <v>86.980536000000001</v>
          </cell>
        </row>
        <row r="256">
          <cell r="G256" t="str">
            <v>CATV</v>
          </cell>
          <cell r="I256">
            <v>0.24598</v>
          </cell>
        </row>
        <row r="257">
          <cell r="G257" t="str">
            <v/>
          </cell>
          <cell r="I257">
            <v>7.5949999999999998</v>
          </cell>
        </row>
        <row r="258">
          <cell r="G258" t="str">
            <v>QHAN</v>
          </cell>
          <cell r="I258">
            <v>95.696999999999989</v>
          </cell>
        </row>
        <row r="259">
          <cell r="G259" t="str">
            <v/>
          </cell>
          <cell r="I259">
            <v>353</v>
          </cell>
        </row>
        <row r="260">
          <cell r="G260" t="str">
            <v>LB40</v>
          </cell>
          <cell r="I260">
            <v>390.24149999999997</v>
          </cell>
        </row>
        <row r="261">
          <cell r="G261" t="str">
            <v>QHAN</v>
          </cell>
          <cell r="I261">
            <v>149.00129999999999</v>
          </cell>
        </row>
        <row r="262">
          <cell r="G262" t="str">
            <v>OXY</v>
          </cell>
          <cell r="I262">
            <v>21.285899999999998</v>
          </cell>
        </row>
        <row r="263">
          <cell r="G263" t="str">
            <v>DDEN</v>
          </cell>
          <cell r="I263">
            <v>9.5804200000000002</v>
          </cell>
        </row>
        <row r="264">
          <cell r="G264" t="str">
            <v/>
          </cell>
          <cell r="I264">
            <v>5.4530000000000003</v>
          </cell>
        </row>
        <row r="265">
          <cell r="G265" t="str">
            <v>QHAN</v>
          </cell>
          <cell r="I265">
            <v>114.51300000000001</v>
          </cell>
        </row>
        <row r="266">
          <cell r="G266" t="str">
            <v/>
          </cell>
          <cell r="I266">
            <v>23.271149999999999</v>
          </cell>
        </row>
        <row r="267">
          <cell r="G267" t="str">
            <v>DA57</v>
          </cell>
          <cell r="I267">
            <v>31.462594799999998</v>
          </cell>
        </row>
        <row r="268">
          <cell r="G268" t="str">
            <v>DA12</v>
          </cell>
          <cell r="I268">
            <v>4.3517050500000005</v>
          </cell>
        </row>
        <row r="269">
          <cell r="G269" t="str">
            <v/>
          </cell>
          <cell r="I269">
            <v>48.115499999999997</v>
          </cell>
        </row>
        <row r="270">
          <cell r="G270" t="str">
            <v>DA57</v>
          </cell>
          <cell r="I270">
            <v>63.464344499999996</v>
          </cell>
        </row>
        <row r="271">
          <cell r="G271" t="str">
            <v>CATD</v>
          </cell>
          <cell r="I271">
            <v>10.58541</v>
          </cell>
        </row>
        <row r="272">
          <cell r="G272" t="str">
            <v/>
          </cell>
          <cell r="I272">
            <v>30</v>
          </cell>
        </row>
        <row r="273">
          <cell r="G273" t="str">
            <v>DA57</v>
          </cell>
          <cell r="I273">
            <v>39.57</v>
          </cell>
        </row>
        <row r="274">
          <cell r="G274" t="str">
            <v>DATD</v>
          </cell>
          <cell r="I274">
            <v>6.6</v>
          </cell>
        </row>
        <row r="275">
          <cell r="G275" t="str">
            <v/>
          </cell>
          <cell r="I275">
            <v>126.17290000000001</v>
          </cell>
        </row>
        <row r="276">
          <cell r="G276" t="str">
            <v>DA46</v>
          </cell>
          <cell r="I276">
            <v>166.42205510000002</v>
          </cell>
        </row>
        <row r="277">
          <cell r="G277" t="str">
            <v>CATD</v>
          </cell>
          <cell r="I277">
            <v>27.758038000000003</v>
          </cell>
        </row>
        <row r="278">
          <cell r="G278" t="str">
            <v/>
          </cell>
          <cell r="I278">
            <v>83</v>
          </cell>
        </row>
        <row r="279">
          <cell r="G279" t="str">
            <v>DA57</v>
          </cell>
          <cell r="I279">
            <v>109.477</v>
          </cell>
        </row>
        <row r="280">
          <cell r="G280" t="str">
            <v>DA12</v>
          </cell>
          <cell r="I280">
            <v>18.260000000000002</v>
          </cell>
        </row>
        <row r="281">
          <cell r="G281" t="str">
            <v/>
          </cell>
          <cell r="I281">
            <v>0.04</v>
          </cell>
        </row>
        <row r="282">
          <cell r="G282" t="str">
            <v>DAMI</v>
          </cell>
          <cell r="I282">
            <v>5.2760000000000008E-2</v>
          </cell>
        </row>
        <row r="283">
          <cell r="G283" t="str">
            <v/>
          </cell>
          <cell r="I283">
            <v>277</v>
          </cell>
        </row>
        <row r="284">
          <cell r="G284" t="str">
            <v>DA12</v>
          </cell>
          <cell r="I284">
            <v>281.15499999999997</v>
          </cell>
        </row>
        <row r="285">
          <cell r="G285" t="str">
            <v/>
          </cell>
          <cell r="I285">
            <v>119</v>
          </cell>
        </row>
        <row r="286">
          <cell r="G286" t="str">
            <v>DA24</v>
          </cell>
          <cell r="I286">
            <v>120.78499999999998</v>
          </cell>
        </row>
        <row r="287">
          <cell r="G287" t="str">
            <v/>
          </cell>
          <cell r="I287">
            <v>0</v>
          </cell>
        </row>
        <row r="288">
          <cell r="G288" t="str">
            <v>DA46</v>
          </cell>
          <cell r="I288">
            <v>0</v>
          </cell>
        </row>
        <row r="289">
          <cell r="G289" t="str">
            <v/>
          </cell>
          <cell r="I289">
            <v>8.19</v>
          </cell>
        </row>
        <row r="290">
          <cell r="G290" t="str">
            <v>DA57</v>
          </cell>
          <cell r="I290">
            <v>8.3128499999999992</v>
          </cell>
        </row>
        <row r="291">
          <cell r="G291" t="str">
            <v/>
          </cell>
          <cell r="I291">
            <v>0</v>
          </cell>
        </row>
        <row r="292">
          <cell r="G292" t="str">
            <v>DHOC</v>
          </cell>
          <cell r="I292">
            <v>0</v>
          </cell>
        </row>
        <row r="293">
          <cell r="G293" t="str">
            <v/>
          </cell>
          <cell r="I293">
            <v>150</v>
          </cell>
        </row>
        <row r="294">
          <cell r="G294" t="str">
            <v>DA12</v>
          </cell>
          <cell r="I294">
            <v>21.614999999999998</v>
          </cell>
        </row>
        <row r="295">
          <cell r="G295" t="str">
            <v>DATD</v>
          </cell>
          <cell r="I295">
            <v>4.8</v>
          </cell>
        </row>
        <row r="296">
          <cell r="G296" t="str">
            <v/>
          </cell>
          <cell r="I296">
            <v>0</v>
          </cell>
        </row>
        <row r="297">
          <cell r="G297" t="str">
            <v>DA46</v>
          </cell>
          <cell r="I297">
            <v>0</v>
          </cell>
        </row>
        <row r="298">
          <cell r="G298" t="str">
            <v>DMAT</v>
          </cell>
          <cell r="I298">
            <v>0</v>
          </cell>
        </row>
        <row r="299">
          <cell r="G299" t="str">
            <v>DATD</v>
          </cell>
          <cell r="I299">
            <v>0</v>
          </cell>
        </row>
        <row r="300">
          <cell r="G300" t="str">
            <v/>
          </cell>
          <cell r="I300">
            <v>0</v>
          </cell>
        </row>
        <row r="301">
          <cell r="G301" t="str">
            <v>BTUM</v>
          </cell>
          <cell r="I301">
            <v>0</v>
          </cell>
        </row>
        <row r="302">
          <cell r="G302" t="str">
            <v>CUID</v>
          </cell>
          <cell r="I302">
            <v>0</v>
          </cell>
        </row>
        <row r="303">
          <cell r="G303" t="str">
            <v/>
          </cell>
          <cell r="I303">
            <v>0</v>
          </cell>
        </row>
        <row r="304">
          <cell r="G304" t="str">
            <v>DA12</v>
          </cell>
          <cell r="I304">
            <v>0</v>
          </cell>
        </row>
        <row r="305">
          <cell r="G305" t="str">
            <v/>
          </cell>
          <cell r="I305">
            <v>0</v>
          </cell>
        </row>
        <row r="306">
          <cell r="G306" t="str">
            <v>BNHU</v>
          </cell>
          <cell r="I306">
            <v>0</v>
          </cell>
        </row>
        <row r="307">
          <cell r="G307" t="str">
            <v/>
          </cell>
          <cell r="I307">
            <v>514.45000000000005</v>
          </cell>
        </row>
        <row r="308">
          <cell r="G308" t="str">
            <v>SONR</v>
          </cell>
          <cell r="I308">
            <v>85.213498000000016</v>
          </cell>
        </row>
        <row r="309">
          <cell r="G309" t="str">
            <v>XANG</v>
          </cell>
          <cell r="I309">
            <v>61.312151</v>
          </cell>
        </row>
        <row r="310">
          <cell r="G310" t="str">
            <v/>
          </cell>
          <cell r="I310">
            <v>514.45000000000005</v>
          </cell>
        </row>
        <row r="311">
          <cell r="G311" t="str">
            <v>SOND</v>
          </cell>
          <cell r="I311">
            <v>85.213498000000016</v>
          </cell>
        </row>
        <row r="312">
          <cell r="G312" t="str">
            <v>XANG</v>
          </cell>
          <cell r="I312">
            <v>61.312151</v>
          </cell>
        </row>
        <row r="313">
          <cell r="G313" t="str">
            <v/>
          </cell>
          <cell r="I313">
            <v>119</v>
          </cell>
        </row>
        <row r="314">
          <cell r="G314" t="str">
            <v>DHOC</v>
          </cell>
          <cell r="I314">
            <v>142.79999999999998</v>
          </cell>
        </row>
        <row r="315">
          <cell r="G315" t="str">
            <v>DA46</v>
          </cell>
          <cell r="I315">
            <v>7.2589999999999995</v>
          </cell>
        </row>
        <row r="316">
          <cell r="G316" t="str">
            <v/>
          </cell>
          <cell r="I316">
            <v>0</v>
          </cell>
        </row>
        <row r="317">
          <cell r="G317" t="str">
            <v>DCHE</v>
          </cell>
          <cell r="I317">
            <v>0</v>
          </cell>
        </row>
        <row r="318">
          <cell r="G318" t="str">
            <v/>
          </cell>
          <cell r="I318">
            <v>0</v>
          </cell>
        </row>
        <row r="319">
          <cell r="G319" t="str">
            <v>XM30</v>
          </cell>
          <cell r="I319">
            <v>0</v>
          </cell>
        </row>
        <row r="320">
          <cell r="G320" t="str">
            <v>CATV</v>
          </cell>
          <cell r="I320">
            <v>0</v>
          </cell>
        </row>
        <row r="321">
          <cell r="G321" t="str">
            <v/>
          </cell>
          <cell r="I321">
            <v>1.26</v>
          </cell>
        </row>
        <row r="322">
          <cell r="G322" t="str">
            <v>GONG</v>
          </cell>
          <cell r="I322">
            <v>859.32</v>
          </cell>
        </row>
        <row r="323">
          <cell r="G323" t="str">
            <v>CAYC</v>
          </cell>
          <cell r="I323">
            <v>0.63</v>
          </cell>
        </row>
        <row r="324">
          <cell r="G324" t="str">
            <v>GVAN</v>
          </cell>
          <cell r="I324">
            <v>3.7799999999999999E-3</v>
          </cell>
        </row>
        <row r="325">
          <cell r="G325" t="str">
            <v>KEMB</v>
          </cell>
          <cell r="I325">
            <v>0.2898</v>
          </cell>
        </row>
        <row r="326">
          <cell r="G326" t="str">
            <v/>
          </cell>
          <cell r="I326">
            <v>0.2142</v>
          </cell>
        </row>
        <row r="327">
          <cell r="G327" t="str">
            <v>XM30</v>
          </cell>
          <cell r="I327">
            <v>63.409625999999989</v>
          </cell>
        </row>
        <row r="328">
          <cell r="G328" t="str">
            <v>CATV</v>
          </cell>
          <cell r="I328">
            <v>0.23990399999999998</v>
          </cell>
        </row>
        <row r="329">
          <cell r="G329" t="str">
            <v/>
          </cell>
          <cell r="I329">
            <v>268.65000000000003</v>
          </cell>
        </row>
        <row r="330">
          <cell r="G330" t="str">
            <v>GONG</v>
          </cell>
          <cell r="I330">
            <v>124922.25000000001</v>
          </cell>
        </row>
        <row r="331">
          <cell r="G331" t="str">
            <v>GTHE</v>
          </cell>
          <cell r="I331">
            <v>62595.450000000012</v>
          </cell>
        </row>
        <row r="332">
          <cell r="G332" t="str">
            <v>CAYC</v>
          </cell>
          <cell r="I332">
            <v>134.32500000000002</v>
          </cell>
        </row>
        <row r="333">
          <cell r="G333" t="str">
            <v>GVAN</v>
          </cell>
          <cell r="I333">
            <v>0.80595000000000017</v>
          </cell>
        </row>
        <row r="334">
          <cell r="G334" t="str">
            <v>KEMB</v>
          </cell>
          <cell r="I334">
            <v>61.789500000000011</v>
          </cell>
        </row>
        <row r="335">
          <cell r="G335" t="str">
            <v/>
          </cell>
          <cell r="I335">
            <v>48.356999999999999</v>
          </cell>
        </row>
        <row r="336">
          <cell r="G336" t="str">
            <v>XM30</v>
          </cell>
          <cell r="I336">
            <v>14315.122710000001</v>
          </cell>
        </row>
        <row r="337">
          <cell r="G337" t="str">
            <v>CATV</v>
          </cell>
          <cell r="I337">
            <v>54.159840000000003</v>
          </cell>
        </row>
        <row r="338">
          <cell r="G338" t="str">
            <v/>
          </cell>
          <cell r="I338">
            <v>83.28</v>
          </cell>
        </row>
        <row r="339">
          <cell r="G339" t="str">
            <v>GTHE</v>
          </cell>
          <cell r="I339">
            <v>109513.2</v>
          </cell>
        </row>
        <row r="340">
          <cell r="G340" t="str">
            <v>CAYC</v>
          </cell>
          <cell r="I340">
            <v>41.64</v>
          </cell>
        </row>
        <row r="341">
          <cell r="G341" t="str">
            <v>GVAN</v>
          </cell>
          <cell r="I341">
            <v>0.24984000000000001</v>
          </cell>
        </row>
        <row r="342">
          <cell r="G342" t="str">
            <v>KEMB</v>
          </cell>
          <cell r="I342">
            <v>19.154400000000003</v>
          </cell>
        </row>
        <row r="343">
          <cell r="G343" t="str">
            <v/>
          </cell>
          <cell r="I343">
            <v>16.656000000000002</v>
          </cell>
        </row>
        <row r="344">
          <cell r="G344" t="str">
            <v>XM30</v>
          </cell>
          <cell r="I344">
            <v>4930.6756800000012</v>
          </cell>
        </row>
        <row r="345">
          <cell r="G345" t="str">
            <v>CATV</v>
          </cell>
          <cell r="I345">
            <v>18.654720000000005</v>
          </cell>
        </row>
        <row r="346">
          <cell r="G346" t="str">
            <v/>
          </cell>
          <cell r="I346">
            <v>177.18339999999998</v>
          </cell>
        </row>
        <row r="347">
          <cell r="G347" t="str">
            <v>GTHE</v>
          </cell>
          <cell r="I347">
            <v>196673.57399999996</v>
          </cell>
        </row>
        <row r="348">
          <cell r="G348" t="str">
            <v>CAYC</v>
          </cell>
          <cell r="I348">
            <v>88.591699999999989</v>
          </cell>
        </row>
        <row r="349">
          <cell r="G349" t="str">
            <v>GVAN</v>
          </cell>
          <cell r="I349">
            <v>0.53155019999999997</v>
          </cell>
        </row>
        <row r="350">
          <cell r="G350" t="str">
            <v>KEMB</v>
          </cell>
          <cell r="I350">
            <v>40.752181999999998</v>
          </cell>
        </row>
        <row r="351">
          <cell r="G351" t="str">
            <v/>
          </cell>
          <cell r="I351">
            <v>57.584604999999996</v>
          </cell>
        </row>
        <row r="352">
          <cell r="G352" t="str">
            <v>XM30</v>
          </cell>
          <cell r="I352">
            <v>17046.770618149996</v>
          </cell>
        </row>
        <row r="353">
          <cell r="G353" t="str">
            <v>CATV</v>
          </cell>
          <cell r="I353">
            <v>64.494757599999986</v>
          </cell>
        </row>
        <row r="354">
          <cell r="G354" t="str">
            <v/>
          </cell>
          <cell r="I354">
            <v>33.61</v>
          </cell>
        </row>
        <row r="355">
          <cell r="G355" t="str">
            <v>GM15x15</v>
          </cell>
          <cell r="I355">
            <v>1512.45</v>
          </cell>
        </row>
        <row r="356">
          <cell r="G356" t="str">
            <v>XMTR</v>
          </cell>
          <cell r="I356">
            <v>8.1470640000000003</v>
          </cell>
        </row>
        <row r="357">
          <cell r="G357" t="str">
            <v/>
          </cell>
          <cell r="I357">
            <v>0.50919150000000002</v>
          </cell>
        </row>
        <row r="358">
          <cell r="G358" t="str">
            <v>XM30</v>
          </cell>
          <cell r="I358">
            <v>183.32930766000001</v>
          </cell>
        </row>
        <row r="359">
          <cell r="G359" t="str">
            <v>CATV</v>
          </cell>
          <cell r="I359">
            <v>0.53439900000000007</v>
          </cell>
        </row>
        <row r="360">
          <cell r="G360" t="str">
            <v/>
          </cell>
          <cell r="I360">
            <v>0</v>
          </cell>
        </row>
        <row r="361">
          <cell r="G361" t="str">
            <v>GM15x20</v>
          </cell>
          <cell r="I361">
            <v>0</v>
          </cell>
        </row>
        <row r="362">
          <cell r="G362" t="str">
            <v>XMTR</v>
          </cell>
          <cell r="I362">
            <v>0</v>
          </cell>
        </row>
        <row r="363">
          <cell r="G363" t="str">
            <v/>
          </cell>
          <cell r="I363">
            <v>0</v>
          </cell>
        </row>
        <row r="364">
          <cell r="G364" t="str">
            <v>XM30</v>
          </cell>
          <cell r="I364">
            <v>0</v>
          </cell>
        </row>
        <row r="365">
          <cell r="G365" t="str">
            <v>CATV</v>
          </cell>
          <cell r="I365">
            <v>0</v>
          </cell>
        </row>
        <row r="366">
          <cell r="G366" t="str">
            <v/>
          </cell>
          <cell r="I366">
            <v>165.09</v>
          </cell>
        </row>
        <row r="367">
          <cell r="G367" t="str">
            <v>GA30</v>
          </cell>
          <cell r="I367">
            <v>1908.0276749999998</v>
          </cell>
        </row>
        <row r="368">
          <cell r="G368" t="str">
            <v>XMTR</v>
          </cell>
          <cell r="I368">
            <v>58.070407500000002</v>
          </cell>
        </row>
        <row r="369">
          <cell r="G369" t="str">
            <v/>
          </cell>
          <cell r="I369">
            <v>4.1487116999999998</v>
          </cell>
        </row>
        <row r="370">
          <cell r="G370" t="str">
            <v>XM30</v>
          </cell>
          <cell r="I370">
            <v>1493.4057909000001</v>
          </cell>
        </row>
        <row r="371">
          <cell r="G371" t="str">
            <v>CATV</v>
          </cell>
          <cell r="I371">
            <v>4.3550741999999998</v>
          </cell>
        </row>
        <row r="372">
          <cell r="G372" t="str">
            <v/>
          </cell>
          <cell r="I372">
            <v>45.419999999999995</v>
          </cell>
        </row>
        <row r="373">
          <cell r="G373" t="str">
            <v>XMTR</v>
          </cell>
          <cell r="I373">
            <v>256.89551999999998</v>
          </cell>
        </row>
        <row r="374">
          <cell r="G374" t="str">
            <v>DTRA</v>
          </cell>
          <cell r="I374">
            <v>547.76519999999994</v>
          </cell>
        </row>
        <row r="375">
          <cell r="G375" t="str">
            <v>BOTD</v>
          </cell>
          <cell r="I375">
            <v>255.62375999999995</v>
          </cell>
        </row>
        <row r="376">
          <cell r="G376" t="str">
            <v>BOTM</v>
          </cell>
          <cell r="I376">
            <v>3.2248199999999989</v>
          </cell>
        </row>
        <row r="377">
          <cell r="G377" t="str">
            <v/>
          </cell>
          <cell r="I377">
            <v>0</v>
          </cell>
        </row>
        <row r="378">
          <cell r="G378" t="str">
            <v>XMTR</v>
          </cell>
          <cell r="I378">
            <v>0</v>
          </cell>
        </row>
        <row r="379">
          <cell r="G379" t="str">
            <v>DTRA</v>
          </cell>
          <cell r="I379">
            <v>0</v>
          </cell>
        </row>
        <row r="380">
          <cell r="G380" t="str">
            <v>BOTD</v>
          </cell>
          <cell r="I380">
            <v>0</v>
          </cell>
        </row>
        <row r="381">
          <cell r="G381" t="str">
            <v>BOTM</v>
          </cell>
          <cell r="I381">
            <v>0</v>
          </cell>
        </row>
        <row r="382">
          <cell r="G382" t="str">
            <v/>
          </cell>
          <cell r="I382">
            <v>929.56000000000006</v>
          </cell>
        </row>
        <row r="383">
          <cell r="G383" t="str">
            <v/>
          </cell>
          <cell r="I383">
            <v>15.802520000000003</v>
          </cell>
        </row>
        <row r="384">
          <cell r="G384" t="str">
            <v>XM30</v>
          </cell>
          <cell r="I384">
            <v>5689.539300800001</v>
          </cell>
        </row>
        <row r="385">
          <cell r="G385" t="str">
            <v>CATV</v>
          </cell>
          <cell r="I385">
            <v>16.592646000000006</v>
          </cell>
        </row>
        <row r="386">
          <cell r="G386" t="str">
            <v/>
          </cell>
          <cell r="I386">
            <v>0</v>
          </cell>
        </row>
        <row r="387">
          <cell r="G387" t="str">
            <v/>
          </cell>
          <cell r="I387">
            <v>0</v>
          </cell>
        </row>
        <row r="388">
          <cell r="G388" t="str">
            <v>XM30</v>
          </cell>
          <cell r="I388">
            <v>0</v>
          </cell>
        </row>
        <row r="389">
          <cell r="G389" t="str">
            <v>CATV</v>
          </cell>
          <cell r="I389">
            <v>0</v>
          </cell>
        </row>
        <row r="390">
          <cell r="G390" t="str">
            <v/>
          </cell>
          <cell r="I390">
            <v>587.6</v>
          </cell>
        </row>
        <row r="391">
          <cell r="G391" t="str">
            <v/>
          </cell>
          <cell r="I391">
            <v>13.221</v>
          </cell>
        </row>
        <row r="392">
          <cell r="G392" t="str">
            <v>XM30</v>
          </cell>
          <cell r="I392">
            <v>4760.0888400000003</v>
          </cell>
        </row>
        <row r="393">
          <cell r="G393" t="str">
            <v>CATV</v>
          </cell>
          <cell r="I393">
            <v>13.884988000000002</v>
          </cell>
        </row>
        <row r="394">
          <cell r="G394" t="str">
            <v/>
          </cell>
          <cell r="I394">
            <v>0</v>
          </cell>
        </row>
        <row r="395">
          <cell r="G395" t="str">
            <v/>
          </cell>
          <cell r="I395">
            <v>0</v>
          </cell>
        </row>
        <row r="396">
          <cell r="G396" t="str">
            <v>XM30</v>
          </cell>
          <cell r="I396">
            <v>0</v>
          </cell>
        </row>
        <row r="397">
          <cell r="G397" t="str">
            <v>CATV</v>
          </cell>
          <cell r="I397">
            <v>0</v>
          </cell>
        </row>
        <row r="398">
          <cell r="G398" t="str">
            <v/>
          </cell>
          <cell r="I398">
            <v>120</v>
          </cell>
        </row>
        <row r="399">
          <cell r="G399" t="str">
            <v/>
          </cell>
          <cell r="I399">
            <v>0.3</v>
          </cell>
        </row>
        <row r="400">
          <cell r="G400" t="str">
            <v>XM30</v>
          </cell>
          <cell r="I400">
            <v>108.119952</v>
          </cell>
        </row>
        <row r="401">
          <cell r="G401" t="str">
            <v>CATV</v>
          </cell>
          <cell r="I401">
            <v>0.31552799999999998</v>
          </cell>
        </row>
        <row r="402">
          <cell r="G402" t="str">
            <v/>
          </cell>
          <cell r="I402">
            <v>0</v>
          </cell>
        </row>
        <row r="403">
          <cell r="G403" t="str">
            <v>XMTR</v>
          </cell>
          <cell r="I403">
            <v>0</v>
          </cell>
        </row>
        <row r="404">
          <cell r="G404" t="str">
            <v>GIAN</v>
          </cell>
          <cell r="I404">
            <v>0</v>
          </cell>
        </row>
        <row r="405">
          <cell r="G405" t="str">
            <v>BOTP</v>
          </cell>
          <cell r="I405">
            <v>0</v>
          </cell>
        </row>
        <row r="406">
          <cell r="G406" t="str">
            <v>VOIC</v>
          </cell>
          <cell r="I406">
            <v>0</v>
          </cell>
        </row>
        <row r="407">
          <cell r="G407" t="str">
            <v/>
          </cell>
          <cell r="I407">
            <v>0</v>
          </cell>
        </row>
        <row r="408">
          <cell r="G408" t="str">
            <v>XMTR</v>
          </cell>
          <cell r="I408">
            <v>0</v>
          </cell>
        </row>
        <row r="409">
          <cell r="G409" t="str">
            <v>GIAN</v>
          </cell>
          <cell r="I409">
            <v>0</v>
          </cell>
        </row>
        <row r="410">
          <cell r="G410" t="str">
            <v>BOTP</v>
          </cell>
          <cell r="I410">
            <v>0</v>
          </cell>
        </row>
        <row r="411">
          <cell r="G411" t="str">
            <v>VOIC</v>
          </cell>
          <cell r="I411">
            <v>0</v>
          </cell>
        </row>
        <row r="412">
          <cell r="G412" t="str">
            <v/>
          </cell>
          <cell r="I412">
            <v>1516.74</v>
          </cell>
        </row>
        <row r="413">
          <cell r="G413" t="str">
            <v>MACT</v>
          </cell>
          <cell r="I413">
            <v>606.69600000000003</v>
          </cell>
        </row>
        <row r="414">
          <cell r="G414" t="str">
            <v>GIAN</v>
          </cell>
          <cell r="I414">
            <v>30.334800000000001</v>
          </cell>
        </row>
        <row r="415">
          <cell r="G415" t="str">
            <v/>
          </cell>
          <cell r="I415">
            <v>0</v>
          </cell>
        </row>
        <row r="416">
          <cell r="G416" t="str">
            <v>MACT</v>
          </cell>
          <cell r="I416">
            <v>0</v>
          </cell>
        </row>
        <row r="417">
          <cell r="G417" t="str">
            <v>GIAN</v>
          </cell>
          <cell r="I417">
            <v>0</v>
          </cell>
        </row>
        <row r="418">
          <cell r="G418" t="str">
            <v/>
          </cell>
          <cell r="I418">
            <v>1516.74</v>
          </cell>
        </row>
        <row r="419">
          <cell r="G419" t="str">
            <v>SONN</v>
          </cell>
          <cell r="I419">
            <v>536.16759000000002</v>
          </cell>
        </row>
        <row r="420">
          <cell r="G420" t="str">
            <v/>
          </cell>
          <cell r="I420">
            <v>24.431000000000004</v>
          </cell>
        </row>
        <row r="421">
          <cell r="G421" t="str">
            <v>XM30</v>
          </cell>
          <cell r="I421">
            <v>7.3537310000000007</v>
          </cell>
        </row>
        <row r="422">
          <cell r="G422" t="str">
            <v/>
          </cell>
          <cell r="I422">
            <v>0.85508500000000021</v>
          </cell>
        </row>
        <row r="423">
          <cell r="G423" t="str">
            <v>XM30</v>
          </cell>
          <cell r="I423">
            <v>350.61905340000004</v>
          </cell>
        </row>
        <row r="424">
          <cell r="G424" t="str">
            <v>CATV</v>
          </cell>
          <cell r="I424">
            <v>0.89783924999999998</v>
          </cell>
        </row>
        <row r="425">
          <cell r="G425" t="str">
            <v/>
          </cell>
          <cell r="I425">
            <v>1187.348</v>
          </cell>
        </row>
        <row r="426">
          <cell r="G426" t="str">
            <v>XM30</v>
          </cell>
          <cell r="I426">
            <v>359.76644399999998</v>
          </cell>
        </row>
        <row r="427">
          <cell r="G427" t="str">
            <v/>
          </cell>
          <cell r="I427">
            <v>29.683699999999998</v>
          </cell>
        </row>
        <row r="428">
          <cell r="G428" t="str">
            <v>XM30</v>
          </cell>
          <cell r="I428">
            <v>12171.504347999999</v>
          </cell>
        </row>
        <row r="429">
          <cell r="G429" t="str">
            <v>CATV</v>
          </cell>
          <cell r="I429">
            <v>31.167884999999998</v>
          </cell>
        </row>
        <row r="430">
          <cell r="G430" t="str">
            <v/>
          </cell>
          <cell r="I430">
            <v>325.33999999999997</v>
          </cell>
        </row>
        <row r="431">
          <cell r="G431" t="str">
            <v>GNUN</v>
          </cell>
          <cell r="I431">
            <v>3760.1170499999994</v>
          </cell>
        </row>
        <row r="432">
          <cell r="G432" t="str">
            <v>XM30</v>
          </cell>
          <cell r="I432">
            <v>39.236003999999994</v>
          </cell>
        </row>
        <row r="433">
          <cell r="G433" t="str">
            <v/>
          </cell>
          <cell r="I433">
            <v>8.1757941999999986</v>
          </cell>
        </row>
        <row r="434">
          <cell r="G434" t="str">
            <v>XM30</v>
          </cell>
          <cell r="I434">
            <v>2943.0288934</v>
          </cell>
        </row>
        <row r="435">
          <cell r="G435" t="str">
            <v>CATV</v>
          </cell>
          <cell r="I435">
            <v>8.5824691999999985</v>
          </cell>
        </row>
        <row r="436">
          <cell r="G436" t="str">
            <v/>
          </cell>
          <cell r="I436">
            <v>15.072000000000003</v>
          </cell>
        </row>
        <row r="437">
          <cell r="G437" t="str">
            <v>XM30</v>
          </cell>
          <cell r="I437">
            <v>136.34146272000004</v>
          </cell>
        </row>
        <row r="438">
          <cell r="G438" t="str">
            <v>CATV</v>
          </cell>
          <cell r="I438">
            <v>0.39759936000000007</v>
          </cell>
        </row>
        <row r="439">
          <cell r="G439" t="str">
            <v/>
          </cell>
          <cell r="I439">
            <v>0</v>
          </cell>
        </row>
        <row r="440">
          <cell r="G440" t="str">
            <v>BTUM</v>
          </cell>
          <cell r="I440">
            <v>0</v>
          </cell>
        </row>
        <row r="441">
          <cell r="G441" t="str">
            <v>GIAD</v>
          </cell>
          <cell r="I441">
            <v>0</v>
          </cell>
        </row>
        <row r="442">
          <cell r="G442" t="str">
            <v>BOTD</v>
          </cell>
          <cell r="I442">
            <v>0</v>
          </cell>
        </row>
        <row r="443">
          <cell r="G443" t="str">
            <v>CUID</v>
          </cell>
          <cell r="I443">
            <v>0</v>
          </cell>
        </row>
        <row r="444">
          <cell r="G444" t="str">
            <v/>
          </cell>
          <cell r="I444">
            <v>280.33999999999997</v>
          </cell>
        </row>
        <row r="445">
          <cell r="G445" t="str">
            <v>FLIN</v>
          </cell>
          <cell r="I445">
            <v>883.07099999999991</v>
          </cell>
        </row>
        <row r="446">
          <cell r="G446" t="str">
            <v>GIAD</v>
          </cell>
          <cell r="I446">
            <v>699.72864000000004</v>
          </cell>
        </row>
        <row r="447">
          <cell r="G447" t="str">
            <v>BOTD</v>
          </cell>
          <cell r="I447">
            <v>507.13506000000001</v>
          </cell>
        </row>
        <row r="448">
          <cell r="G448" t="str">
            <v>CUID</v>
          </cell>
          <cell r="I448">
            <v>841.02</v>
          </cell>
        </row>
        <row r="449">
          <cell r="G449" t="str">
            <v/>
          </cell>
          <cell r="I449">
            <v>3.04</v>
          </cell>
        </row>
        <row r="450">
          <cell r="G450" t="str">
            <v>BTUM</v>
          </cell>
          <cell r="I450">
            <v>6.3840000000000003</v>
          </cell>
        </row>
        <row r="451">
          <cell r="G451" t="str">
            <v>BOTD</v>
          </cell>
          <cell r="I451">
            <v>3.6662399999999997</v>
          </cell>
        </row>
      </sheetData>
      <sheetData sheetId="2" refreshError="1">
        <row r="3">
          <cell r="A3" t="str">
            <v>031-202</v>
          </cell>
          <cell r="B3" t="str">
            <v>Ñaøo phaù ñeâbaèng thuû coâng ñaát C2</v>
          </cell>
          <cell r="C3" t="str">
            <v>m3</v>
          </cell>
          <cell r="E3">
            <v>5870</v>
          </cell>
          <cell r="F3">
            <v>0</v>
          </cell>
        </row>
        <row r="4">
          <cell r="A4" t="str">
            <v>031-311</v>
          </cell>
          <cell r="B4" t="str">
            <v>Ñaøo moùng baêng B&lt;3m, h&lt;1m baèng thuû coâng ñaát C1</v>
          </cell>
          <cell r="C4" t="str">
            <v>m3</v>
          </cell>
          <cell r="E4">
            <v>5645</v>
          </cell>
          <cell r="F4">
            <v>0</v>
          </cell>
        </row>
        <row r="5">
          <cell r="A5" t="str">
            <v>031-312</v>
          </cell>
          <cell r="B5" t="str">
            <v>Ñaøo moùng baêng B&lt;3m, h&lt;1m baèng thuû coâng ñaát C2</v>
          </cell>
          <cell r="C5" t="str">
            <v>m3</v>
          </cell>
          <cell r="E5">
            <v>8267</v>
          </cell>
          <cell r="F5">
            <v>0</v>
          </cell>
        </row>
        <row r="6">
          <cell r="A6" t="str">
            <v>031-313</v>
          </cell>
          <cell r="B6" t="str">
            <v>Ñaøo moùng baêng B&lt;3m, h&lt;1m baèng thuû coâng ñaát C3</v>
          </cell>
          <cell r="C6" t="str">
            <v>m3</v>
          </cell>
          <cell r="E6">
            <v>12501</v>
          </cell>
          <cell r="F6">
            <v>0</v>
          </cell>
        </row>
        <row r="7">
          <cell r="A7" t="str">
            <v>031-314</v>
          </cell>
          <cell r="B7" t="str">
            <v>Ñaøo moùng baêng B&lt;3m, h&lt;1m baèng thuû coâng ñaát C4</v>
          </cell>
          <cell r="C7" t="str">
            <v>m3</v>
          </cell>
          <cell r="E7">
            <v>19457</v>
          </cell>
          <cell r="F7">
            <v>0</v>
          </cell>
        </row>
        <row r="8">
          <cell r="A8" t="str">
            <v>031-321</v>
          </cell>
          <cell r="B8" t="str">
            <v>Ñaøo moùng baêng B&lt;3m, h&lt;2m baèng thuû coâng ñaát C1</v>
          </cell>
          <cell r="C8" t="str">
            <v>m3</v>
          </cell>
          <cell r="E8">
            <v>6250</v>
          </cell>
        </row>
        <row r="9">
          <cell r="A9" t="str">
            <v>031-322</v>
          </cell>
          <cell r="B9" t="str">
            <v>Ñaøo moùng baêng B&lt;3m, h&lt;2m baèng thuû coâng ñaát C2</v>
          </cell>
          <cell r="C9" t="str">
            <v>m3</v>
          </cell>
          <cell r="E9">
            <v>8871</v>
          </cell>
        </row>
        <row r="10">
          <cell r="A10" t="str">
            <v>031-323</v>
          </cell>
          <cell r="B10" t="str">
            <v>Ñaøo moùng baêng B&lt;3m, h&lt;2m baèng thuû coâng ñaát C3</v>
          </cell>
          <cell r="C10" t="str">
            <v>m3</v>
          </cell>
          <cell r="E10">
            <v>13206</v>
          </cell>
        </row>
        <row r="11">
          <cell r="A11" t="str">
            <v>031-324</v>
          </cell>
          <cell r="B11" t="str">
            <v>Ñaøo moùng baêng B&lt;3m, h&lt;2m baèng thuû coâng ñaát C4</v>
          </cell>
          <cell r="C11" t="str">
            <v>m3</v>
          </cell>
          <cell r="E11">
            <v>20162</v>
          </cell>
        </row>
        <row r="12">
          <cell r="A12" t="str">
            <v>031-441</v>
          </cell>
          <cell r="B12" t="str">
            <v>Ñaøo moùng baêng B&gt;1m, h&gt;1m baèng thuû coâng ñaát C1</v>
          </cell>
          <cell r="C12" t="str">
            <v>m3</v>
          </cell>
          <cell r="D12">
            <v>0</v>
          </cell>
          <cell r="E12">
            <v>7158</v>
          </cell>
          <cell r="F12">
            <v>0</v>
          </cell>
        </row>
        <row r="13">
          <cell r="A13" t="str">
            <v>031-442</v>
          </cell>
          <cell r="B13" t="str">
            <v>Ñaøo moùng baêng B&gt;1m, h&gt;1m baèng thuû coâng ñaát C2</v>
          </cell>
          <cell r="C13" t="str">
            <v>m3</v>
          </cell>
          <cell r="E13">
            <v>10484</v>
          </cell>
        </row>
        <row r="14">
          <cell r="A14" t="str">
            <v>031-443</v>
          </cell>
          <cell r="B14" t="str">
            <v>Ñaøo moùng baêng B&gt;1m, h&gt;1m baèng thuû coâng ñaát C3</v>
          </cell>
          <cell r="C14" t="str">
            <v>m3</v>
          </cell>
          <cell r="E14">
            <v>15222</v>
          </cell>
        </row>
        <row r="15">
          <cell r="A15" t="str">
            <v>031-444</v>
          </cell>
          <cell r="B15" t="str">
            <v>Ñaøo moùng baêng B&gt;1m, h&gt;1m baèng thuû coâng ñaát C4</v>
          </cell>
          <cell r="C15" t="str">
            <v>m3</v>
          </cell>
          <cell r="E15">
            <v>23590</v>
          </cell>
        </row>
        <row r="16">
          <cell r="A16" t="str">
            <v>031-511</v>
          </cell>
          <cell r="B16" t="str">
            <v>Ñaøo möông, raõnh thoaùt nöôùc baèng thuû coâng, B&lt;3m, h&lt;1m, ñaát C1</v>
          </cell>
          <cell r="C16" t="str">
            <v>m3</v>
          </cell>
          <cell r="E16">
            <v>6149</v>
          </cell>
        </row>
        <row r="17">
          <cell r="A17" t="str">
            <v>031-512</v>
          </cell>
          <cell r="B17" t="str">
            <v>Ñaøo möông, raõnh thoaùt nöôùc baèng thuû coâng, B&lt;3m, h&lt;1m, ñaát C2</v>
          </cell>
          <cell r="C17" t="str">
            <v>m3</v>
          </cell>
          <cell r="E17">
            <v>9174</v>
          </cell>
        </row>
        <row r="18">
          <cell r="A18" t="str">
            <v>031-513</v>
          </cell>
          <cell r="B18" t="str">
            <v>Ñaøo möông, raõnh thoaùt nöôùc baèng thuû coâng, B&lt;3m, h&lt;1m, ñaát C3</v>
          </cell>
          <cell r="C18" t="str">
            <v>m3</v>
          </cell>
          <cell r="E18">
            <v>13609</v>
          </cell>
        </row>
        <row r="19">
          <cell r="A19" t="str">
            <v>031-514</v>
          </cell>
          <cell r="B19" t="str">
            <v>Ñaøo möông, raõnh thoaùt nöôùc baèng thuû coâng, B&lt;3m, h&lt;1m, ñaát C4</v>
          </cell>
          <cell r="C19" t="str">
            <v>m3</v>
          </cell>
          <cell r="E19">
            <v>20767</v>
          </cell>
        </row>
        <row r="20">
          <cell r="A20" t="str">
            <v>031-521</v>
          </cell>
          <cell r="B20" t="str">
            <v>Ñaøo möông, raõnh thoaùt nöôùcbaèng thuû coâng, B&lt;3m, h&lt;2m, ñaát C1</v>
          </cell>
          <cell r="C20" t="str">
            <v>m3</v>
          </cell>
          <cell r="E20">
            <v>6855</v>
          </cell>
        </row>
        <row r="21">
          <cell r="A21" t="str">
            <v>031-522</v>
          </cell>
          <cell r="B21" t="str">
            <v>Ñaøo möông, raõnh thoaùt nöôùcbaèng thuû coâng, B&lt;3m, h&lt;2m, ñaát C2</v>
          </cell>
          <cell r="C21" t="str">
            <v>m3</v>
          </cell>
          <cell r="E21">
            <v>9476</v>
          </cell>
        </row>
        <row r="22">
          <cell r="A22" t="str">
            <v>031-523</v>
          </cell>
          <cell r="B22" t="str">
            <v>Ñaøo möông, raõnh thoaùt nöôùcbaèng thuû coâng, B&lt;3m, h&lt;2m, ñaát C3</v>
          </cell>
          <cell r="C22" t="str">
            <v>m3</v>
          </cell>
          <cell r="E22">
            <v>13811</v>
          </cell>
        </row>
        <row r="23">
          <cell r="A23" t="str">
            <v>031-524</v>
          </cell>
          <cell r="B23" t="str">
            <v>Ñaøo möông, raõnh thoaùt nöôùcbaèng thuû coâng, B&lt;3m, h&lt;2m, ñaát C4</v>
          </cell>
          <cell r="C23" t="str">
            <v>m3</v>
          </cell>
          <cell r="E23">
            <v>20969</v>
          </cell>
        </row>
        <row r="24">
          <cell r="A24" t="str">
            <v>031-621</v>
          </cell>
          <cell r="B24" t="str">
            <v>Ñaøo neàn ñöôøng (laøm môùi) baèng thuû coâng, ñaát C1</v>
          </cell>
          <cell r="C24" t="str">
            <v>m3</v>
          </cell>
          <cell r="E24">
            <v>3629</v>
          </cell>
        </row>
        <row r="25">
          <cell r="A25" t="str">
            <v>031-622</v>
          </cell>
          <cell r="B25" t="str">
            <v>Ñaøo neàn ñöôøng (laøm môùi) baèng thuû coâng, ñaát C2</v>
          </cell>
          <cell r="C25" t="str">
            <v>m3</v>
          </cell>
          <cell r="E25">
            <v>5444</v>
          </cell>
        </row>
        <row r="26">
          <cell r="A26" t="str">
            <v>031-623</v>
          </cell>
          <cell r="B26" t="str">
            <v>Ñaøo neàn ñöôøng (laøm môùi) baèng thuû coâng, ñaát C3</v>
          </cell>
          <cell r="C26" t="str">
            <v>m3</v>
          </cell>
          <cell r="E26">
            <v>8771</v>
          </cell>
        </row>
        <row r="27">
          <cell r="A27" t="str">
            <v>031-624</v>
          </cell>
          <cell r="B27" t="str">
            <v>Ñaøo neàn ñöôøng (laøm môùi) baèng thuû coâng, ñaát C4</v>
          </cell>
          <cell r="C27" t="str">
            <v>m3</v>
          </cell>
          <cell r="E27">
            <v>13912</v>
          </cell>
        </row>
        <row r="28">
          <cell r="A28" t="str">
            <v>031-711</v>
          </cell>
          <cell r="B28" t="str">
            <v>Ñaøo khuoân ñöôøng saâu &lt;15cm baèng thuû coâng, ñaát C1</v>
          </cell>
          <cell r="C28" t="str">
            <v>m3</v>
          </cell>
          <cell r="E28">
            <v>7762</v>
          </cell>
        </row>
        <row r="29">
          <cell r="A29" t="str">
            <v>031-712</v>
          </cell>
          <cell r="B29" t="str">
            <v>Ñaøo khuoân ñöôøng saâu &lt;15cm baèng thuû coâng, ñaát C2</v>
          </cell>
          <cell r="C29" t="str">
            <v>m3</v>
          </cell>
          <cell r="E29">
            <v>9678</v>
          </cell>
        </row>
        <row r="30">
          <cell r="A30" t="str">
            <v>031-713</v>
          </cell>
          <cell r="B30" t="str">
            <v>Ñaøo khuoân ñöôøng saâu &lt;15cm baèng thuû coâng, ñaát C3</v>
          </cell>
          <cell r="C30" t="str">
            <v>m3</v>
          </cell>
          <cell r="E30">
            <v>14013</v>
          </cell>
        </row>
        <row r="31">
          <cell r="A31" t="str">
            <v>031-714</v>
          </cell>
          <cell r="B31" t="str">
            <v>Ñaøo khuoân ñöôøng saâu &lt;15cm baèng thuû coâng, ñaát C4</v>
          </cell>
          <cell r="C31" t="str">
            <v>m3</v>
          </cell>
          <cell r="E31">
            <v>21372</v>
          </cell>
        </row>
        <row r="32">
          <cell r="A32" t="str">
            <v>031-731</v>
          </cell>
          <cell r="B32" t="str">
            <v>Ñaøo khuoân ñöôøng saâu &gt;30cm baèng thuû coâng, ñaát C1</v>
          </cell>
          <cell r="C32" t="str">
            <v>m3</v>
          </cell>
          <cell r="E32">
            <v>6452</v>
          </cell>
        </row>
        <row r="33">
          <cell r="A33" t="str">
            <v>031-732</v>
          </cell>
          <cell r="B33" t="str">
            <v>Ñaøo khuoân ñöôøng saâu &gt;30cm baèng thuû coâng, ñaát C2</v>
          </cell>
          <cell r="C33" t="str">
            <v>m3</v>
          </cell>
          <cell r="E33">
            <v>8065</v>
          </cell>
        </row>
        <row r="34">
          <cell r="A34" t="str">
            <v>031-733</v>
          </cell>
          <cell r="B34" t="str">
            <v>Ñaøo khuoân ñöôøng saâu &gt;30cm baèng thuû coâng, ñaát C3</v>
          </cell>
          <cell r="C34" t="str">
            <v>m3</v>
          </cell>
          <cell r="E34">
            <v>11795</v>
          </cell>
        </row>
        <row r="35">
          <cell r="A35" t="str">
            <v>031-734</v>
          </cell>
          <cell r="B35" t="str">
            <v>Ñaøo khuoân ñöôøng saâu &gt;30cm baèng thuû coâng, ñaát C4</v>
          </cell>
          <cell r="C35" t="str">
            <v>m3</v>
          </cell>
          <cell r="E35">
            <v>18348</v>
          </cell>
        </row>
        <row r="36">
          <cell r="A36" t="str">
            <v>041-111</v>
          </cell>
          <cell r="B36" t="str">
            <v>Ñaép ñaát  neàn moùng baèng thuû coâng, ñaát C1</v>
          </cell>
          <cell r="C36" t="str">
            <v>m3</v>
          </cell>
          <cell r="E36">
            <v>5275</v>
          </cell>
        </row>
        <row r="37">
          <cell r="A37" t="str">
            <v>041-112</v>
          </cell>
          <cell r="B37" t="str">
            <v>Ñaép ñaát  neàn moùng baèng thuû coâng, ñaát C2</v>
          </cell>
          <cell r="C37" t="str">
            <v>m3</v>
          </cell>
          <cell r="E37">
            <v>6206</v>
          </cell>
        </row>
        <row r="38">
          <cell r="A38" t="str">
            <v>041-113</v>
          </cell>
          <cell r="B38" t="str">
            <v>Ñaép ñaát  neàn moùng baèng thuû coâng, ñaát C3</v>
          </cell>
          <cell r="C38" t="str">
            <v>m3</v>
          </cell>
          <cell r="E38">
            <v>6930</v>
          </cell>
        </row>
        <row r="39">
          <cell r="A39" t="str">
            <v>041-114</v>
          </cell>
          <cell r="B39" t="str">
            <v>Ñaép ñaát  neàn moùng baèng thuû coâng, ñaát C4</v>
          </cell>
          <cell r="C39" t="str">
            <v>m3</v>
          </cell>
          <cell r="E39">
            <v>6930</v>
          </cell>
        </row>
        <row r="40">
          <cell r="A40" t="str">
            <v>041-212</v>
          </cell>
          <cell r="B40" t="str">
            <v>Ñaép ñaát  ñeâbaèng thuû coâng, ñaát C2</v>
          </cell>
          <cell r="C40" t="str">
            <v>m3</v>
          </cell>
          <cell r="E40">
            <v>4034</v>
          </cell>
        </row>
        <row r="41">
          <cell r="A41" t="str">
            <v>041-411</v>
          </cell>
          <cell r="B41" t="str">
            <v>Ñaép caùt c6ng trình baèng thuû coâng</v>
          </cell>
          <cell r="C41" t="str">
            <v>m3</v>
          </cell>
          <cell r="D41">
            <v>39934</v>
          </cell>
          <cell r="E41">
            <v>5302</v>
          </cell>
          <cell r="F41">
            <v>0</v>
          </cell>
        </row>
        <row r="42">
          <cell r="A42" t="str">
            <v>052-111</v>
          </cell>
          <cell r="B42" t="str">
            <v>Ñaøo xuùc ñaát ñeå ñi ñoå &lt;300m baèng maùy ñaøo &lt;0,4m3, oâtoâ &lt;5T, maùy uûi &lt;110cv, ñaát C1</v>
          </cell>
          <cell r="C42" t="str">
            <v>100m3</v>
          </cell>
          <cell r="D42">
            <v>0</v>
          </cell>
          <cell r="E42">
            <v>5172</v>
          </cell>
          <cell r="F42">
            <v>304474</v>
          </cell>
        </row>
        <row r="43">
          <cell r="A43" t="str">
            <v>052-112</v>
          </cell>
          <cell r="B43" t="str">
            <v>Ñaøo xuùc ñaát ñeå ñi ñoå &lt;300m baèng maùy ñaøo &lt;0,4m3, oâtoâ &lt;5T, maùy uûi &lt;110cv, ñaát C2</v>
          </cell>
          <cell r="C43" t="str">
            <v>100m3</v>
          </cell>
          <cell r="E43">
            <v>6724</v>
          </cell>
          <cell r="F43">
            <v>370104</v>
          </cell>
        </row>
        <row r="44">
          <cell r="A44" t="str">
            <v>052-113</v>
          </cell>
          <cell r="B44" t="str">
            <v>Ñaøo xuùc ñaát ñeå ñi ñoå &lt;300m baèng maùy ñaøo &lt;0,4m3, oâtoâ &lt;5T, maùy uûi &lt;110cv, ñaát C3</v>
          </cell>
          <cell r="C44" t="str">
            <v>100m3</v>
          </cell>
          <cell r="E44">
            <v>8379</v>
          </cell>
          <cell r="F44">
            <v>468002</v>
          </cell>
        </row>
        <row r="45">
          <cell r="A45" t="str">
            <v>058-211</v>
          </cell>
          <cell r="B45" t="str">
            <v>Chuyeån ñaát ñi ñoå tieáp baèng oâtoä5T cly &lt;4km, ñaát C1</v>
          </cell>
          <cell r="C45" t="str">
            <v>100m3</v>
          </cell>
          <cell r="D45">
            <v>0</v>
          </cell>
          <cell r="E45">
            <v>0</v>
          </cell>
          <cell r="F45">
            <v>136407</v>
          </cell>
        </row>
        <row r="46">
          <cell r="A46" t="str">
            <v>058-212</v>
          </cell>
          <cell r="B46" t="str">
            <v>Chuyeån ñaát ñi ñoå tieáp baèng oâtoä5T cly &lt;4km, ñaát C2</v>
          </cell>
          <cell r="C46" t="str">
            <v>100m3</v>
          </cell>
          <cell r="F46">
            <v>463269</v>
          </cell>
        </row>
        <row r="47">
          <cell r="A47" t="str">
            <v>058-213</v>
          </cell>
          <cell r="B47" t="str">
            <v>Chuyeån ñaát ñi ñoå tieáp baèng oâtoä5T cly &lt;4km, ñaát C3</v>
          </cell>
          <cell r="C47" t="str">
            <v>100m3</v>
          </cell>
          <cell r="F47">
            <v>169866</v>
          </cell>
        </row>
        <row r="48">
          <cell r="A48" t="str">
            <v>058-214</v>
          </cell>
          <cell r="B48" t="str">
            <v>Chuyeån ñaát ñi ñoå tieáp baèng oâtoä5T cly &lt;4km, ñaát C4</v>
          </cell>
          <cell r="C48" t="str">
            <v>100m3</v>
          </cell>
          <cell r="F48">
            <v>187882</v>
          </cell>
        </row>
        <row r="49">
          <cell r="A49" t="str">
            <v>062-111</v>
          </cell>
          <cell r="B49" t="str">
            <v>San ñaàm ñaát maët baèng maùy ñaàm 9T, ñaát C1</v>
          </cell>
          <cell r="C49" t="str">
            <v>100m3</v>
          </cell>
          <cell r="F49">
            <v>82252</v>
          </cell>
        </row>
        <row r="50">
          <cell r="A50" t="str">
            <v>062-112</v>
          </cell>
          <cell r="B50" t="str">
            <v>San ñaàm ñaát maët baèng maùy ñaàm 9T, ñaát C2</v>
          </cell>
          <cell r="F50">
            <v>91210</v>
          </cell>
        </row>
        <row r="51">
          <cell r="A51" t="str">
            <v>062-113</v>
          </cell>
          <cell r="B51" t="str">
            <v>San ñaàm ñaát maët baèng maùy ñaàm 9T, ñaát C3</v>
          </cell>
          <cell r="F51">
            <v>111570</v>
          </cell>
        </row>
        <row r="52">
          <cell r="A52" t="str">
            <v>062-114</v>
          </cell>
          <cell r="B52" t="str">
            <v>San ñaàm ñaát maët baèng maùy ñaàm 9T, ñaát C4</v>
          </cell>
          <cell r="F52">
            <v>129573</v>
          </cell>
        </row>
        <row r="53">
          <cell r="A53" t="str">
            <v>062-114SR</v>
          </cell>
          <cell r="B53" t="str">
            <v>Ñaép ñaát Laterit maët baèng</v>
          </cell>
          <cell r="C53" t="str">
            <v>100m3</v>
          </cell>
          <cell r="D53">
            <v>3000000</v>
          </cell>
          <cell r="F53">
            <v>129573</v>
          </cell>
        </row>
        <row r="54">
          <cell r="A54" t="str">
            <v>081-230</v>
          </cell>
          <cell r="B54" t="str">
            <v>Ñoùng cöø traøm D80 daøi 5m</v>
          </cell>
          <cell r="C54" t="str">
            <v>100m</v>
          </cell>
          <cell r="D54">
            <v>102995</v>
          </cell>
          <cell r="E54">
            <v>27347</v>
          </cell>
        </row>
        <row r="55">
          <cell r="A55" t="str">
            <v>09-09</v>
          </cell>
          <cell r="B55" t="str">
            <v xml:space="preserve">Laép ñaët ñan beùton coát theùp </v>
          </cell>
          <cell r="C55" t="str">
            <v>Caùi</v>
          </cell>
          <cell r="E55">
            <v>1081</v>
          </cell>
        </row>
        <row r="56">
          <cell r="A56" t="str">
            <v>114-213</v>
          </cell>
          <cell r="B56" t="str">
            <v>Laøm maët ñöôøng ( lôùp treân )ñaù 1x2 cheøn phuùn daày10cm</v>
          </cell>
          <cell r="C56" t="str">
            <v>100m2</v>
          </cell>
          <cell r="D56">
            <v>241620</v>
          </cell>
          <cell r="E56">
            <v>37444</v>
          </cell>
          <cell r="F56">
            <v>219085</v>
          </cell>
        </row>
        <row r="57">
          <cell r="A57" t="str">
            <v>119-944</v>
          </cell>
          <cell r="B57" t="str">
            <v>Traùt moái noái coáng vöõa M100 daày 2cm</v>
          </cell>
          <cell r="C57" t="str">
            <v>m2</v>
          </cell>
          <cell r="D57">
            <v>7583</v>
          </cell>
          <cell r="E57">
            <v>3027</v>
          </cell>
          <cell r="F57">
            <v>0</v>
          </cell>
        </row>
        <row r="58">
          <cell r="A58" t="str">
            <v>119-963</v>
          </cell>
          <cell r="B58" t="str">
            <v>Laép ñaët coáng BTCT D200</v>
          </cell>
          <cell r="C58" t="str">
            <v>m</v>
          </cell>
          <cell r="E58">
            <v>6175</v>
          </cell>
          <cell r="F58">
            <v>0</v>
          </cell>
        </row>
        <row r="59">
          <cell r="A59" t="str">
            <v>119-963SR</v>
          </cell>
          <cell r="B59" t="str">
            <v>Saûn xuaát, laép ñaët coáng BTCT D200</v>
          </cell>
          <cell r="C59" t="str">
            <v>m</v>
          </cell>
          <cell r="D59">
            <v>30000</v>
          </cell>
          <cell r="E59">
            <v>6175</v>
          </cell>
          <cell r="F59">
            <v>0</v>
          </cell>
        </row>
        <row r="60">
          <cell r="A60" t="str">
            <v>121-112</v>
          </cell>
          <cell r="B60" t="str">
            <v>Beùton M100 loùt moùng ñaù 4x6 nhaø ñieàu haønh</v>
          </cell>
          <cell r="C60" t="str">
            <v>m3</v>
          </cell>
          <cell r="D60">
            <v>288340</v>
          </cell>
          <cell r="E60">
            <v>17086</v>
          </cell>
          <cell r="F60">
            <v>7398</v>
          </cell>
        </row>
        <row r="61">
          <cell r="A61" t="str">
            <v>221-112</v>
          </cell>
          <cell r="B61" t="str">
            <v>Beùton M100 ñaù 4x6 loùt moùng roäng &lt;250cm</v>
          </cell>
          <cell r="C61" t="str">
            <v>m3</v>
          </cell>
          <cell r="D61">
            <v>301180</v>
          </cell>
          <cell r="E61">
            <v>17068</v>
          </cell>
          <cell r="F61">
            <v>7398</v>
          </cell>
        </row>
        <row r="62">
          <cell r="A62" t="str">
            <v>221-122</v>
          </cell>
          <cell r="B62" t="str">
            <v>Beùton M100 ñaù 4x6 loùt moùng roäng &gt;250cm</v>
          </cell>
          <cell r="C62" t="str">
            <v>m3</v>
          </cell>
          <cell r="D62">
            <v>301180</v>
          </cell>
          <cell r="E62">
            <v>12206</v>
          </cell>
          <cell r="F62">
            <v>7398</v>
          </cell>
        </row>
        <row r="63">
          <cell r="A63" t="str">
            <v>202-712</v>
          </cell>
          <cell r="B63" t="str">
            <v>Xaây ñaù cheû 15x20x25 töôøng daøy &lt;30cm, cao &lt;2m VM75</v>
          </cell>
          <cell r="C63" t="str">
            <v>m3</v>
          </cell>
          <cell r="D63">
            <v>349308</v>
          </cell>
          <cell r="E63">
            <v>15393</v>
          </cell>
          <cell r="F63">
            <v>898</v>
          </cell>
        </row>
        <row r="64">
          <cell r="A64" t="str">
            <v>208-222</v>
          </cell>
          <cell r="B64" t="str">
            <v>Xaây töôøng gaïch theû vuõa M75 daày 10cm, cao &lt;4m</v>
          </cell>
          <cell r="C64" t="str">
            <v>m2</v>
          </cell>
          <cell r="D64">
            <v>22236</v>
          </cell>
          <cell r="E64">
            <v>2918</v>
          </cell>
          <cell r="F64">
            <v>257</v>
          </cell>
        </row>
        <row r="65">
          <cell r="A65" t="str">
            <v>208-232</v>
          </cell>
          <cell r="B65" t="str">
            <v>Xaây töôøng gaïch theû vuõa M75 daày 20cm, cao &lt;4m</v>
          </cell>
          <cell r="C65" t="str">
            <v>m2</v>
          </cell>
          <cell r="D65">
            <v>52584</v>
          </cell>
          <cell r="E65">
            <v>4972</v>
          </cell>
          <cell r="F65">
            <v>257</v>
          </cell>
        </row>
        <row r="66">
          <cell r="A66" t="str">
            <v>209-102</v>
          </cell>
          <cell r="B66" t="str">
            <v>Xaây töôøng 10cm, cao &lt;4m vuõa M75 gaïch oáng 8x8x19</v>
          </cell>
          <cell r="C66" t="str">
            <v>m2</v>
          </cell>
          <cell r="D66">
            <v>14197</v>
          </cell>
          <cell r="E66">
            <v>2108</v>
          </cell>
          <cell r="F66">
            <v>257</v>
          </cell>
        </row>
        <row r="67">
          <cell r="A67" t="str">
            <v>209-312</v>
          </cell>
          <cell r="B67" t="str">
            <v>Xaây töôøng 20 cao &lt;4m vuõa M75 gaïch oáng caâu gaïch theû</v>
          </cell>
          <cell r="C67" t="str">
            <v>m2</v>
          </cell>
          <cell r="D67">
            <v>38179</v>
          </cell>
          <cell r="E67">
            <v>5058</v>
          </cell>
          <cell r="F67">
            <v>257</v>
          </cell>
        </row>
        <row r="68">
          <cell r="A68" t="str">
            <v>220-620</v>
          </cell>
          <cell r="B68" t="str">
            <v>Xeáp ñaù khan maùi doác thaúng khoâng chít maïch</v>
          </cell>
          <cell r="C68" t="str">
            <v>m3</v>
          </cell>
          <cell r="D68">
            <v>111701</v>
          </cell>
          <cell r="E68">
            <v>15155</v>
          </cell>
        </row>
        <row r="69">
          <cell r="A69" t="str">
            <v>221-212</v>
          </cell>
          <cell r="B69" t="str">
            <v>Beton M200 ñaù 1x2 moùng baêng roäng &lt;250cm</v>
          </cell>
          <cell r="C69" t="str">
            <v>m3</v>
          </cell>
          <cell r="D69">
            <v>471970</v>
          </cell>
          <cell r="E69">
            <v>22653</v>
          </cell>
          <cell r="F69">
            <v>7681</v>
          </cell>
        </row>
        <row r="70">
          <cell r="A70" t="str">
            <v>221-222</v>
          </cell>
          <cell r="B70" t="str">
            <v>Beton M200 ñaù 1x2 moùng baêng roäng &gt;250cm</v>
          </cell>
          <cell r="C70" t="str">
            <v>m3</v>
          </cell>
          <cell r="D70">
            <v>499457</v>
          </cell>
          <cell r="E70">
            <v>25343</v>
          </cell>
          <cell r="F70">
            <v>7681</v>
          </cell>
        </row>
        <row r="71">
          <cell r="A71" t="str">
            <v>221-223</v>
          </cell>
          <cell r="B71" t="str">
            <v>Beton M250 ñaù 1x2 moùng baêng roäng &gt;250cm</v>
          </cell>
          <cell r="C71" t="str">
            <v>m3</v>
          </cell>
          <cell r="D71">
            <v>549409</v>
          </cell>
          <cell r="E71">
            <v>25343</v>
          </cell>
          <cell r="F71">
            <v>7681</v>
          </cell>
        </row>
        <row r="72">
          <cell r="A72" t="str">
            <v>221-312</v>
          </cell>
          <cell r="B72" t="str">
            <v>Beâ-toâng M200 ñaù 1x2 moùng coät</v>
          </cell>
          <cell r="C72" t="str">
            <v>m3</v>
          </cell>
          <cell r="D72">
            <v>541847</v>
          </cell>
          <cell r="E72">
            <v>35887</v>
          </cell>
          <cell r="F72">
            <v>7681</v>
          </cell>
        </row>
        <row r="73">
          <cell r="A73" t="str">
            <v>221-511</v>
          </cell>
          <cell r="B73" t="str">
            <v xml:space="preserve">Beton neàn M100 ñaù 1x2 </v>
          </cell>
          <cell r="C73" t="str">
            <v>m3</v>
          </cell>
          <cell r="D73">
            <v>360390</v>
          </cell>
          <cell r="E73">
            <v>18826</v>
          </cell>
          <cell r="F73">
            <v>7398</v>
          </cell>
        </row>
        <row r="74">
          <cell r="A74" t="str">
            <v>221-513</v>
          </cell>
          <cell r="B74" t="str">
            <v xml:space="preserve">Beton neàn M200 ñaù 1x2 </v>
          </cell>
          <cell r="C74" t="str">
            <v>m3</v>
          </cell>
          <cell r="D74">
            <v>444163</v>
          </cell>
          <cell r="E74">
            <v>18826</v>
          </cell>
          <cell r="F74">
            <v>7398</v>
          </cell>
        </row>
        <row r="75">
          <cell r="A75" t="str">
            <v>221-513SR</v>
          </cell>
          <cell r="B75" t="str">
            <v>Beâton M250 ñaù 1x2 neàn ñöôøng</v>
          </cell>
          <cell r="C75" t="str">
            <v>m3</v>
          </cell>
          <cell r="D75">
            <v>476899</v>
          </cell>
          <cell r="E75">
            <v>18826</v>
          </cell>
          <cell r="F75">
            <v>7398</v>
          </cell>
        </row>
        <row r="76">
          <cell r="A76" t="str">
            <v>222-412</v>
          </cell>
          <cell r="B76" t="str">
            <v>Beton M200 ñaù 1x2 coå moùng, coät chöõ nhaät</v>
          </cell>
          <cell r="C76" t="str">
            <v>m3</v>
          </cell>
          <cell r="D76">
            <v>659908</v>
          </cell>
          <cell r="E76">
            <v>87014</v>
          </cell>
          <cell r="F76">
            <v>14587</v>
          </cell>
        </row>
        <row r="77">
          <cell r="A77" t="str">
            <v>222-413</v>
          </cell>
          <cell r="B77" t="str">
            <v>Beton M250 ñaù 1x2 coå moùng, coät chöõ nhaät</v>
          </cell>
          <cell r="C77" t="str">
            <v>m3</v>
          </cell>
          <cell r="D77">
            <v>709860</v>
          </cell>
          <cell r="E77">
            <v>87014</v>
          </cell>
          <cell r="F77">
            <v>14587</v>
          </cell>
        </row>
        <row r="78">
          <cell r="A78" t="str">
            <v>224-112</v>
          </cell>
          <cell r="B78" t="str">
            <v>Beton ña, ñaø giaèngø M200 ñaù 1x2</v>
          </cell>
          <cell r="C78" t="str">
            <v>m3</v>
          </cell>
          <cell r="D78">
            <v>626389</v>
          </cell>
          <cell r="E78">
            <v>68281</v>
          </cell>
          <cell r="F78">
            <v>14587</v>
          </cell>
        </row>
        <row r="79">
          <cell r="A79" t="str">
            <v>224-113</v>
          </cell>
          <cell r="B79" t="str">
            <v>Beton ña, ñaø giaèngø M250 ñaù 1x2</v>
          </cell>
          <cell r="C79" t="str">
            <v>m3</v>
          </cell>
          <cell r="D79">
            <v>676342</v>
          </cell>
          <cell r="E79">
            <v>68281</v>
          </cell>
          <cell r="F79">
            <v>14587</v>
          </cell>
        </row>
        <row r="80">
          <cell r="A80" t="str">
            <v>225-112</v>
          </cell>
          <cell r="B80" t="str">
            <v>Beâ-toâng ñaù 1x2 M200 saøn, maùi</v>
          </cell>
          <cell r="C80" t="str">
            <v>m3</v>
          </cell>
          <cell r="D80">
            <v>596272</v>
          </cell>
          <cell r="E80">
            <v>48425</v>
          </cell>
          <cell r="F80">
            <v>12230</v>
          </cell>
        </row>
        <row r="81">
          <cell r="A81" t="str">
            <v>225-113</v>
          </cell>
          <cell r="B81" t="str">
            <v>Beâ-toâng ñaù 1x2 M250 saøn, maùi</v>
          </cell>
          <cell r="C81" t="str">
            <v>m3</v>
          </cell>
          <cell r="D81">
            <v>646225</v>
          </cell>
          <cell r="E81">
            <v>48425</v>
          </cell>
          <cell r="F81">
            <v>12230</v>
          </cell>
        </row>
        <row r="82">
          <cell r="A82" t="str">
            <v>225-212</v>
          </cell>
          <cell r="B82" t="str">
            <v>Beâ-toâng ñaù 1x2 M200 lanh toâ, lanh toâ lieàn maùi haéc, maùng nöôùc, taám ñan</v>
          </cell>
          <cell r="C82" t="str">
            <v>m3</v>
          </cell>
          <cell r="D82">
            <v>596272</v>
          </cell>
          <cell r="E82">
            <v>77394</v>
          </cell>
          <cell r="F82">
            <v>12230</v>
          </cell>
        </row>
        <row r="83">
          <cell r="A83" t="str">
            <v>227-122</v>
          </cell>
          <cell r="B83" t="str">
            <v xml:space="preserve"> Beâ-toâng ñaù 1x2 M200 möông caùp, raõnh nöôùc</v>
          </cell>
          <cell r="C83" t="str">
            <v>m3</v>
          </cell>
          <cell r="D83">
            <v>517227</v>
          </cell>
          <cell r="E83">
            <v>70584</v>
          </cell>
          <cell r="F83">
            <v>5376</v>
          </cell>
        </row>
        <row r="84">
          <cell r="A84" t="str">
            <v>240-110</v>
          </cell>
          <cell r="B84" t="str">
            <v>Gia coâng laép ñaët saét troøn d=&lt;10 moùng</v>
          </cell>
          <cell r="C84" t="str">
            <v>Taán</v>
          </cell>
          <cell r="D84">
            <v>3995100</v>
          </cell>
          <cell r="E84">
            <v>117094</v>
          </cell>
          <cell r="F84">
            <v>20797</v>
          </cell>
        </row>
        <row r="85">
          <cell r="A85" t="str">
            <v>240-120</v>
          </cell>
          <cell r="B85" t="str">
            <v>Gia coâng laép ñaët saét troøn d=&lt;18 moùng</v>
          </cell>
          <cell r="C85" t="str">
            <v>Taán</v>
          </cell>
          <cell r="D85">
            <v>3938460</v>
          </cell>
          <cell r="E85">
            <v>86269</v>
          </cell>
          <cell r="F85">
            <v>87691</v>
          </cell>
        </row>
        <row r="86">
          <cell r="A86" t="str">
            <v>240-130</v>
          </cell>
          <cell r="B86" t="str">
            <v>Gia coâng laép ñaët saét troøn d&gt; 18 moùng</v>
          </cell>
          <cell r="C86" t="str">
            <v>Taán</v>
          </cell>
          <cell r="D86">
            <v>3943500</v>
          </cell>
          <cell r="E86">
            <v>65684</v>
          </cell>
          <cell r="F86">
            <v>88888</v>
          </cell>
        </row>
        <row r="87">
          <cell r="A87" t="str">
            <v>240-411</v>
          </cell>
          <cell r="B87" t="str">
            <v>Gia coâng laép ñaët saét troøn d=&lt;10 truï cao &lt;4m</v>
          </cell>
          <cell r="C87" t="str">
            <v>Taán</v>
          </cell>
          <cell r="D87">
            <v>3995100</v>
          </cell>
          <cell r="E87">
            <v>159213</v>
          </cell>
          <cell r="F87">
            <v>20797</v>
          </cell>
        </row>
        <row r="88">
          <cell r="A88" t="str">
            <v>240-421</v>
          </cell>
          <cell r="B88" t="str">
            <v>Gia coâng laép ñaët saét troøn d=&lt;18 truï cao &lt;4m</v>
          </cell>
          <cell r="C88" t="str">
            <v>Taán</v>
          </cell>
          <cell r="D88">
            <v>3940620</v>
          </cell>
          <cell r="E88">
            <v>110173</v>
          </cell>
          <cell r="F88">
            <v>153605</v>
          </cell>
        </row>
        <row r="89">
          <cell r="A89" t="str">
            <v>240-431</v>
          </cell>
          <cell r="B89" t="str">
            <v>Gia coâng laép ñaët saét troøn d&gt;18 truï cao &lt;4m</v>
          </cell>
          <cell r="C89" t="str">
            <v>Taán</v>
          </cell>
          <cell r="D89">
            <v>3948900</v>
          </cell>
          <cell r="E89">
            <v>93241</v>
          </cell>
          <cell r="F89">
            <v>144715</v>
          </cell>
        </row>
        <row r="90">
          <cell r="A90" t="str">
            <v>240-511</v>
          </cell>
          <cell r="B90" t="str">
            <v xml:space="preserve"> Gia coâng laép ñaët saét troøn d&lt;=10 cho ñaø, giaèng cao &lt;4m</v>
          </cell>
          <cell r="C90" t="str">
            <v>Taán</v>
          </cell>
          <cell r="D90">
            <v>3995100</v>
          </cell>
          <cell r="E90">
            <v>178125</v>
          </cell>
          <cell r="F90">
            <v>20797</v>
          </cell>
        </row>
        <row r="91">
          <cell r="A91" t="str">
            <v>240-521</v>
          </cell>
          <cell r="B91" t="str">
            <v xml:space="preserve"> Gia coâng laép ñaët saét troøn d&lt;=18 cho  ñaø, giaèng cao &lt;4m</v>
          </cell>
          <cell r="C91" t="str">
            <v>Taán</v>
          </cell>
          <cell r="D91">
            <v>3939900</v>
          </cell>
          <cell r="E91">
            <v>110393</v>
          </cell>
          <cell r="F91">
            <v>151575</v>
          </cell>
        </row>
        <row r="92">
          <cell r="A92" t="str">
            <v>240-531</v>
          </cell>
          <cell r="B92" t="str">
            <v xml:space="preserve"> Gia coâng laép ñaët saét troøn d&gt;18 cho ñaø, giaèng cao &lt;4m</v>
          </cell>
          <cell r="C92" t="str">
            <v>Taán</v>
          </cell>
          <cell r="D92">
            <v>3947952</v>
          </cell>
          <cell r="E92">
            <v>100058</v>
          </cell>
          <cell r="F92">
            <v>96500</v>
          </cell>
        </row>
        <row r="93">
          <cell r="A93" t="str">
            <v>240-611</v>
          </cell>
          <cell r="B93" t="str">
            <v>Gia coâng laép ñaët saét troøn d&lt;=10 cho lanh toâ, lanh toâ lieàn maùi haéc cao &lt;4m</v>
          </cell>
          <cell r="C93" t="str">
            <v>Taán</v>
          </cell>
          <cell r="D93">
            <v>3995100</v>
          </cell>
          <cell r="E93">
            <v>238819</v>
          </cell>
          <cell r="F93">
            <v>20797</v>
          </cell>
        </row>
        <row r="94">
          <cell r="A94" t="str">
            <v>240-612</v>
          </cell>
          <cell r="B94" t="str">
            <v>Gia coâng laép ñaët saét troøn d&lt;=10 cho lanh toâ, lanh toâ lieàn maùi haéc cao &gt;4m</v>
          </cell>
          <cell r="C94" t="str">
            <v>Taán</v>
          </cell>
          <cell r="D94">
            <v>3995100</v>
          </cell>
          <cell r="E94">
            <v>243107</v>
          </cell>
          <cell r="F94">
            <v>22451</v>
          </cell>
        </row>
        <row r="95">
          <cell r="A95" t="str">
            <v>240-613</v>
          </cell>
          <cell r="B95" t="str">
            <v>Gia coâng laép ñaët saét troøn d&lt;=18 cho lanh toâ, lanh toâ lieàn maùi haéc cao &lt;4m</v>
          </cell>
          <cell r="C95" t="str">
            <v>Taán</v>
          </cell>
          <cell r="D95">
            <v>3939402</v>
          </cell>
          <cell r="E95">
            <v>226834</v>
          </cell>
          <cell r="F95">
            <v>153034</v>
          </cell>
        </row>
        <row r="96">
          <cell r="A96" t="str">
            <v>240-614</v>
          </cell>
          <cell r="B96" t="str">
            <v>Gia coâng laép ñaët saét troøn d&lt;=18 cho lanh toâ, lanh toâ lieàn maùi haéc cao &gt;4m</v>
          </cell>
          <cell r="C96" t="str">
            <v>Taán</v>
          </cell>
          <cell r="D96">
            <v>3939402</v>
          </cell>
          <cell r="E96">
            <v>230792</v>
          </cell>
          <cell r="F96">
            <v>154688</v>
          </cell>
        </row>
        <row r="97">
          <cell r="A97" t="str">
            <v>240-615</v>
          </cell>
          <cell r="B97" t="str">
            <v>Gia coâng laép ñaët saét troøn d&gt;10 cho lanh toâ, lanh toâ lieàn maùi haéc cao &lt;4m</v>
          </cell>
          <cell r="C97" t="str">
            <v>Taán</v>
          </cell>
          <cell r="D97">
            <v>3943500</v>
          </cell>
          <cell r="E97">
            <v>222766</v>
          </cell>
          <cell r="F97">
            <v>96500</v>
          </cell>
        </row>
        <row r="98">
          <cell r="A98" t="str">
            <v>240-616</v>
          </cell>
          <cell r="B98" t="str">
            <v>Gia coâng laép ñaët saét troøn d&gt;10 cho lanh toâ, lanh toâ lieàn maùi haéc cao &gt;4m</v>
          </cell>
          <cell r="C98" t="str">
            <v>Taán</v>
          </cell>
          <cell r="D98">
            <v>3943500</v>
          </cell>
          <cell r="E98">
            <v>226834</v>
          </cell>
          <cell r="F98">
            <v>98155</v>
          </cell>
        </row>
        <row r="99">
          <cell r="A99" t="str">
            <v>240-621</v>
          </cell>
          <cell r="B99" t="str">
            <v>Gia coâng laép ñaët saét troøn d&lt;=10 cho saøn maùi cao &lt;16m</v>
          </cell>
          <cell r="C99" t="str">
            <v>Taán</v>
          </cell>
          <cell r="D99">
            <v>3995100</v>
          </cell>
          <cell r="E99">
            <v>155221</v>
          </cell>
          <cell r="F99">
            <v>22451</v>
          </cell>
        </row>
        <row r="100">
          <cell r="A100" t="str">
            <v>240-622</v>
          </cell>
          <cell r="B100" t="str">
            <v>Gia coâng laép ñaët saét troøn d&lt;=18 cho saøn maùi cao &lt;16m</v>
          </cell>
          <cell r="C100" t="str">
            <v>Taán</v>
          </cell>
          <cell r="D100">
            <v>3939402</v>
          </cell>
          <cell r="E100">
            <v>117929</v>
          </cell>
          <cell r="F100">
            <v>154688</v>
          </cell>
        </row>
        <row r="101">
          <cell r="A101" t="str">
            <v>240-623</v>
          </cell>
          <cell r="B101" t="str">
            <v>Gia coâng laép ñaët saét troøn d&gt;10 cho saøn maùi cao &lt;16m</v>
          </cell>
          <cell r="C101" t="str">
            <v>Taán</v>
          </cell>
          <cell r="D101">
            <v>3943600</v>
          </cell>
          <cell r="E101">
            <v>89717</v>
          </cell>
          <cell r="F101">
            <v>98218</v>
          </cell>
        </row>
        <row r="102">
          <cell r="A102" t="str">
            <v>240-821</v>
          </cell>
          <cell r="B102" t="str">
            <v xml:space="preserve"> Gia coâng laép ñaët saét troøn d&lt;=10 möông caùp, raõnh nöôùc</v>
          </cell>
          <cell r="C102" t="str">
            <v>Taán</v>
          </cell>
          <cell r="D102">
            <v>3995100</v>
          </cell>
          <cell r="E102">
            <v>118577</v>
          </cell>
          <cell r="F102">
            <v>20797</v>
          </cell>
        </row>
        <row r="103">
          <cell r="A103" t="str">
            <v>240-822</v>
          </cell>
          <cell r="B103" t="str">
            <v xml:space="preserve"> Gia coâng laép ñaët saét troøn d&gt;10 möông caùp, raõnh nöôùc</v>
          </cell>
          <cell r="C103" t="str">
            <v>Taán</v>
          </cell>
          <cell r="D103">
            <v>3943500</v>
          </cell>
          <cell r="E103">
            <v>75016</v>
          </cell>
          <cell r="F103">
            <v>153034</v>
          </cell>
        </row>
        <row r="104">
          <cell r="A104" t="str">
            <v>300-512</v>
          </cell>
          <cell r="B104" t="str">
            <v>Saûn xuaát caáu kieän beùton ñuùc saün M200 ñaù 1x2 taán ñan, maùi haét, lanh toâ</v>
          </cell>
          <cell r="C104" t="str">
            <v>m3</v>
          </cell>
          <cell r="D104">
            <v>442960</v>
          </cell>
          <cell r="E104">
            <v>32066</v>
          </cell>
          <cell r="F104">
            <v>5376</v>
          </cell>
        </row>
        <row r="105">
          <cell r="A105" t="str">
            <v>301-421</v>
          </cell>
          <cell r="B105" t="str">
            <v>Gia coâng laép döïng saét troøn cho beâton ñuùc saün taám ñan, haøng raøo, consol</v>
          </cell>
          <cell r="C105" t="str">
            <v>Taán</v>
          </cell>
          <cell r="D105">
            <v>3995100</v>
          </cell>
          <cell r="E105">
            <v>184838</v>
          </cell>
          <cell r="F105">
            <v>20797</v>
          </cell>
        </row>
        <row r="106">
          <cell r="A106" t="str">
            <v>402-330</v>
          </cell>
          <cell r="B106" t="str">
            <v>Laép döïng cöûa khung nhoâm</v>
          </cell>
          <cell r="C106" t="str">
            <v>m2</v>
          </cell>
          <cell r="D106">
            <v>3552</v>
          </cell>
          <cell r="E106">
            <v>3382</v>
          </cell>
          <cell r="F106">
            <v>0</v>
          </cell>
        </row>
        <row r="107">
          <cell r="A107" t="str">
            <v>402-330B</v>
          </cell>
          <cell r="B107" t="str">
            <v>Gia coâng laép ñaët cöûa hoäc beáp</v>
          </cell>
          <cell r="C107" t="str">
            <v>m2</v>
          </cell>
          <cell r="D107">
            <v>300000</v>
          </cell>
          <cell r="E107">
            <v>3382</v>
          </cell>
          <cell r="F107">
            <v>0</v>
          </cell>
        </row>
        <row r="108">
          <cell r="A108" t="str">
            <v>402-330D1</v>
          </cell>
          <cell r="B108" t="str">
            <v>Gia coâng laép ñaët cöûa ñi kieáng khung nhoâm Ñaøi Loan ( troïn boä caû khoùa, khuyûu aùp löïc)</v>
          </cell>
          <cell r="C108" t="str">
            <v>m2</v>
          </cell>
          <cell r="D108">
            <v>750000</v>
          </cell>
          <cell r="E108">
            <v>3382</v>
          </cell>
          <cell r="F108">
            <v>0</v>
          </cell>
        </row>
        <row r="109">
          <cell r="A109" t="str">
            <v>402-330D2</v>
          </cell>
          <cell r="B109" t="str">
            <v>Gia coâng laép ñaët cöûa ñi nhöïa Ñaøi Loan ( troïn boä caû khoùa, khuyûu aùp löïc)</v>
          </cell>
          <cell r="C109" t="str">
            <v>m2</v>
          </cell>
          <cell r="D109">
            <v>650000</v>
          </cell>
          <cell r="E109">
            <v>3382</v>
          </cell>
          <cell r="F109">
            <v>0</v>
          </cell>
        </row>
        <row r="110">
          <cell r="A110" t="str">
            <v>402-330S</v>
          </cell>
          <cell r="B110" t="str">
            <v>Gia coâng laép ñaët cöûa soå kieáng khung nhoâm Ñaøi Loan ( troïn boä caû khoùa, khuyûu aùp löïc)</v>
          </cell>
          <cell r="C110" t="str">
            <v>m2</v>
          </cell>
          <cell r="D110">
            <v>555000</v>
          </cell>
          <cell r="E110">
            <v>3382</v>
          </cell>
          <cell r="F110">
            <v>0</v>
          </cell>
        </row>
        <row r="111">
          <cell r="A111" t="str">
            <v>500-511</v>
          </cell>
          <cell r="B111" t="str">
            <v xml:space="preserve"> Gia coâng laép ñaët saét hình cho thang saét</v>
          </cell>
          <cell r="C111" t="str">
            <v>Taán</v>
          </cell>
          <cell r="D111">
            <v>4506394</v>
          </cell>
          <cell r="E111">
            <v>320116</v>
          </cell>
          <cell r="F111">
            <v>569259</v>
          </cell>
        </row>
        <row r="112">
          <cell r="A112" t="str">
            <v>500-521</v>
          </cell>
          <cell r="B112" t="str">
            <v xml:space="preserve"> Gia coâng saét hình cho saøn theùp</v>
          </cell>
          <cell r="C112" t="str">
            <v>Taán</v>
          </cell>
          <cell r="D112">
            <v>5229740</v>
          </cell>
          <cell r="E112">
            <v>397607</v>
          </cell>
          <cell r="F112">
            <v>230922</v>
          </cell>
        </row>
        <row r="113">
          <cell r="A113" t="str">
            <v>500-611SR</v>
          </cell>
          <cell r="B113" t="str">
            <v xml:space="preserve"> Gia coâng khung saét hình cho haøng raøo löôùi theùp</v>
          </cell>
          <cell r="C113" t="str">
            <v>Taán</v>
          </cell>
          <cell r="D113">
            <v>5926283</v>
          </cell>
          <cell r="E113">
            <v>320116</v>
          </cell>
          <cell r="F113">
            <v>569259</v>
          </cell>
        </row>
        <row r="114">
          <cell r="A114" t="str">
            <v>500-611</v>
          </cell>
          <cell r="B114" t="str">
            <v>Gia coâng laép ñaët raøo + khung löôùi B40</v>
          </cell>
          <cell r="C114" t="str">
            <v>m2</v>
          </cell>
          <cell r="D114">
            <v>87331</v>
          </cell>
          <cell r="E114">
            <v>13191</v>
          </cell>
          <cell r="F114">
            <v>6344</v>
          </cell>
        </row>
        <row r="115">
          <cell r="A115" t="str">
            <v>505-810</v>
          </cell>
          <cell r="B115" t="str">
            <v>Laép ñaët caáu kieän theùp saøn thao taùc</v>
          </cell>
          <cell r="C115" t="str">
            <v>Taán</v>
          </cell>
          <cell r="D115">
            <v>705600</v>
          </cell>
          <cell r="E115">
            <v>140978</v>
          </cell>
          <cell r="F115">
            <v>379766</v>
          </cell>
        </row>
        <row r="116">
          <cell r="A116" t="str">
            <v>505-810SR</v>
          </cell>
          <cell r="B116" t="str">
            <v>Laép ñaët caáu kieän saét hình möông caùp</v>
          </cell>
          <cell r="C116" t="str">
            <v>Taán</v>
          </cell>
          <cell r="D116">
            <v>705600</v>
          </cell>
          <cell r="E116">
            <v>140978</v>
          </cell>
          <cell r="F116">
            <v>379766</v>
          </cell>
        </row>
        <row r="117">
          <cell r="A117" t="str">
            <v>505-910</v>
          </cell>
          <cell r="B117" t="str">
            <v>Laép ñaët caáu kieân saét hình &lt;50kg baèng thuû coâng</v>
          </cell>
          <cell r="C117" t="str">
            <v>Taán</v>
          </cell>
          <cell r="D117">
            <v>546000</v>
          </cell>
          <cell r="E117">
            <v>126036</v>
          </cell>
          <cell r="F117">
            <v>229970</v>
          </cell>
        </row>
        <row r="118">
          <cell r="A118" t="str">
            <v>651-112</v>
          </cell>
          <cell r="B118" t="str">
            <v>Traùt töôøng daøy 1cm cao&lt;4m vuõa M75</v>
          </cell>
          <cell r="C118" t="str">
            <v>m2</v>
          </cell>
          <cell r="D118">
            <v>3072</v>
          </cell>
          <cell r="E118">
            <v>1506</v>
          </cell>
          <cell r="F118">
            <v>77</v>
          </cell>
        </row>
        <row r="119">
          <cell r="A119" t="str">
            <v>651-132</v>
          </cell>
          <cell r="B119" t="str">
            <v>Traùt töôøng daøy 1,5cm cao&lt;4m vuõa M75</v>
          </cell>
          <cell r="C119" t="str">
            <v>m2</v>
          </cell>
          <cell r="D119">
            <v>4813</v>
          </cell>
          <cell r="E119">
            <v>1506</v>
          </cell>
          <cell r="F119">
            <v>77</v>
          </cell>
        </row>
        <row r="120">
          <cell r="A120" t="str">
            <v>651-212</v>
          </cell>
          <cell r="B120" t="str">
            <v>Traùt truï, coät, caàu thang daøy 1cm  vuõa M75</v>
          </cell>
          <cell r="C120" t="str">
            <v>m2</v>
          </cell>
          <cell r="D120">
            <v>3345</v>
          </cell>
          <cell r="E120">
            <v>5476</v>
          </cell>
          <cell r="F120">
            <v>118</v>
          </cell>
        </row>
        <row r="121">
          <cell r="A121" t="str">
            <v>651-222</v>
          </cell>
          <cell r="B121" t="str">
            <v>Traùt truï, coät, caàu thang daøy 1,5cm  vuõa M75</v>
          </cell>
          <cell r="C121" t="str">
            <v>m2</v>
          </cell>
          <cell r="D121">
            <v>4632</v>
          </cell>
          <cell r="E121">
            <v>5476</v>
          </cell>
          <cell r="F121">
            <v>118</v>
          </cell>
        </row>
        <row r="122">
          <cell r="A122" t="str">
            <v>651-312</v>
          </cell>
          <cell r="B122" t="str">
            <v xml:space="preserve">Traùt ñaø VM75 </v>
          </cell>
          <cell r="C122" t="str">
            <v>m2</v>
          </cell>
          <cell r="D122">
            <v>4609</v>
          </cell>
          <cell r="E122">
            <v>3628</v>
          </cell>
          <cell r="F122">
            <v>118</v>
          </cell>
        </row>
        <row r="123">
          <cell r="A123" t="str">
            <v>651-312SR</v>
          </cell>
          <cell r="B123" t="str">
            <v>Traùt ñaø VM75 daøy 1cm keå caû lôùp baùm dính (VLx1,25, NCx1,1)</v>
          </cell>
          <cell r="C123" t="str">
            <v>m2</v>
          </cell>
          <cell r="D123">
            <v>5761.25</v>
          </cell>
          <cell r="E123">
            <v>3990.8</v>
          </cell>
          <cell r="F123">
            <v>118</v>
          </cell>
        </row>
        <row r="124">
          <cell r="A124" t="str">
            <v>651-322</v>
          </cell>
          <cell r="B124" t="str">
            <v>Traùt traàn VM75</v>
          </cell>
          <cell r="C124" t="str">
            <v>m2</v>
          </cell>
          <cell r="D124">
            <v>4609</v>
          </cell>
          <cell r="E124">
            <v>3299</v>
          </cell>
          <cell r="F124">
            <v>118</v>
          </cell>
        </row>
        <row r="125">
          <cell r="A125" t="str">
            <v>651-422</v>
          </cell>
          <cell r="B125" t="str">
            <v>Traùt gôø chæ vuûa M75</v>
          </cell>
          <cell r="C125" t="str">
            <v>m</v>
          </cell>
          <cell r="D125">
            <v>1152</v>
          </cell>
          <cell r="E125">
            <v>1007</v>
          </cell>
          <cell r="F125">
            <v>118</v>
          </cell>
        </row>
        <row r="126">
          <cell r="A126" t="str">
            <v>651-322SR</v>
          </cell>
          <cell r="B126" t="str">
            <v>Traùt traàn VM75 daøy 1cm keå caû lôùp baùm dính (VLx1,25, NCx1,1)</v>
          </cell>
          <cell r="C126" t="str">
            <v>m2</v>
          </cell>
          <cell r="D126">
            <v>5761.25</v>
          </cell>
          <cell r="E126">
            <v>3990.8</v>
          </cell>
          <cell r="F126">
            <v>118</v>
          </cell>
        </row>
        <row r="127">
          <cell r="A127" t="str">
            <v>653-420</v>
          </cell>
          <cell r="B127" t="str">
            <v>Laùng ñaù maøi baät tam caáp vaø saûnh</v>
          </cell>
          <cell r="C127" t="str">
            <v>m2</v>
          </cell>
          <cell r="D127">
            <v>33128</v>
          </cell>
          <cell r="E127">
            <v>11545</v>
          </cell>
          <cell r="F127">
            <v>0</v>
          </cell>
        </row>
        <row r="128">
          <cell r="A128" t="str">
            <v>662-110</v>
          </cell>
          <cell r="B128" t="str">
            <v>Oáp gaïch men 15x15 VM75 töôøng &lt;4m</v>
          </cell>
          <cell r="C128" t="str">
            <v>m2</v>
          </cell>
          <cell r="D128">
            <v>48300</v>
          </cell>
          <cell r="E128">
            <v>7554</v>
          </cell>
          <cell r="F128">
            <v>0</v>
          </cell>
        </row>
        <row r="129">
          <cell r="A129" t="str">
            <v>671-233</v>
          </cell>
          <cell r="B129" t="str">
            <v>Laùng neàn vöõa M100 daày 3cm cao &lt;4m</v>
          </cell>
          <cell r="C129" t="str">
            <v>m2</v>
          </cell>
          <cell r="D129">
            <v>11255</v>
          </cell>
          <cell r="E129">
            <v>1374</v>
          </cell>
          <cell r="F129">
            <v>103</v>
          </cell>
        </row>
        <row r="130">
          <cell r="A130" t="str">
            <v>672-110</v>
          </cell>
          <cell r="B130" t="str">
            <v>Laùng vöõa M75 daøy 1cm seânoâ, maùi haêt, maùng nöôùc</v>
          </cell>
          <cell r="C130" t="str">
            <v>m2</v>
          </cell>
          <cell r="D130">
            <v>3328</v>
          </cell>
          <cell r="E130">
            <v>1297</v>
          </cell>
          <cell r="F130">
            <v>77</v>
          </cell>
        </row>
        <row r="131">
          <cell r="A131" t="str">
            <v>672-122</v>
          </cell>
          <cell r="B131" t="str">
            <v>Laùng vöõa M100 daøy 2cm beå nöôùc, gieáng nöôùc, gieáng caùp</v>
          </cell>
          <cell r="C131" t="str">
            <v>m2</v>
          </cell>
          <cell r="D131">
            <v>7171</v>
          </cell>
          <cell r="E131">
            <v>1561</v>
          </cell>
          <cell r="F131">
            <v>77</v>
          </cell>
        </row>
        <row r="132">
          <cell r="A132" t="str">
            <v>684-112</v>
          </cell>
          <cell r="B132" t="str">
            <v>Laùt gach cement 30x30 VM75 cao &lt;4m</v>
          </cell>
          <cell r="C132" t="str">
            <v>m2</v>
          </cell>
          <cell r="D132">
            <v>30653</v>
          </cell>
          <cell r="E132">
            <v>1902</v>
          </cell>
          <cell r="F132">
            <v>0</v>
          </cell>
        </row>
        <row r="133">
          <cell r="A133" t="str">
            <v>684-112SR</v>
          </cell>
          <cell r="B133" t="str">
            <v xml:space="preserve">Laùt gach ñaát nung </v>
          </cell>
          <cell r="C133" t="str">
            <v>m2</v>
          </cell>
          <cell r="D133">
            <v>42154</v>
          </cell>
          <cell r="E133">
            <v>1902</v>
          </cell>
          <cell r="F133">
            <v>0</v>
          </cell>
        </row>
        <row r="134">
          <cell r="A134" t="str">
            <v>685-210</v>
          </cell>
          <cell r="B134" t="str">
            <v>Laùt gach ceramic cao &lt;4m</v>
          </cell>
          <cell r="C134" t="str">
            <v>m2</v>
          </cell>
          <cell r="D134">
            <v>116241</v>
          </cell>
          <cell r="E134">
            <v>2142</v>
          </cell>
          <cell r="F134">
            <v>0</v>
          </cell>
        </row>
        <row r="135">
          <cell r="A135" t="str">
            <v>702-310</v>
          </cell>
          <cell r="B135" t="str">
            <v>Baû mactit töôøng</v>
          </cell>
          <cell r="C135" t="str">
            <v>m2</v>
          </cell>
          <cell r="D135">
            <v>3460</v>
          </cell>
          <cell r="E135">
            <v>3382</v>
          </cell>
          <cell r="F135">
            <v>0</v>
          </cell>
        </row>
        <row r="136">
          <cell r="A136" t="str">
            <v>702-320</v>
          </cell>
          <cell r="B136" t="str">
            <v>Baû mactit coät, daàm, traàn</v>
          </cell>
          <cell r="C136" t="str">
            <v>m2</v>
          </cell>
          <cell r="D136">
            <v>3460</v>
          </cell>
          <cell r="E136">
            <v>4059</v>
          </cell>
          <cell r="F136">
            <v>0</v>
          </cell>
        </row>
        <row r="137">
          <cell r="A137" t="str">
            <v>702-400</v>
          </cell>
          <cell r="B137" t="str">
            <v>Queùt Flinkote 3 nöôùc choáng thaám cho seno, oâvaêngâ</v>
          </cell>
          <cell r="C137" t="str">
            <v>m2</v>
          </cell>
          <cell r="D137">
            <v>11813</v>
          </cell>
          <cell r="E137">
            <v>259</v>
          </cell>
          <cell r="F137">
            <v>0</v>
          </cell>
        </row>
        <row r="138">
          <cell r="A138" t="str">
            <v>703-430</v>
          </cell>
          <cell r="B138" t="str">
            <v>Sôn 2 lôùp cho saét theùp caùc loaïi</v>
          </cell>
          <cell r="C138" t="str">
            <v>m2</v>
          </cell>
          <cell r="D138">
            <v>4974</v>
          </cell>
          <cell r="E138">
            <v>659</v>
          </cell>
        </row>
        <row r="139">
          <cell r="A139" t="str">
            <v>703-430CR</v>
          </cell>
          <cell r="B139" t="str">
            <v xml:space="preserve">Sôn choáng ró 2 lôùp cho caáu kieän saét hình </v>
          </cell>
          <cell r="C139" t="str">
            <v>m2</v>
          </cell>
          <cell r="D139">
            <v>4974</v>
          </cell>
          <cell r="E139">
            <v>659</v>
          </cell>
        </row>
        <row r="140">
          <cell r="A140" t="str">
            <v>703-430D</v>
          </cell>
          <cell r="B140" t="str">
            <v>Sôn daàu 2 lôùp cho caáu kieän saét hình</v>
          </cell>
          <cell r="C140" t="str">
            <v>m2</v>
          </cell>
          <cell r="D140">
            <v>4974</v>
          </cell>
          <cell r="E140">
            <v>659</v>
          </cell>
        </row>
        <row r="141">
          <cell r="A141" t="str">
            <v>703-510</v>
          </cell>
          <cell r="B141" t="str">
            <v>Sôn nöôùc vaøo caùc keát caáu ñaõ baû</v>
          </cell>
          <cell r="C141" t="str">
            <v>m2</v>
          </cell>
          <cell r="D141">
            <v>3384</v>
          </cell>
          <cell r="E141">
            <v>507</v>
          </cell>
          <cell r="F141">
            <v>0</v>
          </cell>
        </row>
        <row r="142">
          <cell r="A142" t="str">
            <v>704-110</v>
          </cell>
          <cell r="B142" t="str">
            <v>Queùt bitum noùng vaøo töôøng</v>
          </cell>
          <cell r="C142" t="str">
            <v>m2</v>
          </cell>
          <cell r="D142">
            <v>7315</v>
          </cell>
          <cell r="E142">
            <v>757</v>
          </cell>
          <cell r="F142">
            <v>0</v>
          </cell>
        </row>
        <row r="143">
          <cell r="A143" t="str">
            <v>704-220</v>
          </cell>
          <cell r="B143" t="str">
            <v>Queùt bitum  2 nöôùc+2 lôùp giaáy daàu</v>
          </cell>
          <cell r="C143" t="str">
            <v>m2</v>
          </cell>
          <cell r="D143">
            <v>25949</v>
          </cell>
          <cell r="E143">
            <v>4324</v>
          </cell>
          <cell r="F143">
            <v>0</v>
          </cell>
        </row>
        <row r="144">
          <cell r="A144" t="str">
            <v>704-220SR</v>
          </cell>
          <cell r="B144" t="str">
            <v>Queùt Flinkote 2 nöôùc+2 lôùp giaáy daàu cho maùi vaø saûnh</v>
          </cell>
          <cell r="C144" t="str">
            <v>m2</v>
          </cell>
          <cell r="D144">
            <v>18678</v>
          </cell>
          <cell r="E144">
            <v>4324</v>
          </cell>
          <cell r="F144">
            <v>0</v>
          </cell>
        </row>
        <row r="145">
          <cell r="A145" t="str">
            <v>704-320</v>
          </cell>
          <cell r="B145" t="str">
            <v>Queùt bitum  3 nöôùc+2 lôùp bao taûi</v>
          </cell>
          <cell r="C145" t="str">
            <v>m2</v>
          </cell>
          <cell r="D145">
            <v>23109</v>
          </cell>
          <cell r="E145">
            <v>8215</v>
          </cell>
          <cell r="F145">
            <v>0</v>
          </cell>
        </row>
        <row r="146">
          <cell r="A146" t="str">
            <v>704-320SR</v>
          </cell>
          <cell r="B146" t="str">
            <v>Cheøn nhöïa loûng</v>
          </cell>
          <cell r="C146" t="str">
            <v>m2</v>
          </cell>
          <cell r="D146">
            <v>27213</v>
          </cell>
          <cell r="E146">
            <v>8215</v>
          </cell>
          <cell r="F146">
            <v>0</v>
          </cell>
        </row>
        <row r="147">
          <cell r="A147" t="str">
            <v>B13-4/CÑ79/12</v>
          </cell>
          <cell r="B147" t="str">
            <v xml:space="preserve"> Traûi ñaù 1x2 saân traïm</v>
          </cell>
          <cell r="C147" t="str">
            <v>m3</v>
          </cell>
          <cell r="D147">
            <v>121800</v>
          </cell>
          <cell r="E147">
            <v>8023</v>
          </cell>
        </row>
        <row r="148">
          <cell r="A148" t="str">
            <v>B13-4/CÑ79/24</v>
          </cell>
          <cell r="B148" t="str">
            <v>Saép ñaù daêm 2x4 baèng thuû coâng sau moá caàu, thaân coáng, töôøng ñaàu</v>
          </cell>
          <cell r="C148" t="str">
            <v>m3</v>
          </cell>
          <cell r="D148">
            <v>121800</v>
          </cell>
          <cell r="E148">
            <v>8023</v>
          </cell>
        </row>
        <row r="149">
          <cell r="A149" t="str">
            <v>B13-4/CÑ79/57</v>
          </cell>
          <cell r="B149" t="str">
            <v>Xeáp ñaù 5x7 choáng chaùy cho MBA löïc</v>
          </cell>
          <cell r="C149" t="str">
            <v>m3</v>
          </cell>
          <cell r="D149">
            <v>121800</v>
          </cell>
          <cell r="E149">
            <v>8023</v>
          </cell>
          <cell r="F149">
            <v>1377700</v>
          </cell>
        </row>
        <row r="150">
          <cell r="A150" t="str">
            <v>B3-13/CÑ79</v>
          </cell>
          <cell r="B150" t="str">
            <v>Laøm laêng tru thoaùt nöôùc (ñaù 4x6,1x2 )</v>
          </cell>
          <cell r="C150" t="str">
            <v>100m3</v>
          </cell>
          <cell r="D150">
            <v>18384400</v>
          </cell>
          <cell r="E150">
            <v>689400</v>
          </cell>
          <cell r="F150">
            <v>1377700</v>
          </cell>
        </row>
        <row r="151">
          <cell r="A151" t="str">
            <v>B3-13e/CÑ79/12</v>
          </cell>
          <cell r="B151" t="str">
            <v xml:space="preserve"> Ñaù vuïn xeáp chaân taluy
 (ñaù 5x7 keïp ñaù1x2,ñaù maït) </v>
          </cell>
          <cell r="C151" t="str">
            <v>100m3</v>
          </cell>
          <cell r="D151">
            <v>16752000</v>
          </cell>
          <cell r="E151">
            <v>689400</v>
          </cell>
          <cell r="F151">
            <v>1377700</v>
          </cell>
        </row>
        <row r="152">
          <cell r="A152" t="str">
            <v>B3-13e/CÑ79/57P</v>
          </cell>
          <cell r="B152" t="str">
            <v>Laøm moùng ñöôøng ñaù 5x7 cheøn phuùn daøy 0,2m</v>
          </cell>
          <cell r="C152" t="str">
            <v>100m3</v>
          </cell>
          <cell r="D152">
            <v>16752000</v>
          </cell>
          <cell r="E152">
            <v>689400</v>
          </cell>
          <cell r="F152">
            <v>1377700</v>
          </cell>
        </row>
        <row r="153">
          <cell r="A153" t="str">
            <v>B3-13e/CÑ79/46C</v>
          </cell>
          <cell r="B153" t="str">
            <v>Laøm moùng ñaù 4x6 keïp caùt daøy 0,2m</v>
          </cell>
          <cell r="C153" t="str">
            <v>100m3</v>
          </cell>
          <cell r="D153">
            <v>16752000</v>
          </cell>
          <cell r="E153">
            <v>689400</v>
          </cell>
          <cell r="F153">
            <v>1377700</v>
          </cell>
        </row>
        <row r="154">
          <cell r="A154" t="str">
            <v>B3-13e/CÑ79/57C</v>
          </cell>
          <cell r="B154" t="str">
            <v>Laøm moùng ñaù 5x7 keïp caùt daøy 0,2m</v>
          </cell>
          <cell r="C154" t="str">
            <v>100m3</v>
          </cell>
          <cell r="D154">
            <v>16752000</v>
          </cell>
          <cell r="E154">
            <v>689400</v>
          </cell>
          <cell r="F154">
            <v>1377700</v>
          </cell>
        </row>
        <row r="155">
          <cell r="A155" t="str">
            <v>B3-14eù/CÑ79</v>
          </cell>
          <cell r="B155" t="str">
            <v>Traõi caùn ñaù mi 25l/m2 ; =4.47*0.025</v>
          </cell>
          <cell r="C155" t="str">
            <v>100m3</v>
          </cell>
          <cell r="D155">
            <v>15828000</v>
          </cell>
          <cell r="E155">
            <v>41877</v>
          </cell>
          <cell r="F155">
            <v>834610</v>
          </cell>
        </row>
        <row r="156">
          <cell r="A156" t="str">
            <v>B3-3/CÑ79</v>
          </cell>
          <cell r="B156" t="str">
            <v>Caùn nguyeân thoå</v>
          </cell>
          <cell r="C156" t="str">
            <v>100m2</v>
          </cell>
          <cell r="D156">
            <v>278310</v>
          </cell>
          <cell r="E156">
            <v>1441</v>
          </cell>
          <cell r="F156">
            <v>22284</v>
          </cell>
        </row>
        <row r="157">
          <cell r="A157" t="str">
            <v>K0-001</v>
          </cell>
          <cell r="B157" t="str">
            <v>Laép ñaët lavabo</v>
          </cell>
          <cell r="C157" t="str">
            <v>Boä</v>
          </cell>
          <cell r="D157">
            <v>278310</v>
          </cell>
          <cell r="E157">
            <v>35485</v>
          </cell>
          <cell r="F157">
            <v>0</v>
          </cell>
        </row>
        <row r="158">
          <cell r="A158" t="str">
            <v>K0-201</v>
          </cell>
          <cell r="B158" t="str">
            <v>Laép ñaët baøn caàu beät</v>
          </cell>
          <cell r="C158" t="str">
            <v>Boä</v>
          </cell>
          <cell r="D158">
            <v>565369</v>
          </cell>
          <cell r="E158">
            <v>34679</v>
          </cell>
          <cell r="F158">
            <v>0</v>
          </cell>
        </row>
        <row r="159">
          <cell r="A159" t="str">
            <v>K0-501</v>
          </cell>
          <cell r="B159" t="str">
            <v>Laép voøi (1 voøi) taém höông sen</v>
          </cell>
          <cell r="C159" t="str">
            <v>Boä</v>
          </cell>
          <cell r="D159">
            <v>145642</v>
          </cell>
          <cell r="E159">
            <v>30243</v>
          </cell>
          <cell r="F159">
            <v>0</v>
          </cell>
        </row>
        <row r="160">
          <cell r="A160" t="str">
            <v>K1-021</v>
          </cell>
          <cell r="B160" t="str">
            <v>Laép ñaët oáng STK D26/34</v>
          </cell>
          <cell r="C160" t="str">
            <v>m</v>
          </cell>
          <cell r="D160">
            <v>24122</v>
          </cell>
          <cell r="E160">
            <v>4462</v>
          </cell>
          <cell r="F160">
            <v>0</v>
          </cell>
        </row>
        <row r="161">
          <cell r="A161" t="str">
            <v>K1-051</v>
          </cell>
          <cell r="B161" t="str">
            <v>Laép ñaët oáng STK D50/60</v>
          </cell>
          <cell r="C161" t="str">
            <v>m</v>
          </cell>
          <cell r="D161">
            <v>46431</v>
          </cell>
          <cell r="E161">
            <v>6431</v>
          </cell>
          <cell r="F161">
            <v>0</v>
          </cell>
        </row>
        <row r="162">
          <cell r="A162" t="str">
            <v>K1-051SR</v>
          </cell>
          <cell r="B162" t="str">
            <v>Laép ñaët oáng theùp D168/4mm coät</v>
          </cell>
          <cell r="C162" t="str">
            <v>m</v>
          </cell>
          <cell r="D162">
            <v>180000</v>
          </cell>
          <cell r="E162">
            <v>19293</v>
          </cell>
          <cell r="F162">
            <v>0</v>
          </cell>
        </row>
        <row r="163">
          <cell r="A163" t="str">
            <v>K1-051x3SR</v>
          </cell>
          <cell r="B163" t="str">
            <v>Laép ñaët oáng STK D140 noái MBA vaø Beå daàu söï coá</v>
          </cell>
          <cell r="C163" t="str">
            <v>m</v>
          </cell>
          <cell r="D163">
            <v>139293</v>
          </cell>
          <cell r="E163">
            <v>19293</v>
          </cell>
          <cell r="F163">
            <v>0</v>
          </cell>
        </row>
        <row r="164">
          <cell r="A164" t="str">
            <v>K1-111</v>
          </cell>
          <cell r="B164" t="str">
            <v xml:space="preserve">Laép ñaët oáng PVC D21                                  </v>
          </cell>
          <cell r="C164" t="str">
            <v>m</v>
          </cell>
          <cell r="D164">
            <v>3859</v>
          </cell>
          <cell r="E164">
            <v>2685</v>
          </cell>
          <cell r="F164">
            <v>0</v>
          </cell>
        </row>
        <row r="165">
          <cell r="A165" t="str">
            <v>K1-151</v>
          </cell>
          <cell r="B165" t="str">
            <v>Laép ñaët oáng PVC D50 ( thoaùt aåm )</v>
          </cell>
          <cell r="C165" t="str">
            <v>m</v>
          </cell>
          <cell r="D165">
            <v>10553</v>
          </cell>
          <cell r="E165">
            <v>4502</v>
          </cell>
          <cell r="F165">
            <v>0</v>
          </cell>
        </row>
        <row r="166">
          <cell r="A166" t="str">
            <v>K1-151SR</v>
          </cell>
          <cell r="B166" t="str">
            <v xml:space="preserve">Laép oáng PVC D60                                       </v>
          </cell>
          <cell r="C166" t="str">
            <v>m</v>
          </cell>
          <cell r="D166">
            <v>9919</v>
          </cell>
          <cell r="E166">
            <v>4502</v>
          </cell>
          <cell r="F166">
            <v>0</v>
          </cell>
        </row>
        <row r="167">
          <cell r="A167" t="str">
            <v>K1-151SR2</v>
          </cell>
          <cell r="B167" t="str">
            <v>Laép ñaët oáng PVC D114</v>
          </cell>
          <cell r="C167" t="str">
            <v>m</v>
          </cell>
          <cell r="D167">
            <v>21106</v>
          </cell>
          <cell r="E167">
            <v>9004</v>
          </cell>
          <cell r="F167">
            <v>0</v>
          </cell>
        </row>
        <row r="168">
          <cell r="A168" t="str">
            <v>K1-151SR4</v>
          </cell>
          <cell r="B168" t="str">
            <v>Laép ñaët oáng PVC D220</v>
          </cell>
          <cell r="C168" t="str">
            <v>m</v>
          </cell>
          <cell r="D168">
            <v>42212</v>
          </cell>
          <cell r="E168">
            <v>18008</v>
          </cell>
          <cell r="F168">
            <v>0</v>
          </cell>
        </row>
        <row r="169">
          <cell r="A169" t="str">
            <v>K2-451</v>
          </cell>
          <cell r="B169" t="str">
            <v>Saûn xuaát laép ñaët oáng manchon STK D50x15</v>
          </cell>
          <cell r="C169" t="str">
            <v>Caùi</v>
          </cell>
          <cell r="D169">
            <v>6099</v>
          </cell>
          <cell r="E169">
            <v>2278</v>
          </cell>
        </row>
        <row r="170">
          <cell r="A170" t="str">
            <v>K2-451SR3</v>
          </cell>
          <cell r="B170" t="str">
            <v xml:space="preserve">Saûn xuaát laép ñaët oáng manchon STK D140 </v>
          </cell>
          <cell r="C170" t="str">
            <v>Caùi</v>
          </cell>
          <cell r="D170">
            <v>18297</v>
          </cell>
          <cell r="E170">
            <v>6834</v>
          </cell>
          <cell r="F170">
            <v>0</v>
          </cell>
        </row>
        <row r="171">
          <cell r="A171" t="str">
            <v>K2-702</v>
          </cell>
          <cell r="B171" t="str">
            <v>Laép ñaët co PVC D21</v>
          </cell>
          <cell r="C171" t="str">
            <v>Caùi</v>
          </cell>
          <cell r="D171">
            <v>1042</v>
          </cell>
          <cell r="E171">
            <v>624</v>
          </cell>
          <cell r="F171">
            <v>0</v>
          </cell>
        </row>
        <row r="172">
          <cell r="A172" t="str">
            <v>K2-706</v>
          </cell>
          <cell r="B172" t="str">
            <v xml:space="preserve">Laép ñaët co PVC D60  </v>
          </cell>
          <cell r="C172" t="str">
            <v>Caùi</v>
          </cell>
          <cell r="D172">
            <v>4891</v>
          </cell>
          <cell r="E172">
            <v>1595</v>
          </cell>
          <cell r="F172">
            <v>0</v>
          </cell>
        </row>
        <row r="173">
          <cell r="A173" t="str">
            <v>K2-706SR2</v>
          </cell>
          <cell r="B173" t="str">
            <v>Laép ñaët co PVC D100</v>
          </cell>
          <cell r="C173" t="str">
            <v>Caùi</v>
          </cell>
          <cell r="D173">
            <v>9782</v>
          </cell>
          <cell r="E173">
            <v>3190</v>
          </cell>
          <cell r="F173">
            <v>0</v>
          </cell>
        </row>
        <row r="174">
          <cell r="A174" t="str">
            <v>K2-806</v>
          </cell>
          <cell r="B174" t="str">
            <v>Laép ñaët manchon PVC D60</v>
          </cell>
          <cell r="C174" t="str">
            <v>Caùi</v>
          </cell>
          <cell r="D174">
            <v>1605</v>
          </cell>
          <cell r="E174">
            <v>1595</v>
          </cell>
          <cell r="F174">
            <v>0</v>
          </cell>
        </row>
        <row r="175">
          <cell r="A175" t="str">
            <v>K2-806SR2</v>
          </cell>
          <cell r="B175" t="str">
            <v>Laép ñaët manchon PVC D114</v>
          </cell>
          <cell r="C175" t="str">
            <v>Caùi</v>
          </cell>
          <cell r="D175">
            <v>3210</v>
          </cell>
          <cell r="E175">
            <v>3190</v>
          </cell>
          <cell r="F175">
            <v>0</v>
          </cell>
        </row>
        <row r="176">
          <cell r="A176" t="str">
            <v>K2-902</v>
          </cell>
          <cell r="B176" t="str">
            <v>Laép ñaët Teâ PVC D21</v>
          </cell>
          <cell r="C176" t="str">
            <v>Caùi</v>
          </cell>
          <cell r="D176">
            <v>1250</v>
          </cell>
          <cell r="E176">
            <v>936</v>
          </cell>
          <cell r="F176">
            <v>0</v>
          </cell>
        </row>
        <row r="177">
          <cell r="A177" t="str">
            <v>K2-906</v>
          </cell>
          <cell r="B177" t="str">
            <v>Laép ñaët Teâ PVC D50</v>
          </cell>
          <cell r="C177" t="str">
            <v>Caùi</v>
          </cell>
          <cell r="D177">
            <v>7540</v>
          </cell>
          <cell r="E177">
            <v>2392</v>
          </cell>
          <cell r="F177">
            <v>0</v>
          </cell>
        </row>
        <row r="178">
          <cell r="A178" t="str">
            <v>K2-906SR2</v>
          </cell>
          <cell r="B178" t="str">
            <v>Laép ñaët Teâ PVC D100</v>
          </cell>
          <cell r="C178" t="str">
            <v>Caùi</v>
          </cell>
          <cell r="D178">
            <v>15080</v>
          </cell>
          <cell r="E178">
            <v>4784</v>
          </cell>
          <cell r="F178">
            <v>0</v>
          </cell>
        </row>
        <row r="179">
          <cell r="A179" t="str">
            <v>K4-011</v>
          </cell>
          <cell r="B179" t="str">
            <v>Laép pheåu thu  nöôÙc baèng gang</v>
          </cell>
          <cell r="C179" t="str">
            <v>Caùi</v>
          </cell>
          <cell r="D179">
            <v>10172</v>
          </cell>
          <cell r="E179">
            <v>3724</v>
          </cell>
          <cell r="F179">
            <v>0</v>
          </cell>
        </row>
        <row r="180">
          <cell r="A180" t="str">
            <v>K4-201</v>
          </cell>
          <cell r="B180" t="str">
            <v>Laép ñaët göông soi 60x40x5</v>
          </cell>
          <cell r="C180" t="str">
            <v>boä</v>
          </cell>
          <cell r="D180">
            <v>60270</v>
          </cell>
          <cell r="E180">
            <v>1585</v>
          </cell>
          <cell r="F180">
            <v>0</v>
          </cell>
        </row>
        <row r="181">
          <cell r="A181" t="str">
            <v>K4-232</v>
          </cell>
          <cell r="B181" t="str">
            <v>Hoäp ñöïng giaáy veä sinh</v>
          </cell>
          <cell r="C181" t="str">
            <v>boä</v>
          </cell>
          <cell r="D181">
            <v>5539</v>
          </cell>
          <cell r="E181">
            <v>892</v>
          </cell>
          <cell r="F181">
            <v>0</v>
          </cell>
        </row>
        <row r="182">
          <cell r="A182" t="str">
            <v>050-511/3285</v>
          </cell>
          <cell r="B182" t="str">
            <v>Laép ñaët daøn tru coångï vaø giaù ñôû 110kV</v>
          </cell>
          <cell r="C182" t="str">
            <v>Taán</v>
          </cell>
          <cell r="D182">
            <v>9726000</v>
          </cell>
          <cell r="E182">
            <v>203824</v>
          </cell>
          <cell r="F182">
            <v>62380</v>
          </cell>
        </row>
        <row r="183">
          <cell r="A183" t="str">
            <v>ÑM-3285</v>
          </cell>
          <cell r="B183" t="str">
            <v>Gia coâng maï keõm caáu kieän saét hình</v>
          </cell>
          <cell r="C183" t="str">
            <v>Taán</v>
          </cell>
          <cell r="D183">
            <v>10500000</v>
          </cell>
          <cell r="E183">
            <v>0</v>
          </cell>
          <cell r="F183">
            <v>0</v>
          </cell>
        </row>
        <row r="184">
          <cell r="A184" t="str">
            <v>ÑM-3285/1</v>
          </cell>
          <cell r="B184" t="str">
            <v>Saét hình thaønh phaåm cho truï vaø giaù ñôû 110kV</v>
          </cell>
          <cell r="C184" t="str">
            <v>Taán</v>
          </cell>
          <cell r="D184">
            <v>9726000</v>
          </cell>
          <cell r="E184">
            <v>0</v>
          </cell>
          <cell r="F184">
            <v>0</v>
          </cell>
        </row>
        <row r="185">
          <cell r="A185" t="str">
            <v>ÑM-3285/2</v>
          </cell>
          <cell r="B185" t="str">
            <v>Saét hình thaønh phaåm cho xaø daøn 110kV</v>
          </cell>
          <cell r="C185" t="str">
            <v>Taán</v>
          </cell>
          <cell r="D185">
            <v>10500000</v>
          </cell>
          <cell r="E185">
            <v>0</v>
          </cell>
          <cell r="F185">
            <v>0</v>
          </cell>
        </row>
        <row r="186">
          <cell r="A186" t="str">
            <v>VC-03B</v>
          </cell>
          <cell r="B186" t="str">
            <v>Boác xuùc ñaát thöøa leân xuoáng ,tôi x1.3</v>
          </cell>
          <cell r="C186" t="str">
            <v>m3</v>
          </cell>
          <cell r="D186">
            <v>0</v>
          </cell>
          <cell r="E186">
            <v>1882</v>
          </cell>
          <cell r="F186">
            <v>0</v>
          </cell>
        </row>
        <row r="187">
          <cell r="A187" t="str">
            <v>VC-03C</v>
          </cell>
          <cell r="B187" t="str">
            <v>Chuyeån  ñaát thöøa baèng xe cuùtkít cly 200m</v>
          </cell>
          <cell r="C187" t="str">
            <v>m3</v>
          </cell>
          <cell r="D187">
            <v>0</v>
          </cell>
          <cell r="E187">
            <v>6653</v>
          </cell>
          <cell r="F187">
            <v>0</v>
          </cell>
        </row>
        <row r="188">
          <cell r="A188" t="str">
            <v>TAM TINH</v>
          </cell>
          <cell r="B188" t="str">
            <v xml:space="preserve"> Gia coâng laép ñaët baûn leà F20 </v>
          </cell>
          <cell r="C188" t="str">
            <v>boä</v>
          </cell>
          <cell r="D188">
            <v>20000</v>
          </cell>
          <cell r="E188">
            <v>1000</v>
          </cell>
        </row>
        <row r="189">
          <cell r="A189" t="str">
            <v>TT1</v>
          </cell>
          <cell r="B189" t="str">
            <v xml:space="preserve"> Gia coâng laép ñaët boulon F12x100 </v>
          </cell>
          <cell r="C189" t="str">
            <v>boä</v>
          </cell>
          <cell r="D189">
            <v>2300</v>
          </cell>
        </row>
        <row r="190">
          <cell r="A190" t="str">
            <v>TT2</v>
          </cell>
          <cell r="B190" t="str">
            <v xml:space="preserve"> Gia coâng laép ñaët baûn leà F20 </v>
          </cell>
          <cell r="C190" t="str">
            <v>boä</v>
          </cell>
          <cell r="D190">
            <v>20000</v>
          </cell>
          <cell r="E190">
            <v>1000</v>
          </cell>
        </row>
        <row r="191">
          <cell r="A191" t="str">
            <v>TT3</v>
          </cell>
          <cell r="B191" t="str">
            <v>Gia coâng ñònh vò buloâng neo ( Vaät lieäu B caáp)</v>
          </cell>
          <cell r="C191" t="str">
            <v>Boä</v>
          </cell>
          <cell r="D191">
            <v>27000</v>
          </cell>
          <cell r="E191">
            <v>6000</v>
          </cell>
        </row>
        <row r="192">
          <cell r="A192" t="str">
            <v>TT4</v>
          </cell>
          <cell r="B192" t="str">
            <v>6 moùng choáng seùt 110 KV ( 3 truï 3,5m vaø 3   tru 2,5m) : M20 - 500
= 6*4</v>
          </cell>
          <cell r="C192" t="str">
            <v>Boä</v>
          </cell>
          <cell r="D192">
            <v>20000</v>
          </cell>
          <cell r="E192">
            <v>6000</v>
          </cell>
        </row>
        <row r="193">
          <cell r="A193" t="str">
            <v>TT5</v>
          </cell>
          <cell r="B193" t="str">
            <v>3 moùng DCL 110KV : M24 - 600
=3*8</v>
          </cell>
          <cell r="C193" t="str">
            <v>Boä</v>
          </cell>
          <cell r="D193">
            <v>27000</v>
          </cell>
          <cell r="E193">
            <v>6000</v>
          </cell>
        </row>
        <row r="194">
          <cell r="A194" t="str">
            <v>TT6</v>
          </cell>
          <cell r="B194" t="str">
            <v>9 moùng (2 söù ñôû 110KV + 3 TU + 3 TI+1MBATD ) : M16-500 =9*8</v>
          </cell>
          <cell r="C194" t="str">
            <v>Boä</v>
          </cell>
          <cell r="D194">
            <v>16000</v>
          </cell>
          <cell r="E194">
            <v>6000</v>
          </cell>
        </row>
        <row r="195">
          <cell r="A195" t="str">
            <v>TT7</v>
          </cell>
          <cell r="B195" t="str">
            <v>1 maùy caét 110KV: M24-600/200
=1*12</v>
          </cell>
          <cell r="C195" t="str">
            <v>Boä</v>
          </cell>
          <cell r="D195">
            <v>27000</v>
          </cell>
          <cell r="E195">
            <v>6000</v>
          </cell>
        </row>
        <row r="196">
          <cell r="A196" t="str">
            <v>TT8</v>
          </cell>
          <cell r="B196" t="str">
            <v>4 moùng truï coång 110Kv MTC1:M30-1400/200
=4*16</v>
          </cell>
          <cell r="C196" t="str">
            <v>Boä</v>
          </cell>
          <cell r="D196">
            <v>90000</v>
          </cell>
          <cell r="E196">
            <v>6000</v>
          </cell>
        </row>
        <row r="197">
          <cell r="A197" t="str">
            <v>TT9</v>
          </cell>
          <cell r="B197" t="str">
            <v>2 moùng truï coång 110Kv MTC2: M30/1400-200
=2*16</v>
          </cell>
          <cell r="C197" t="str">
            <v>Boä</v>
          </cell>
          <cell r="D197">
            <v>90000</v>
          </cell>
          <cell r="E197">
            <v>6000</v>
          </cell>
        </row>
        <row r="198">
          <cell r="A198" t="str">
            <v>TT10</v>
          </cell>
          <cell r="B198" t="str">
            <v>6 moùng truï chieáu saùng : M20-500
=6*4</v>
          </cell>
          <cell r="C198" t="str">
            <v>Boä</v>
          </cell>
          <cell r="D198">
            <v>20000</v>
          </cell>
          <cell r="E198">
            <v>6000</v>
          </cell>
        </row>
        <row r="199">
          <cell r="A199" t="str">
            <v>TT11</v>
          </cell>
          <cell r="B199" t="str">
            <v>1 moùng daøn tu buø: M20-900
=1*4</v>
          </cell>
          <cell r="C199" t="str">
            <v>Boä</v>
          </cell>
          <cell r="D199">
            <v>36000</v>
          </cell>
          <cell r="E199">
            <v>6000</v>
          </cell>
        </row>
        <row r="200">
          <cell r="A200" t="str">
            <v>TT12</v>
          </cell>
          <cell r="B200" t="str">
            <v>Saûn xuaát laép ñaët caùc phuï kieän cho löôùi loïc MBA :Bulong daõn chaân (Hieti HLC) d12-100</v>
          </cell>
          <cell r="C200" t="str">
            <v>boä</v>
          </cell>
          <cell r="D200">
            <v>15000</v>
          </cell>
          <cell r="E200">
            <v>6000</v>
          </cell>
        </row>
        <row r="201">
          <cell r="A201" t="str">
            <v>TT13</v>
          </cell>
          <cell r="B201" t="str">
            <v>Saûn xuaát laép ñaët caùc phuï kieän cho löôùi loïc MBA :Bulong ñuoâi caù d12-80</v>
          </cell>
          <cell r="C201" t="str">
            <v>boä</v>
          </cell>
          <cell r="D201">
            <v>4000</v>
          </cell>
          <cell r="E201">
            <v>3000</v>
          </cell>
          <cell r="F201">
            <v>0</v>
          </cell>
        </row>
        <row r="202">
          <cell r="A202" t="str">
            <v>TT14</v>
          </cell>
          <cell r="B202" t="str">
            <v>Laép ñaët maùt bôm 2HP cho Beå daàu söï coá (B caáp)</v>
          </cell>
          <cell r="C202" t="str">
            <v>boä</v>
          </cell>
          <cell r="D202">
            <v>2000000</v>
          </cell>
          <cell r="E202">
            <v>50000</v>
          </cell>
        </row>
        <row r="203">
          <cell r="A203" t="str">
            <v>TT15</v>
          </cell>
          <cell r="B203" t="str">
            <v>Saûn xuaát laép ñaët bulon daõn chaân M10x80</v>
          </cell>
          <cell r="C203" t="str">
            <v>boä</v>
          </cell>
          <cell r="D203">
            <v>10000</v>
          </cell>
          <cell r="E203">
            <v>6000</v>
          </cell>
          <cell r="F203">
            <v>0</v>
          </cell>
        </row>
        <row r="204">
          <cell r="A204" t="str">
            <v>TT16</v>
          </cell>
          <cell r="B204" t="str">
            <v>Laép ñaët boàn nöôÙc TröôØng tuyeàn 500L</v>
          </cell>
          <cell r="C204" t="str">
            <v>Boä</v>
          </cell>
          <cell r="D204">
            <v>3000000</v>
          </cell>
          <cell r="E204">
            <v>1000</v>
          </cell>
        </row>
        <row r="205">
          <cell r="A205" t="str">
            <v>TT17</v>
          </cell>
          <cell r="B205" t="str">
            <v>Ñoùng gieáng nöôÙc oáng PVC F42 caû bôm 1 ngöïa</v>
          </cell>
          <cell r="C205" t="str">
            <v>Boä</v>
          </cell>
          <cell r="D205">
            <v>4000000</v>
          </cell>
          <cell r="E205">
            <v>100000</v>
          </cell>
        </row>
        <row r="206">
          <cell r="A206" t="str">
            <v>TT18</v>
          </cell>
          <cell r="B206" t="str">
            <v>Laép ñaët van PVC D21</v>
          </cell>
          <cell r="C206" t="str">
            <v>caùi</v>
          </cell>
          <cell r="D206">
            <v>10000</v>
          </cell>
          <cell r="E206">
            <v>1000</v>
          </cell>
          <cell r="F206">
            <v>0</v>
          </cell>
        </row>
        <row r="207">
          <cell r="A207" t="str">
            <v>TT19</v>
          </cell>
          <cell r="B207" t="str">
            <v xml:space="preserve">Gia coâng laép ñaët Tuû beáp vaùn OÂ can ( 2 x0,5 )m </v>
          </cell>
          <cell r="C207" t="str">
            <v>caùi</v>
          </cell>
          <cell r="D207">
            <v>1000000</v>
          </cell>
          <cell r="E207">
            <v>100000</v>
          </cell>
        </row>
        <row r="208">
          <cell r="A208" t="str">
            <v>TT</v>
          </cell>
          <cell r="B208" t="str">
            <v>Gia coâng bu loâng</v>
          </cell>
          <cell r="C208" t="str">
            <v>Taán</v>
          </cell>
          <cell r="D208">
            <v>10500000</v>
          </cell>
          <cell r="E208">
            <v>0</v>
          </cell>
          <cell r="F208">
            <v>0</v>
          </cell>
        </row>
        <row r="209">
          <cell r="A209" t="str">
            <v>TT21</v>
          </cell>
          <cell r="B209" t="str">
            <v>Bu-loâng M16x40</v>
          </cell>
          <cell r="C209" t="str">
            <v>boä</v>
          </cell>
          <cell r="D209">
            <v>2300</v>
          </cell>
          <cell r="E209">
            <v>0</v>
          </cell>
        </row>
        <row r="210">
          <cell r="A210" t="str">
            <v>TT22</v>
          </cell>
          <cell r="B210" t="str">
            <v>Bu-loâng M16x50</v>
          </cell>
          <cell r="C210" t="str">
            <v>boä</v>
          </cell>
          <cell r="D210">
            <v>2300</v>
          </cell>
          <cell r="E210">
            <v>0</v>
          </cell>
        </row>
        <row r="211">
          <cell r="A211" t="str">
            <v>TT23</v>
          </cell>
          <cell r="B211" t="str">
            <v>Bu-loâng M16x60</v>
          </cell>
          <cell r="C211" t="str">
            <v>boä</v>
          </cell>
          <cell r="D211">
            <v>2500</v>
          </cell>
          <cell r="E211">
            <v>0</v>
          </cell>
        </row>
        <row r="212">
          <cell r="A212" t="str">
            <v>TT24</v>
          </cell>
          <cell r="B212" t="str">
            <v>Bu-loâng M16x80</v>
          </cell>
          <cell r="C212" t="str">
            <v>boä</v>
          </cell>
          <cell r="D212">
            <v>2700</v>
          </cell>
          <cell r="E212">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DDCT"/>
      <sheetName val="GIa"/>
      <sheetName val="Sheet1"/>
      <sheetName val="KP"/>
      <sheetName val="NC"/>
      <sheetName val="M"/>
      <sheetName val="XLK"/>
      <sheetName val="vln"/>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IEU"/>
      <sheetName val="TH"/>
      <sheetName val="DTXL"/>
      <sheetName val="DGCT"/>
      <sheetName val="NC"/>
      <sheetName val="M"/>
      <sheetName val="vlnhap"/>
      <sheetName val="00000000"/>
      <sheetName val="10000000"/>
      <sheetName val="20000000"/>
      <sheetName val="XL4Poppy"/>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IEU"/>
      <sheetName val="TH"/>
      <sheetName val="DTXL"/>
      <sheetName val="DGCT"/>
      <sheetName val="NC"/>
      <sheetName val="M"/>
      <sheetName val="vlnhap"/>
      <sheetName val="00000000"/>
      <sheetName val="10000000"/>
      <sheetName val="20000000"/>
      <sheetName val="XL4Poppy"/>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XDCB_DD"/>
      <sheetName val="TDT"/>
      <sheetName val="CT_DD"/>
      <sheetName val="PL_VCTC"/>
      <sheetName val="VC_duongngan"/>
      <sheetName val="daysu_phukien"/>
      <sheetName val="Tonghop_dd"/>
      <sheetName val="THXL-dd"/>
      <sheetName val="VC_duongdai"/>
      <sheetName val="dgduongdai"/>
      <sheetName val="dutru_thbi_vlieu"/>
      <sheetName val="chenhlech_vatlieu"/>
      <sheetName val="tbi_vattu_Acap"/>
      <sheetName val="Thop_tram"/>
      <sheetName val="Thop_TNHC"/>
      <sheetName val="th_bi_tram"/>
      <sheetName val="ldat_tram"/>
      <sheetName val="VChuyen_tbi"/>
      <sheetName val="den_bu"/>
      <sheetName val="A-cap"/>
      <sheetName val="DG_TNHC"/>
      <sheetName val="DGXDCB_TRAM"/>
      <sheetName val="BIEN"/>
      <sheetName val="TO LAO DONG3A"/>
      <sheetName val="TO LAO DONG SS4"/>
      <sheetName val="Trinh Hong SS4"/>
      <sheetName val="THUAN 3A"/>
      <sheetName val="DTN"/>
      <sheetName val=" Phuc vu SS4"/>
      <sheetName val=" Ha Ke "/>
      <sheetName val="TO SUA CHUA"/>
      <sheetName val="Tsc Hoa"/>
      <sheetName val="XE 81K 8426"/>
      <sheetName val="XE 81K 8420"/>
      <sheetName val="XE 81K 8275"/>
      <sheetName val="XE 81K 8276"/>
      <sheetName val="XE 81K 8408"/>
      <sheetName val="XE 81K 8428 "/>
      <sheetName val="XE 81K 8293"/>
      <sheetName val="XE 81K 8278"/>
      <sheetName val="XE 81K 8419"/>
      <sheetName val="XE 81K 8282"/>
      <sheetName val="XE 81K 8523"/>
      <sheetName val="XE 81K 7701 "/>
      <sheetName val="XE 81K 4980"/>
      <sheetName val="XE 81K 8418"/>
      <sheetName val="XE 81K 8421"/>
      <sheetName val="XE 81K 8291"/>
      <sheetName val="XE 81K 8512"/>
      <sheetName val="XE 81K 8521 "/>
      <sheetName val="XE 81K 8528 "/>
      <sheetName val="XE 81K 7702"/>
      <sheetName val="XE 81K 8511"/>
      <sheetName val="TO18B"/>
      <sheetName val="CAT 950"/>
      <sheetName val="DZ 171"/>
      <sheetName val="XE 28H 1776"/>
      <sheetName val="Shee1"/>
      <sheetName val="Sheet2"/>
      <sheetName val="Sheet3"/>
      <sheetName val="Sheet4"/>
      <sheetName val="Sheet5"/>
      <sheetName val="Sheet6"/>
      <sheetName val="00000000"/>
      <sheetName val="XL4Test5"/>
      <sheetName val="XL4Poppy"/>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tbiGvattu_Acap"/>
      <sheetName val="daysu_    ien"/>
      <sheetName val="Sheet1"/>
      <sheetName val="ct luong "/>
      <sheetName val="Nhap 6T"/>
      <sheetName val="baocaochinh(qui1.05) (DC)"/>
      <sheetName val="Ctuluongq.1.05"/>
      <sheetName val="BANG PHAN BO qui1.05(DC)"/>
      <sheetName val="BANG PHAN BO quiII.05"/>
      <sheetName val="bao cac cinh Qui II-2005"/>
      <sheetName val="XA 81K 8421"/>
      <sheetName val="DON GIA TRAM (3)"/>
      <sheetName val="V.c noi bo"/>
      <sheetName val="lfat_tram"/>
      <sheetName val="DG CANTHO"/>
      <sheetName val="Dutoan KL"/>
      <sheetName val="PT VATTU"/>
      <sheetName val="BV  "/>
      <sheetName val="NV-TCay"/>
      <sheetName val="Phep NV-BV-TCay"/>
      <sheetName val="tamung"/>
      <sheetName val="10000000"/>
      <sheetName val="THVT"/>
      <sheetName val="gvl"/>
      <sheetName val="ctdg"/>
      <sheetName val="DG"/>
      <sheetName val="TK-TUBU"/>
      <sheetName val="TO_LAO_DONG3A"/>
      <sheetName val="TO_LAO_DONG_SS4"/>
      <sheetName val="Trinh_Hong_SS4"/>
      <sheetName val="THUAN_3A"/>
      <sheetName val="_Phuc_vu_SS4"/>
      <sheetName val="_Ha_Ke_"/>
      <sheetName val="TO_SUA_CHUA"/>
      <sheetName val="Tsc_Hoa"/>
      <sheetName val="XE_81K_8426"/>
      <sheetName val="XE_81K_8420"/>
      <sheetName val="XE_81K_8275"/>
      <sheetName val="XE_81K_8276"/>
      <sheetName val="XE_81K_8408"/>
      <sheetName val="XE_81K_8428_"/>
      <sheetName val="XE_81K_8293"/>
      <sheetName val="XE_81K_8278"/>
      <sheetName val="XE_81K_8419"/>
      <sheetName val="XE_81K_8282"/>
      <sheetName val="XE_81K_8523"/>
      <sheetName val="XE_81K_7701_"/>
      <sheetName val="XE_81K_4980"/>
      <sheetName val="XE_81K_8418"/>
      <sheetName val="XE_81K_8421"/>
      <sheetName val="XE_81K_8291"/>
      <sheetName val="XE_81K_8512"/>
      <sheetName val="XE_81K_8521_"/>
      <sheetName val="XE_81K_8528_"/>
      <sheetName val="XE_81K_7702"/>
      <sheetName val="XE_81K_8511"/>
      <sheetName val="CAT_950"/>
      <sheetName val="DZ_171"/>
      <sheetName val="XE_28H_1776"/>
      <sheetName val="ct_luong_"/>
      <sheetName val="Nhap_6T"/>
      <sheetName val="baocaochinh(qui1_05)_(DC)"/>
      <sheetName val="Ctuluongq_1_05"/>
      <sheetName val="BANG_PHAN_BO_qui1_05(DC)"/>
      <sheetName val="BANG_PHAN_BO_quiII_05"/>
      <sheetName val="bao_cac_cinh_Qui_II-2005"/>
      <sheetName val="daysu_____ien"/>
      <sheetName val="Co_gioi-_Nam_Mu"/>
      <sheetName val="Co_gioi_-Na_Hang"/>
      <sheetName val="Le_Thanh_Buong"/>
      <sheetName val="B_ay"/>
      <sheetName val="S_y"/>
      <sheetName val="Gian_tiep"/>
      <sheetName val="Ky_Thuat"/>
      <sheetName val="DON_GIA_TRAM_(3)"/>
      <sheetName val="XA_81K_8421"/>
      <sheetName val="DG_CANTHO"/>
      <sheetName val="Dutoan_KL"/>
      <sheetName val="PT_VATTU"/>
      <sheetName val="BV__"/>
      <sheetName val="Phep_NV-BV-TCay"/>
      <sheetName val="V_c_noi_bo"/>
      <sheetName val=" Phu"/>
      <sheetName val="dongia (2)"/>
      <sheetName val="dnc4"/>
      <sheetName val="A-ú_x0000_p"/>
      <sheetName val="A-ú"/>
    </sheetNames>
    <sheetDataSet>
      <sheetData sheetId="0" refreshError="1">
        <row r="1">
          <cell r="A1" t="str">
            <v xml:space="preserve">ÑÔN GIAÙ XAÂY DÖÏNG CÔ BAÛN KHU VÖÏC III  ( 19 tænh )
( LAÂM ÑOÀNG, THAØNH PHOÁ HOÀ CHÍ MINH, BÌNH DÖÔNG, BÌNH PHÖÔÙC, TAÂY NINH, ÑOÀNG NAI, BAØ RÒA-VUÕNG TAØU, LONG AN, ÑOÀNG THAÙP, AN GIANG, TIEÀN GIANG, BEÁN TRE, TRAØ VINH, VÓNH LONG, SOÙC TRAÊNG,     </v>
          </cell>
          <cell r="G1">
            <v>131558</v>
          </cell>
        </row>
        <row r="2">
          <cell r="A2" t="str">
            <v>MAÕ HIEÄU</v>
          </cell>
          <cell r="B2" t="str">
            <v>MAÕ HIEÄU</v>
          </cell>
          <cell r="C2" t="str">
            <v>Soá</v>
          </cell>
          <cell r="D2" t="str">
            <v xml:space="preserve">TEÂN CAÁU </v>
          </cell>
          <cell r="E2" t="str">
            <v>ÑÔN</v>
          </cell>
          <cell r="F2" t="str">
            <v>ÑÔN GIAÙ</v>
          </cell>
        </row>
        <row r="3">
          <cell r="A3" t="str">
            <v>DOØ TÌM</v>
          </cell>
          <cell r="B3" t="str">
            <v>ÑM</v>
          </cell>
          <cell r="C3" t="str">
            <v>T.T</v>
          </cell>
          <cell r="D3" t="str">
            <v>KIEÄN</v>
          </cell>
          <cell r="E3" t="str">
            <v>VÒ</v>
          </cell>
          <cell r="F3" t="str">
            <v>VAÄT LIEÄU</v>
          </cell>
          <cell r="G3" t="str">
            <v>NH. COÂNG</v>
          </cell>
          <cell r="H3" t="str">
            <v>MAÙY T.C</v>
          </cell>
        </row>
        <row r="4">
          <cell r="A4">
            <v>1</v>
          </cell>
          <cell r="B4">
            <v>2</v>
          </cell>
          <cell r="C4">
            <v>3</v>
          </cell>
          <cell r="D4">
            <v>4</v>
          </cell>
          <cell r="E4">
            <v>5</v>
          </cell>
          <cell r="F4">
            <v>6</v>
          </cell>
          <cell r="G4">
            <v>7</v>
          </cell>
          <cell r="H4">
            <v>8</v>
          </cell>
        </row>
        <row r="5">
          <cell r="A5" t="str">
            <v>01.1111</v>
          </cell>
          <cell r="B5" t="str">
            <v>01.1111</v>
          </cell>
          <cell r="C5" t="str">
            <v>PHAÙT TUYEÁN VAØ CHAËT CAÂY</v>
          </cell>
          <cell r="D5" t="str">
            <v>Töông ñoái baèng phaúng : 0 caây</v>
          </cell>
          <cell r="E5" t="str">
            <v>100m2</v>
          </cell>
          <cell r="G5">
            <v>15304</v>
          </cell>
        </row>
        <row r="6">
          <cell r="A6" t="str">
            <v>01.1112</v>
          </cell>
          <cell r="B6" t="str">
            <v>01.1112</v>
          </cell>
          <cell r="C6" t="str">
            <v xml:space="preserve">Coâng taùc phaùt tuyeán loaïi I , maät ñoä caây </v>
          </cell>
          <cell r="D6" t="str">
            <v xml:space="preserve">                                     : 2 caây</v>
          </cell>
          <cell r="E6" t="str">
            <v>100m2</v>
          </cell>
          <cell r="G6">
            <v>22956</v>
          </cell>
        </row>
        <row r="7">
          <cell r="A7" t="str">
            <v>01.1113</v>
          </cell>
          <cell r="B7" t="str">
            <v>01.1113</v>
          </cell>
          <cell r="C7" t="str">
            <v>tieâu chuaån treân 100m2</v>
          </cell>
          <cell r="D7" t="str">
            <v xml:space="preserve">                                      : 3 caây</v>
          </cell>
          <cell r="E7" t="str">
            <v>100m2</v>
          </cell>
          <cell r="G7">
            <v>26488</v>
          </cell>
        </row>
        <row r="8">
          <cell r="A8" t="str">
            <v>01.1121</v>
          </cell>
          <cell r="B8" t="str">
            <v>01.1121</v>
          </cell>
          <cell r="D8" t="str">
            <v>Söôøn doác &gt; 25 ñoä       : 0 caây</v>
          </cell>
          <cell r="E8" t="str">
            <v>100m2</v>
          </cell>
          <cell r="G8">
            <v>17659</v>
          </cell>
        </row>
        <row r="9">
          <cell r="A9" t="str">
            <v>01.1122</v>
          </cell>
          <cell r="B9" t="str">
            <v>01.1122</v>
          </cell>
          <cell r="D9" t="str">
            <v xml:space="preserve">                                     : 2 caây</v>
          </cell>
          <cell r="E9" t="str">
            <v>100m2</v>
          </cell>
          <cell r="G9">
            <v>26341</v>
          </cell>
        </row>
        <row r="10">
          <cell r="A10" t="str">
            <v>01.1123</v>
          </cell>
          <cell r="B10" t="str">
            <v>01.1123</v>
          </cell>
          <cell r="D10" t="str">
            <v xml:space="preserve">                                      : 3 caây</v>
          </cell>
          <cell r="E10" t="str">
            <v>100m2</v>
          </cell>
          <cell r="G10">
            <v>31933</v>
          </cell>
        </row>
        <row r="11">
          <cell r="A11" t="str">
            <v>01.1131</v>
          </cell>
          <cell r="B11" t="str">
            <v>01.1131</v>
          </cell>
          <cell r="D11" t="str">
            <v>Sình laày                       : 0 caây</v>
          </cell>
          <cell r="E11" t="str">
            <v>100m2</v>
          </cell>
          <cell r="G11">
            <v>19866</v>
          </cell>
        </row>
        <row r="12">
          <cell r="A12" t="str">
            <v>01.1132</v>
          </cell>
          <cell r="B12" t="str">
            <v>01.1132</v>
          </cell>
          <cell r="D12" t="str">
            <v xml:space="preserve">                                     : 2 caây</v>
          </cell>
          <cell r="E12" t="str">
            <v>100m2</v>
          </cell>
          <cell r="G12">
            <v>29873</v>
          </cell>
        </row>
        <row r="13">
          <cell r="A13" t="str">
            <v>01.1133</v>
          </cell>
          <cell r="B13" t="str">
            <v>01.1133</v>
          </cell>
          <cell r="D13" t="str">
            <v xml:space="preserve">                                      : 3 caây</v>
          </cell>
          <cell r="E13" t="str">
            <v>100m2</v>
          </cell>
          <cell r="G13">
            <v>34582</v>
          </cell>
        </row>
        <row r="14">
          <cell r="A14" t="str">
            <v>01.1211</v>
          </cell>
          <cell r="B14" t="str">
            <v>01.1211</v>
          </cell>
          <cell r="C14" t="str">
            <v xml:space="preserve">Coâng taùc phaùt tuyeán loaïi II , maät ñoä caây </v>
          </cell>
          <cell r="D14" t="str">
            <v>Töông ñoái baèng phaúng : 0 caây</v>
          </cell>
          <cell r="E14" t="str">
            <v>100m2</v>
          </cell>
          <cell r="G14">
            <v>19572</v>
          </cell>
        </row>
        <row r="15">
          <cell r="A15" t="str">
            <v>01.1212</v>
          </cell>
          <cell r="B15" t="str">
            <v>01.1212</v>
          </cell>
          <cell r="C15" t="str">
            <v>tieâu chuaån treân 100m2</v>
          </cell>
          <cell r="D15" t="str">
            <v xml:space="preserve">                                     : 2 caây</v>
          </cell>
          <cell r="E15" t="str">
            <v>100m2</v>
          </cell>
          <cell r="G15">
            <v>29431</v>
          </cell>
        </row>
        <row r="16">
          <cell r="A16" t="str">
            <v>01.1213</v>
          </cell>
          <cell r="B16" t="str">
            <v>01.1213</v>
          </cell>
          <cell r="D16" t="str">
            <v xml:space="preserve">                                      : 3 caây</v>
          </cell>
          <cell r="E16" t="str">
            <v>100m2</v>
          </cell>
          <cell r="G16">
            <v>34140</v>
          </cell>
        </row>
        <row r="17">
          <cell r="A17" t="str">
            <v>01.1214</v>
          </cell>
          <cell r="B17" t="str">
            <v>01.1214</v>
          </cell>
          <cell r="D17" t="str">
            <v xml:space="preserve">                                      : 5 caây</v>
          </cell>
          <cell r="E17" t="str">
            <v>100m2</v>
          </cell>
          <cell r="G17">
            <v>42087</v>
          </cell>
        </row>
        <row r="18">
          <cell r="A18" t="str">
            <v>01.1215</v>
          </cell>
          <cell r="B18" t="str">
            <v>01.1215</v>
          </cell>
          <cell r="D18" t="str">
            <v xml:space="preserve">                                      &gt;  5 caây</v>
          </cell>
          <cell r="E18" t="str">
            <v>100m2</v>
          </cell>
          <cell r="G18">
            <v>53124</v>
          </cell>
        </row>
        <row r="19">
          <cell r="A19" t="str">
            <v>01.1221</v>
          </cell>
          <cell r="B19" t="str">
            <v>01.1221</v>
          </cell>
          <cell r="D19" t="str">
            <v>Söôøn doác &gt; 25 ñoä     : 0 caây</v>
          </cell>
          <cell r="E19" t="str">
            <v>100m2</v>
          </cell>
          <cell r="G19">
            <v>22515</v>
          </cell>
        </row>
        <row r="20">
          <cell r="A20" t="str">
            <v>01.1222</v>
          </cell>
          <cell r="B20" t="str">
            <v>01.1222</v>
          </cell>
          <cell r="D20" t="str">
            <v xml:space="preserve">                                     : 2 caây</v>
          </cell>
          <cell r="E20" t="str">
            <v>100m2</v>
          </cell>
          <cell r="G20">
            <v>33846</v>
          </cell>
        </row>
        <row r="21">
          <cell r="A21" t="str">
            <v>01.1223</v>
          </cell>
          <cell r="B21" t="str">
            <v>01.1223</v>
          </cell>
          <cell r="D21" t="str">
            <v xml:space="preserve">                                      : 3 caây</v>
          </cell>
          <cell r="E21" t="str">
            <v>100m2</v>
          </cell>
          <cell r="G21">
            <v>39291</v>
          </cell>
        </row>
        <row r="22">
          <cell r="A22" t="str">
            <v>01.1224</v>
          </cell>
          <cell r="B22" t="str">
            <v>01.1224</v>
          </cell>
          <cell r="D22" t="str">
            <v xml:space="preserve">                                      : 5 caây</v>
          </cell>
          <cell r="E22" t="str">
            <v>100m2</v>
          </cell>
          <cell r="G22">
            <v>48415</v>
          </cell>
        </row>
        <row r="23">
          <cell r="A23" t="str">
            <v>01.1225</v>
          </cell>
          <cell r="B23" t="str">
            <v>01.1225</v>
          </cell>
          <cell r="D23" t="str">
            <v xml:space="preserve">                                      &gt;  5 caây</v>
          </cell>
          <cell r="E23" t="str">
            <v>100m2</v>
          </cell>
          <cell r="G23">
            <v>60923</v>
          </cell>
        </row>
        <row r="24">
          <cell r="A24" t="str">
            <v>01.1231</v>
          </cell>
          <cell r="B24" t="str">
            <v>01.1231</v>
          </cell>
          <cell r="D24" t="str">
            <v>Sình laày                         : 0 caây</v>
          </cell>
          <cell r="E24" t="str">
            <v>100m2</v>
          </cell>
          <cell r="G24">
            <v>25458</v>
          </cell>
        </row>
        <row r="25">
          <cell r="A25" t="str">
            <v>01.1232</v>
          </cell>
          <cell r="B25" t="str">
            <v>01.1232</v>
          </cell>
          <cell r="D25" t="str">
            <v xml:space="preserve">                                     : 2 caây</v>
          </cell>
          <cell r="E25" t="str">
            <v>100m2</v>
          </cell>
          <cell r="G25">
            <v>38261</v>
          </cell>
        </row>
        <row r="26">
          <cell r="A26" t="str">
            <v>01.1233</v>
          </cell>
          <cell r="B26" t="str">
            <v>01.1233</v>
          </cell>
          <cell r="D26" t="str">
            <v xml:space="preserve">                                      : 3 caây</v>
          </cell>
          <cell r="E26" t="str">
            <v>100m2</v>
          </cell>
          <cell r="G26">
            <v>44441</v>
          </cell>
        </row>
        <row r="27">
          <cell r="A27" t="str">
            <v>01.1234</v>
          </cell>
          <cell r="B27" t="str">
            <v>01.1234</v>
          </cell>
          <cell r="D27" t="str">
            <v xml:space="preserve">                                      : 5 caây</v>
          </cell>
          <cell r="E27" t="str">
            <v>100m2</v>
          </cell>
          <cell r="G27">
            <v>54742</v>
          </cell>
        </row>
        <row r="28">
          <cell r="A28" t="str">
            <v>01.1235</v>
          </cell>
          <cell r="B28" t="str">
            <v>01.1235</v>
          </cell>
          <cell r="D28" t="str">
            <v xml:space="preserve">                                      &gt;  5 caây</v>
          </cell>
          <cell r="E28" t="str">
            <v>100m2</v>
          </cell>
          <cell r="G28">
            <v>69017</v>
          </cell>
        </row>
        <row r="29">
          <cell r="A29" t="str">
            <v>01.1311</v>
          </cell>
          <cell r="B29" t="str">
            <v>01.1311</v>
          </cell>
          <cell r="C29" t="str">
            <v xml:space="preserve">Coâng taùc phaùt tuyeán loaïi III , maät ñoä caây </v>
          </cell>
          <cell r="D29" t="str">
            <v>Töông ñoái baèng phaúng : 0 caây</v>
          </cell>
          <cell r="E29" t="str">
            <v>100m2</v>
          </cell>
          <cell r="G29">
            <v>22515</v>
          </cell>
        </row>
        <row r="30">
          <cell r="A30" t="str">
            <v>01.1312</v>
          </cell>
          <cell r="B30" t="str">
            <v>01.1312</v>
          </cell>
          <cell r="C30" t="str">
            <v>tieâu chuaån treân 100m2</v>
          </cell>
          <cell r="D30" t="str">
            <v xml:space="preserve">                                     : 2 caây</v>
          </cell>
          <cell r="E30" t="str">
            <v>100m2</v>
          </cell>
          <cell r="G30">
            <v>32080</v>
          </cell>
        </row>
        <row r="31">
          <cell r="A31" t="str">
            <v>01.1313</v>
          </cell>
          <cell r="B31" t="str">
            <v>01.1313</v>
          </cell>
          <cell r="D31" t="str">
            <v xml:space="preserve">                                      : 3 caây</v>
          </cell>
          <cell r="E31" t="str">
            <v>100m2</v>
          </cell>
          <cell r="G31">
            <v>36936</v>
          </cell>
        </row>
        <row r="32">
          <cell r="A32" t="str">
            <v>01.1314</v>
          </cell>
          <cell r="B32" t="str">
            <v>01.1314</v>
          </cell>
          <cell r="D32" t="str">
            <v xml:space="preserve">                                      : 5 caây</v>
          </cell>
          <cell r="E32" t="str">
            <v>100m2</v>
          </cell>
          <cell r="G32">
            <v>44883</v>
          </cell>
        </row>
        <row r="33">
          <cell r="A33" t="str">
            <v>01.1315</v>
          </cell>
          <cell r="B33" t="str">
            <v>01.1315</v>
          </cell>
          <cell r="D33" t="str">
            <v xml:space="preserve">                                      &gt;  5 caây</v>
          </cell>
          <cell r="E33" t="str">
            <v>100m2</v>
          </cell>
          <cell r="G33">
            <v>56067</v>
          </cell>
        </row>
        <row r="34">
          <cell r="A34" t="str">
            <v>01.1321</v>
          </cell>
          <cell r="B34" t="str">
            <v>01.1321</v>
          </cell>
          <cell r="D34" t="str">
            <v>Söôøn doác &gt; 25 ñoä     : 0 caây</v>
          </cell>
          <cell r="E34" t="str">
            <v>100m2</v>
          </cell>
          <cell r="G34">
            <v>25752</v>
          </cell>
        </row>
        <row r="35">
          <cell r="A35" t="str">
            <v>01.1322</v>
          </cell>
          <cell r="B35" t="str">
            <v>01.1322</v>
          </cell>
          <cell r="D35" t="str">
            <v xml:space="preserve">                                     : 2 caây</v>
          </cell>
          <cell r="E35" t="str">
            <v>100m2</v>
          </cell>
          <cell r="G35">
            <v>36789</v>
          </cell>
        </row>
        <row r="36">
          <cell r="A36" t="str">
            <v>01.1323</v>
          </cell>
          <cell r="B36" t="str">
            <v>01.1323</v>
          </cell>
          <cell r="D36" t="str">
            <v xml:space="preserve">                                      : 3 caây</v>
          </cell>
          <cell r="E36" t="str">
            <v>100m2</v>
          </cell>
          <cell r="G36">
            <v>42381</v>
          </cell>
        </row>
        <row r="37">
          <cell r="A37" t="str">
            <v>01.1324</v>
          </cell>
          <cell r="B37" t="str">
            <v>01.1324</v>
          </cell>
          <cell r="D37" t="str">
            <v xml:space="preserve">                                      : 5 caây</v>
          </cell>
          <cell r="E37" t="str">
            <v>100m2</v>
          </cell>
          <cell r="G37">
            <v>51505</v>
          </cell>
        </row>
        <row r="38">
          <cell r="A38" t="str">
            <v>01.1325</v>
          </cell>
          <cell r="B38" t="str">
            <v>01.1325</v>
          </cell>
          <cell r="D38" t="str">
            <v xml:space="preserve">                                      &gt;  5 caây</v>
          </cell>
          <cell r="E38" t="str">
            <v>100m2</v>
          </cell>
          <cell r="G38">
            <v>65779</v>
          </cell>
        </row>
        <row r="39">
          <cell r="A39" t="str">
            <v>01.1331</v>
          </cell>
          <cell r="B39" t="str">
            <v>01.1331</v>
          </cell>
          <cell r="D39" t="str">
            <v>Sình laày                         : 0 caây</v>
          </cell>
          <cell r="E39" t="str">
            <v>100m2</v>
          </cell>
          <cell r="G39">
            <v>29284</v>
          </cell>
        </row>
        <row r="40">
          <cell r="A40" t="str">
            <v>01.1332</v>
          </cell>
          <cell r="B40" t="str">
            <v>01.1332</v>
          </cell>
          <cell r="D40" t="str">
            <v xml:space="preserve">                                     : 2 caây</v>
          </cell>
          <cell r="E40" t="str">
            <v>100m2</v>
          </cell>
          <cell r="G40">
            <v>41645</v>
          </cell>
        </row>
        <row r="41">
          <cell r="A41" t="str">
            <v>01.1333</v>
          </cell>
          <cell r="B41" t="str">
            <v>01.1333</v>
          </cell>
          <cell r="D41" t="str">
            <v xml:space="preserve">                                      : 3 caây</v>
          </cell>
          <cell r="E41" t="str">
            <v>100m2</v>
          </cell>
          <cell r="G41">
            <v>47973</v>
          </cell>
        </row>
        <row r="42">
          <cell r="A42" t="str">
            <v>01.1334</v>
          </cell>
          <cell r="B42" t="str">
            <v>01.1334</v>
          </cell>
          <cell r="D42" t="str">
            <v xml:space="preserve">                                      : 5 caây</v>
          </cell>
          <cell r="E42" t="str">
            <v>100m2</v>
          </cell>
          <cell r="G42">
            <v>58421</v>
          </cell>
        </row>
        <row r="43">
          <cell r="A43" t="str">
            <v>01.1335</v>
          </cell>
          <cell r="B43" t="str">
            <v>01.1335</v>
          </cell>
          <cell r="D43" t="str">
            <v xml:space="preserve">                                      &gt;  5 caây</v>
          </cell>
          <cell r="E43" t="str">
            <v>100m2</v>
          </cell>
          <cell r="G43">
            <v>72843</v>
          </cell>
        </row>
        <row r="44">
          <cell r="A44" t="str">
            <v>01.1411</v>
          </cell>
          <cell r="B44" t="str">
            <v>01.1411</v>
          </cell>
          <cell r="C44" t="str">
            <v xml:space="preserve">Coâng taùc phaùt tuyeán loaïi IV , maät ñoä caây </v>
          </cell>
          <cell r="D44" t="str">
            <v>Töông ñoái baèng phaúng : 0 caây</v>
          </cell>
          <cell r="E44" t="str">
            <v>100m2</v>
          </cell>
          <cell r="G44">
            <v>24575</v>
          </cell>
        </row>
        <row r="45">
          <cell r="A45" t="str">
            <v>01.1412</v>
          </cell>
          <cell r="B45" t="str">
            <v>01.1412</v>
          </cell>
          <cell r="C45" t="str">
            <v>tieâu chuaån treân 100m2</v>
          </cell>
          <cell r="D45" t="str">
            <v xml:space="preserve">                                     : 2 caây</v>
          </cell>
          <cell r="E45" t="str">
            <v>100m2</v>
          </cell>
          <cell r="G45">
            <v>34876</v>
          </cell>
        </row>
        <row r="46">
          <cell r="A46" t="str">
            <v>01.1413</v>
          </cell>
          <cell r="B46" t="str">
            <v>01.1413</v>
          </cell>
          <cell r="D46" t="str">
            <v xml:space="preserve">                                      : 3 caây</v>
          </cell>
          <cell r="E46" t="str">
            <v>100m2</v>
          </cell>
          <cell r="G46">
            <v>40321</v>
          </cell>
        </row>
        <row r="47">
          <cell r="A47" t="str">
            <v>01.1421</v>
          </cell>
          <cell r="B47" t="str">
            <v>01.1421</v>
          </cell>
          <cell r="D47" t="str">
            <v>Söôøn doác &gt; 25 ñoä       : 0 caây</v>
          </cell>
          <cell r="E47" t="str">
            <v>100m2</v>
          </cell>
          <cell r="G47">
            <v>28254</v>
          </cell>
        </row>
        <row r="48">
          <cell r="A48" t="str">
            <v>01.1422</v>
          </cell>
          <cell r="B48" t="str">
            <v>01.1422</v>
          </cell>
          <cell r="D48" t="str">
            <v xml:space="preserve">                                     : 2 caây</v>
          </cell>
          <cell r="E48" t="str">
            <v>100m2</v>
          </cell>
          <cell r="G48">
            <v>39880</v>
          </cell>
        </row>
        <row r="49">
          <cell r="A49" t="str">
            <v>01.1423</v>
          </cell>
          <cell r="B49" t="str">
            <v>01.1423</v>
          </cell>
          <cell r="D49" t="str">
            <v xml:space="preserve">                                      : 3 caây</v>
          </cell>
          <cell r="E49" t="str">
            <v>100m2</v>
          </cell>
          <cell r="G49">
            <v>46207</v>
          </cell>
        </row>
        <row r="50">
          <cell r="A50" t="str">
            <v>01.1431</v>
          </cell>
          <cell r="B50" t="str">
            <v>01.1431</v>
          </cell>
          <cell r="D50" t="str">
            <v>Sình laày                       : 0 caây</v>
          </cell>
          <cell r="E50" t="str">
            <v>100m2</v>
          </cell>
          <cell r="G50">
            <v>31933</v>
          </cell>
        </row>
        <row r="51">
          <cell r="A51" t="str">
            <v>01.1432</v>
          </cell>
          <cell r="B51" t="str">
            <v>01.1432</v>
          </cell>
          <cell r="D51" t="str">
            <v xml:space="preserve">                                     : 2 caây</v>
          </cell>
          <cell r="E51" t="str">
            <v>100m2</v>
          </cell>
          <cell r="G51">
            <v>45324</v>
          </cell>
        </row>
        <row r="52">
          <cell r="A52" t="str">
            <v>01.1433</v>
          </cell>
          <cell r="B52" t="str">
            <v>01.1433</v>
          </cell>
          <cell r="D52" t="str">
            <v xml:space="preserve">                                      : 3 caây</v>
          </cell>
          <cell r="E52" t="str">
            <v>100m2</v>
          </cell>
          <cell r="G52">
            <v>52388</v>
          </cell>
        </row>
        <row r="53">
          <cell r="A53" t="str">
            <v>01.2111</v>
          </cell>
          <cell r="B53" t="str">
            <v>01.2111</v>
          </cell>
          <cell r="C53" t="str">
            <v>CHAËT CAÂY BAÈNG THUÛ COÂNG</v>
          </cell>
          <cell r="D53" t="str">
            <v>Ñöôøng kính caây &lt;= 20cm</v>
          </cell>
          <cell r="E53" t="str">
            <v>Caây</v>
          </cell>
          <cell r="G53">
            <v>1913</v>
          </cell>
        </row>
        <row r="54">
          <cell r="A54" t="str">
            <v>01.2112</v>
          </cell>
          <cell r="B54" t="str">
            <v>01.2112</v>
          </cell>
          <cell r="C54" t="str">
            <v xml:space="preserve">Chaët caây ôû ñòa hình töông ñoái </v>
          </cell>
          <cell r="D54" t="str">
            <v xml:space="preserve">       &lt;= 30cm</v>
          </cell>
          <cell r="E54" t="str">
            <v>Caây</v>
          </cell>
          <cell r="G54">
            <v>3679</v>
          </cell>
        </row>
        <row r="55">
          <cell r="A55" t="str">
            <v>01.2113</v>
          </cell>
          <cell r="B55" t="str">
            <v>01.2113</v>
          </cell>
          <cell r="C55" t="str">
            <v xml:space="preserve"> baèng phaúng</v>
          </cell>
          <cell r="D55" t="str">
            <v xml:space="preserve">       &lt;= 40cm</v>
          </cell>
          <cell r="E55" t="str">
            <v>Caây</v>
          </cell>
          <cell r="G55">
            <v>7652</v>
          </cell>
        </row>
        <row r="56">
          <cell r="A56" t="str">
            <v>01.2114</v>
          </cell>
          <cell r="B56" t="str">
            <v>01.2114</v>
          </cell>
          <cell r="D56" t="str">
            <v xml:space="preserve">       &lt;= 50cm</v>
          </cell>
          <cell r="E56" t="str">
            <v>Caây</v>
          </cell>
          <cell r="G56">
            <v>14421</v>
          </cell>
        </row>
        <row r="57">
          <cell r="A57" t="str">
            <v>01.2115</v>
          </cell>
          <cell r="B57" t="str">
            <v>01.2115</v>
          </cell>
          <cell r="D57" t="str">
            <v xml:space="preserve">       &lt;= 60cm</v>
          </cell>
          <cell r="E57" t="str">
            <v>Caây</v>
          </cell>
          <cell r="G57">
            <v>31344</v>
          </cell>
        </row>
        <row r="58">
          <cell r="A58" t="str">
            <v>01.2116</v>
          </cell>
          <cell r="B58" t="str">
            <v>01.2116</v>
          </cell>
          <cell r="D58" t="str">
            <v xml:space="preserve">       &lt;= 70cm</v>
          </cell>
          <cell r="E58" t="str">
            <v>Caây</v>
          </cell>
          <cell r="G58">
            <v>75050</v>
          </cell>
        </row>
        <row r="59">
          <cell r="A59" t="str">
            <v>01.2117</v>
          </cell>
          <cell r="B59" t="str">
            <v>01.2117</v>
          </cell>
          <cell r="D59" t="str">
            <v xml:space="preserve">       &gt; 70cm</v>
          </cell>
          <cell r="E59" t="str">
            <v>Caây</v>
          </cell>
          <cell r="G59">
            <v>141859</v>
          </cell>
        </row>
        <row r="60">
          <cell r="A60" t="str">
            <v>01.2121</v>
          </cell>
          <cell r="B60" t="str">
            <v>01.2121</v>
          </cell>
          <cell r="C60" t="str">
            <v>Chaët caây ôû söôøn ñoài doác &gt; 25 ñoä</v>
          </cell>
          <cell r="D60" t="str">
            <v>Ñöôøng kính caây &lt;= 20cm</v>
          </cell>
          <cell r="E60" t="str">
            <v>Caây</v>
          </cell>
          <cell r="G60">
            <v>2207</v>
          </cell>
        </row>
        <row r="61">
          <cell r="A61" t="str">
            <v>01.2122</v>
          </cell>
          <cell r="B61" t="str">
            <v>01.2122</v>
          </cell>
          <cell r="D61" t="str">
            <v xml:space="preserve">       &lt;= 30cm</v>
          </cell>
          <cell r="E61" t="str">
            <v>Caây</v>
          </cell>
          <cell r="G61">
            <v>4120</v>
          </cell>
        </row>
        <row r="62">
          <cell r="A62" t="str">
            <v>01.2123</v>
          </cell>
          <cell r="B62" t="str">
            <v>01.2123</v>
          </cell>
          <cell r="D62" t="str">
            <v xml:space="preserve">       &lt;= 40cm</v>
          </cell>
          <cell r="E62" t="str">
            <v>Caây</v>
          </cell>
          <cell r="G62">
            <v>8977</v>
          </cell>
        </row>
        <row r="63">
          <cell r="A63" t="str">
            <v>01.2124</v>
          </cell>
          <cell r="B63" t="str">
            <v>01.2124</v>
          </cell>
          <cell r="D63" t="str">
            <v xml:space="preserve">       &lt;= 50cm</v>
          </cell>
          <cell r="E63" t="str">
            <v>Caây</v>
          </cell>
          <cell r="G63">
            <v>16334</v>
          </cell>
        </row>
        <row r="64">
          <cell r="A64" t="str">
            <v>01.2125</v>
          </cell>
          <cell r="B64" t="str">
            <v>01.2125</v>
          </cell>
          <cell r="D64" t="str">
            <v xml:space="preserve">       &lt;= 60cm</v>
          </cell>
          <cell r="E64" t="str">
            <v>Caây</v>
          </cell>
          <cell r="G64">
            <v>45913</v>
          </cell>
        </row>
        <row r="65">
          <cell r="A65" t="str">
            <v>01.2126</v>
          </cell>
          <cell r="B65" t="str">
            <v>01.2126</v>
          </cell>
          <cell r="D65" t="str">
            <v xml:space="preserve">       &lt;= 70cm</v>
          </cell>
          <cell r="E65" t="str">
            <v>Caây</v>
          </cell>
          <cell r="G65">
            <v>98448</v>
          </cell>
        </row>
        <row r="66">
          <cell r="A66" t="str">
            <v>01.2127</v>
          </cell>
          <cell r="B66" t="str">
            <v>01.2127</v>
          </cell>
          <cell r="D66" t="str">
            <v xml:space="preserve">       &gt; 70cm</v>
          </cell>
          <cell r="E66" t="str">
            <v>Caây</v>
          </cell>
          <cell r="G66">
            <v>161873</v>
          </cell>
        </row>
        <row r="67">
          <cell r="A67" t="str">
            <v>01.2211</v>
          </cell>
          <cell r="B67" t="str">
            <v>01.2211</v>
          </cell>
          <cell r="C67" t="str">
            <v>CHAËT CAÂY BAÈNG MAÙY 
CAÀM TAY</v>
          </cell>
          <cell r="D67" t="str">
            <v>Ñöôøng kính caây &lt;= 20cm</v>
          </cell>
          <cell r="E67" t="str">
            <v>Caây</v>
          </cell>
          <cell r="G67">
            <v>1030</v>
          </cell>
          <cell r="H67">
            <v>3900</v>
          </cell>
        </row>
        <row r="68">
          <cell r="A68" t="str">
            <v>01.2212</v>
          </cell>
          <cell r="B68" t="str">
            <v>01.2212</v>
          </cell>
          <cell r="C68" t="str">
            <v xml:space="preserve">Chaët caây ôû ñòa hình töông ñoái </v>
          </cell>
          <cell r="D68" t="str">
            <v xml:space="preserve">       &lt;= 30cm</v>
          </cell>
          <cell r="E68" t="str">
            <v>Caây</v>
          </cell>
          <cell r="G68">
            <v>1913</v>
          </cell>
          <cell r="H68">
            <v>4964</v>
          </cell>
        </row>
        <row r="69">
          <cell r="A69" t="str">
            <v>01.2213</v>
          </cell>
          <cell r="B69" t="str">
            <v>01.2213</v>
          </cell>
          <cell r="C69" t="str">
            <v xml:space="preserve"> baèng phaúng</v>
          </cell>
          <cell r="D69" t="str">
            <v xml:space="preserve">       &lt;= 40cm</v>
          </cell>
          <cell r="E69" t="str">
            <v>Caây</v>
          </cell>
          <cell r="G69">
            <v>3826</v>
          </cell>
          <cell r="H69">
            <v>6382</v>
          </cell>
        </row>
        <row r="70">
          <cell r="A70" t="str">
            <v>01.2214</v>
          </cell>
          <cell r="B70" t="str">
            <v>01.2214</v>
          </cell>
          <cell r="D70" t="str">
            <v xml:space="preserve">       &lt;= 50cm</v>
          </cell>
          <cell r="E70" t="str">
            <v>Caây</v>
          </cell>
          <cell r="G70">
            <v>7211</v>
          </cell>
          <cell r="H70">
            <v>8510</v>
          </cell>
        </row>
        <row r="71">
          <cell r="A71" t="str">
            <v>01.2215</v>
          </cell>
          <cell r="B71" t="str">
            <v>01.2215</v>
          </cell>
          <cell r="D71" t="str">
            <v xml:space="preserve">       &lt;= 60cm</v>
          </cell>
          <cell r="E71" t="str">
            <v>Caây</v>
          </cell>
          <cell r="G71">
            <v>15746</v>
          </cell>
          <cell r="H71">
            <v>10992</v>
          </cell>
        </row>
        <row r="72">
          <cell r="A72" t="str">
            <v>01.2216</v>
          </cell>
          <cell r="B72" t="str">
            <v>01.2216</v>
          </cell>
          <cell r="D72" t="str">
            <v xml:space="preserve">       &lt;= 70cm</v>
          </cell>
          <cell r="E72" t="str">
            <v>Caây</v>
          </cell>
          <cell r="G72">
            <v>37525</v>
          </cell>
          <cell r="H72">
            <v>14183</v>
          </cell>
        </row>
        <row r="73">
          <cell r="A73" t="str">
            <v>01.2217</v>
          </cell>
          <cell r="B73" t="str">
            <v>01.2217</v>
          </cell>
          <cell r="D73" t="str">
            <v xml:space="preserve">       &gt; 70cm</v>
          </cell>
          <cell r="E73" t="str">
            <v>Caây</v>
          </cell>
          <cell r="G73">
            <v>70930</v>
          </cell>
          <cell r="H73">
            <v>18438</v>
          </cell>
        </row>
        <row r="74">
          <cell r="A74" t="str">
            <v>01.2221</v>
          </cell>
          <cell r="B74" t="str">
            <v>01.2221</v>
          </cell>
          <cell r="C74" t="str">
            <v>Chaët caây ôû söôøn ñoài doác &gt; 25 ñoä</v>
          </cell>
          <cell r="D74" t="str">
            <v>Ñöôøng kính caây &lt;= 20cm</v>
          </cell>
          <cell r="E74" t="str">
            <v>Caây</v>
          </cell>
          <cell r="G74">
            <v>1177</v>
          </cell>
          <cell r="H74">
            <v>4609</v>
          </cell>
        </row>
        <row r="75">
          <cell r="A75" t="str">
            <v>01.2222</v>
          </cell>
          <cell r="B75" t="str">
            <v>01.2222</v>
          </cell>
          <cell r="D75" t="str">
            <v xml:space="preserve">       &lt;= 30cm</v>
          </cell>
          <cell r="E75" t="str">
            <v>Caây</v>
          </cell>
          <cell r="G75">
            <v>2207</v>
          </cell>
          <cell r="H75">
            <v>5673</v>
          </cell>
        </row>
        <row r="76">
          <cell r="A76" t="str">
            <v>01.2223</v>
          </cell>
          <cell r="B76" t="str">
            <v>01.2223</v>
          </cell>
          <cell r="D76" t="str">
            <v xml:space="preserve">       &lt;= 40cm</v>
          </cell>
          <cell r="E76" t="str">
            <v>Caây</v>
          </cell>
          <cell r="G76">
            <v>4562</v>
          </cell>
          <cell r="H76">
            <v>7801</v>
          </cell>
        </row>
        <row r="77">
          <cell r="A77" t="str">
            <v>01.2224</v>
          </cell>
          <cell r="B77" t="str">
            <v>01.2224</v>
          </cell>
          <cell r="D77" t="str">
            <v xml:space="preserve">       &lt;= 50cm</v>
          </cell>
          <cell r="E77" t="str">
            <v>Caây</v>
          </cell>
          <cell r="G77">
            <v>8241</v>
          </cell>
          <cell r="H77">
            <v>9928</v>
          </cell>
        </row>
        <row r="78">
          <cell r="A78" t="str">
            <v>01.2225</v>
          </cell>
          <cell r="B78" t="str">
            <v>01.2225</v>
          </cell>
          <cell r="D78" t="str">
            <v xml:space="preserve">       &lt;= 60cm</v>
          </cell>
          <cell r="E78" t="str">
            <v>Caây</v>
          </cell>
          <cell r="G78">
            <v>18100</v>
          </cell>
          <cell r="H78">
            <v>13119</v>
          </cell>
        </row>
        <row r="79">
          <cell r="A79" t="str">
            <v>01.2226</v>
          </cell>
          <cell r="B79" t="str">
            <v>01.2226</v>
          </cell>
          <cell r="D79" t="str">
            <v xml:space="preserve">       &lt;= 70cm</v>
          </cell>
          <cell r="E79" t="str">
            <v>Caây</v>
          </cell>
          <cell r="G79">
            <v>43117</v>
          </cell>
          <cell r="H79">
            <v>17019</v>
          </cell>
        </row>
        <row r="80">
          <cell r="A80" t="str">
            <v>01.2227</v>
          </cell>
          <cell r="B80" t="str">
            <v>01.2227</v>
          </cell>
          <cell r="D80" t="str">
            <v xml:space="preserve">       &gt; 70cm</v>
          </cell>
          <cell r="E80" t="str">
            <v>Caây</v>
          </cell>
          <cell r="G80">
            <v>80936</v>
          </cell>
          <cell r="H80">
            <v>21983</v>
          </cell>
        </row>
        <row r="81">
          <cell r="A81" t="str">
            <v>01.3101</v>
          </cell>
          <cell r="B81" t="str">
            <v>01.3101</v>
          </cell>
          <cell r="C81" t="str">
            <v>ÑAØO GOÁC CAÂY TAÏI VÒ TRÍ 
THI COÂNG MOÙNG</v>
          </cell>
          <cell r="D81" t="str">
            <v>Ñöôøng kính caây &lt;= 20cm</v>
          </cell>
          <cell r="E81" t="str">
            <v>Goác caây</v>
          </cell>
          <cell r="G81">
            <v>2796</v>
          </cell>
        </row>
        <row r="82">
          <cell r="A82" t="str">
            <v>01.3102</v>
          </cell>
          <cell r="B82" t="str">
            <v>01.3102</v>
          </cell>
          <cell r="C82" t="str">
            <v>Ñòa hình töông ñoái baèng phaúng</v>
          </cell>
          <cell r="D82" t="str">
            <v xml:space="preserve">       &lt;= 30cm</v>
          </cell>
          <cell r="E82" t="str">
            <v>Goác caây</v>
          </cell>
          <cell r="G82">
            <v>5298</v>
          </cell>
        </row>
        <row r="83">
          <cell r="A83" t="str">
            <v>01.3103</v>
          </cell>
          <cell r="B83" t="str">
            <v>01.3103</v>
          </cell>
          <cell r="D83" t="str">
            <v xml:space="preserve">       &lt;= 40cm</v>
          </cell>
          <cell r="E83" t="str">
            <v>Goác caây</v>
          </cell>
          <cell r="G83">
            <v>9860</v>
          </cell>
        </row>
        <row r="84">
          <cell r="A84" t="str">
            <v>01.3104</v>
          </cell>
          <cell r="B84" t="str">
            <v>01.3104</v>
          </cell>
          <cell r="D84" t="str">
            <v xml:space="preserve">       &lt;= 50cm</v>
          </cell>
          <cell r="E84" t="str">
            <v>Goác caây</v>
          </cell>
          <cell r="G84">
            <v>19130</v>
          </cell>
        </row>
        <row r="85">
          <cell r="A85" t="str">
            <v>01.3105</v>
          </cell>
          <cell r="B85" t="str">
            <v>01.3105</v>
          </cell>
          <cell r="D85" t="str">
            <v xml:space="preserve">       &lt;= 60cm</v>
          </cell>
          <cell r="E85" t="str">
            <v>Goác caây</v>
          </cell>
          <cell r="G85">
            <v>45619</v>
          </cell>
          <cell r="H85"/>
        </row>
        <row r="86">
          <cell r="A86" t="str">
            <v>01.3106</v>
          </cell>
          <cell r="B86" t="str">
            <v>01.3106</v>
          </cell>
          <cell r="D86" t="str">
            <v xml:space="preserve">       &lt;= 70cm</v>
          </cell>
          <cell r="E86" t="str">
            <v>Goác caây</v>
          </cell>
          <cell r="G86">
            <v>85645</v>
          </cell>
        </row>
        <row r="87">
          <cell r="A87" t="str">
            <v>01.3107</v>
          </cell>
          <cell r="B87" t="str">
            <v>01.3107</v>
          </cell>
          <cell r="D87" t="str">
            <v xml:space="preserve">       &gt; 70cm</v>
          </cell>
          <cell r="E87" t="str">
            <v>Goác caây</v>
          </cell>
          <cell r="G87">
            <v>153485</v>
          </cell>
        </row>
        <row r="88">
          <cell r="A88" t="str">
            <v>01.3201</v>
          </cell>
          <cell r="B88" t="str">
            <v>01.3201</v>
          </cell>
          <cell r="C88" t="str">
            <v>Ñòa hình söôøn ñoài doác &gt; 25 ñoä</v>
          </cell>
          <cell r="D88" t="str">
            <v>Ñöôøng kính caây &lt;= 20cm</v>
          </cell>
          <cell r="E88" t="str">
            <v>Goác caây</v>
          </cell>
          <cell r="G88">
            <v>3237</v>
          </cell>
        </row>
        <row r="89">
          <cell r="A89" t="str">
            <v>01.3202</v>
          </cell>
          <cell r="B89" t="str">
            <v>01.3202</v>
          </cell>
          <cell r="D89" t="str">
            <v xml:space="preserve">       &lt;= 30cm</v>
          </cell>
          <cell r="E89" t="str">
            <v>Goác caây</v>
          </cell>
          <cell r="G89">
            <v>6136</v>
          </cell>
        </row>
        <row r="90">
          <cell r="A90" t="str">
            <v>01.3203</v>
          </cell>
          <cell r="B90" t="str">
            <v>01.3203</v>
          </cell>
          <cell r="D90" t="str">
            <v xml:space="preserve">       &lt;= 40cm</v>
          </cell>
          <cell r="E90" t="str">
            <v>Goác caây</v>
          </cell>
          <cell r="G90">
            <v>11331</v>
          </cell>
        </row>
        <row r="91">
          <cell r="A91" t="str">
            <v>01.3204</v>
          </cell>
          <cell r="B91" t="str">
            <v>01.3204</v>
          </cell>
          <cell r="D91" t="str">
            <v xml:space="preserve">       &lt;= 50cm</v>
          </cell>
          <cell r="E91" t="str">
            <v>Goác caây</v>
          </cell>
          <cell r="G91">
            <v>21926</v>
          </cell>
        </row>
        <row r="92">
          <cell r="A92" t="str">
            <v>01.3205</v>
          </cell>
          <cell r="B92" t="str">
            <v>01.3205</v>
          </cell>
          <cell r="D92" t="str">
            <v xml:space="preserve">       &lt;= 60cm</v>
          </cell>
          <cell r="E92" t="str">
            <v>Goác caây</v>
          </cell>
          <cell r="G92">
            <v>52388</v>
          </cell>
        </row>
        <row r="93">
          <cell r="A93" t="str">
            <v>01.3206</v>
          </cell>
          <cell r="B93" t="str">
            <v>01.3206</v>
          </cell>
          <cell r="D93" t="str">
            <v xml:space="preserve">       &lt;= 70cm</v>
          </cell>
          <cell r="E93" t="str">
            <v>Goác caây</v>
          </cell>
          <cell r="G93">
            <v>98448</v>
          </cell>
        </row>
        <row r="94">
          <cell r="A94" t="str">
            <v>01.3207</v>
          </cell>
          <cell r="B94" t="str">
            <v>01.3207</v>
          </cell>
          <cell r="D94" t="str">
            <v xml:space="preserve">       &gt; 70cm</v>
          </cell>
          <cell r="E94" t="str">
            <v>Goác caây</v>
          </cell>
          <cell r="G94">
            <v>176441</v>
          </cell>
        </row>
        <row r="95">
          <cell r="A95" t="str">
            <v>01.4101</v>
          </cell>
          <cell r="B95" t="str">
            <v>01.4101</v>
          </cell>
          <cell r="C95" t="str">
            <v>ÑAØO BUÏI CAÂY TAÏI VÒ TRÍ THI 
COÂNG MOÙNG COÄT</v>
          </cell>
          <cell r="D95" t="str">
            <v>Ñaøo buïi caây khaùc : Ñöôøng kính  &lt;= 30cm</v>
          </cell>
          <cell r="E95" t="str">
            <v>Buïi</v>
          </cell>
          <cell r="G95">
            <v>8535</v>
          </cell>
        </row>
        <row r="96">
          <cell r="A96" t="str">
            <v>01.4102</v>
          </cell>
          <cell r="B96" t="str">
            <v>01.4102</v>
          </cell>
          <cell r="C96" t="str">
            <v>Ñòa hình töông ñoái baèng phaúng</v>
          </cell>
          <cell r="D96" t="str">
            <v xml:space="preserve">                            : Ñöôøng kính &gt; 30cm</v>
          </cell>
          <cell r="E96" t="str">
            <v>Buïi</v>
          </cell>
          <cell r="G96">
            <v>10595</v>
          </cell>
        </row>
        <row r="97">
          <cell r="A97" t="str">
            <v>01.4103</v>
          </cell>
          <cell r="B97" t="str">
            <v>01.4103</v>
          </cell>
          <cell r="D97" t="str">
            <v>Ñaøo buïi tre : Ñöôøng kính  &lt;= 50cm</v>
          </cell>
          <cell r="E97" t="str">
            <v>Buïi</v>
          </cell>
          <cell r="G97">
            <v>33846</v>
          </cell>
        </row>
        <row r="98">
          <cell r="A98" t="str">
            <v>01.4104</v>
          </cell>
          <cell r="B98" t="str">
            <v>01.4104</v>
          </cell>
          <cell r="D98" t="str">
            <v xml:space="preserve">                    : Ñöôøng kính  &lt;= 70cm</v>
          </cell>
          <cell r="E98" t="str">
            <v>Buïi</v>
          </cell>
          <cell r="G98">
            <v>50769</v>
          </cell>
        </row>
        <row r="99">
          <cell r="A99" t="str">
            <v>01.4105</v>
          </cell>
          <cell r="B99" t="str">
            <v>01.4105</v>
          </cell>
          <cell r="D99" t="str">
            <v xml:space="preserve">                    :Ñöôøng kính  &lt;= 90cm</v>
          </cell>
          <cell r="E99" t="str">
            <v>Buïi</v>
          </cell>
          <cell r="G99">
            <v>76227</v>
          </cell>
        </row>
        <row r="100">
          <cell r="A100" t="str">
            <v>01.4106</v>
          </cell>
          <cell r="B100" t="str">
            <v>01.4106</v>
          </cell>
          <cell r="D100" t="str">
            <v xml:space="preserve">                        :Ñöôøng kính  &lt;= 110cm</v>
          </cell>
          <cell r="E100" t="str">
            <v>Buïi</v>
          </cell>
          <cell r="G100">
            <v>114194</v>
          </cell>
        </row>
        <row r="101">
          <cell r="A101" t="str">
            <v>01.4107</v>
          </cell>
          <cell r="B101" t="str">
            <v>01.4107</v>
          </cell>
          <cell r="D101" t="str">
            <v xml:space="preserve">                      :Ñöôøng kính  &gt; 110cm</v>
          </cell>
          <cell r="E101" t="str">
            <v>Buïi</v>
          </cell>
          <cell r="G101">
            <v>171291</v>
          </cell>
        </row>
        <row r="102">
          <cell r="A102" t="str">
            <v>01.4201</v>
          </cell>
          <cell r="B102" t="str">
            <v>01.4201</v>
          </cell>
          <cell r="C102" t="str">
            <v>Ñòa hình söôøn ñoài doác &gt; 25 ñoä</v>
          </cell>
          <cell r="D102" t="str">
            <v>Ñaøo buïi caây khaùc : Ñöôøng kính  &lt;= 30cm</v>
          </cell>
          <cell r="E102" t="str">
            <v>Buïi</v>
          </cell>
          <cell r="G102">
            <v>8535</v>
          </cell>
        </row>
        <row r="103">
          <cell r="A103" t="str">
            <v>01.4202</v>
          </cell>
          <cell r="B103" t="str">
            <v>01.4202</v>
          </cell>
          <cell r="D103" t="str">
            <v xml:space="preserve">                            : Ñöôøng kính &gt; 30cm</v>
          </cell>
          <cell r="E103" t="str">
            <v>Buïi</v>
          </cell>
          <cell r="G103">
            <v>12214</v>
          </cell>
        </row>
        <row r="104">
          <cell r="A104" t="str">
            <v>01.4203</v>
          </cell>
          <cell r="B104" t="str">
            <v>01.4203</v>
          </cell>
          <cell r="D104" t="str">
            <v>Ñaøo buïi tre : Ñöôøng kính  &lt;= 50cm</v>
          </cell>
          <cell r="E104" t="str">
            <v>Buïi</v>
          </cell>
          <cell r="G104">
            <v>38997</v>
          </cell>
        </row>
        <row r="105">
          <cell r="A105" t="str">
            <v>01.4204</v>
          </cell>
          <cell r="B105" t="str">
            <v>01.4204</v>
          </cell>
          <cell r="D105" t="str">
            <v xml:space="preserve">                    : Ñöôøng kính  &lt;= 70cm</v>
          </cell>
          <cell r="E105" t="str">
            <v>Buïi</v>
          </cell>
          <cell r="G105">
            <v>58568</v>
          </cell>
        </row>
        <row r="106">
          <cell r="A106" t="str">
            <v>01.4205</v>
          </cell>
          <cell r="B106" t="str">
            <v>01.4205</v>
          </cell>
          <cell r="D106" t="str">
            <v xml:space="preserve">                    :Ñöôøng kính  &lt;= 90cm</v>
          </cell>
          <cell r="E106" t="str">
            <v>Buïi</v>
          </cell>
          <cell r="G106">
            <v>87706</v>
          </cell>
        </row>
        <row r="107">
          <cell r="A107" t="str">
            <v>01.4206</v>
          </cell>
          <cell r="B107" t="str">
            <v>01.4206</v>
          </cell>
          <cell r="D107" t="str">
            <v xml:space="preserve">                        :Ñöôøng kính  &lt;= 110cm</v>
          </cell>
          <cell r="E107" t="str">
            <v>Buïi</v>
          </cell>
          <cell r="G107">
            <v>131558</v>
          </cell>
        </row>
        <row r="108">
          <cell r="A108" t="str">
            <v>01.4207</v>
          </cell>
          <cell r="B108" t="str">
            <v>01.4207</v>
          </cell>
          <cell r="D108" t="str">
            <v xml:space="preserve">                      :Ñöôøng kính  &gt; 110cm</v>
          </cell>
          <cell r="E108" t="str">
            <v>Buïi</v>
          </cell>
          <cell r="G108">
            <v>197485</v>
          </cell>
        </row>
        <row r="109">
          <cell r="A109" t="str">
            <v>01.5111</v>
          </cell>
          <cell r="B109" t="str">
            <v>01.5111</v>
          </cell>
          <cell r="C109" t="str">
            <v>LAØM ÑÖÔØNG TAÏM THI COÂNG
BAÈNG THUÛ COÂNG</v>
          </cell>
          <cell r="D109" t="str">
            <v>Ñaát caáp I</v>
          </cell>
          <cell r="E109" t="str">
            <v>m3</v>
          </cell>
          <cell r="G109">
            <v>10154</v>
          </cell>
        </row>
        <row r="110">
          <cell r="A110" t="str">
            <v>01.5112</v>
          </cell>
          <cell r="B110" t="str">
            <v>01.5112</v>
          </cell>
          <cell r="C110" t="str">
            <v>Toân taïo ñöôøng cuõ</v>
          </cell>
          <cell r="D110" t="str">
            <v>Ñaát caáp II</v>
          </cell>
          <cell r="E110" t="str">
            <v>m3</v>
          </cell>
          <cell r="G110">
            <v>11478</v>
          </cell>
        </row>
        <row r="111">
          <cell r="A111" t="str">
            <v>01.5113</v>
          </cell>
          <cell r="B111" t="str">
            <v>01.5113</v>
          </cell>
          <cell r="D111" t="str">
            <v>Ñaát caáp III</v>
          </cell>
          <cell r="E111" t="str">
            <v>m3</v>
          </cell>
          <cell r="G111">
            <v>13686</v>
          </cell>
        </row>
        <row r="112">
          <cell r="A112" t="str">
            <v>01.5114</v>
          </cell>
          <cell r="B112" t="str">
            <v>01.5114</v>
          </cell>
          <cell r="D112" t="str">
            <v>Ñaát caáp IV</v>
          </cell>
          <cell r="E112" t="str">
            <v>m3</v>
          </cell>
          <cell r="G112">
            <v>15893</v>
          </cell>
        </row>
        <row r="113">
          <cell r="A113" t="str">
            <v>01.5121</v>
          </cell>
          <cell r="B113" t="str">
            <v>01.5121</v>
          </cell>
          <cell r="C113" t="str">
            <v>Ñaøo san ñaát theo söôøn ñoài</v>
          </cell>
          <cell r="D113" t="str">
            <v>Ñaát caáp I</v>
          </cell>
          <cell r="E113" t="str">
            <v>m3</v>
          </cell>
          <cell r="G113">
            <v>7358</v>
          </cell>
        </row>
        <row r="114">
          <cell r="A114" t="str">
            <v>01.5122</v>
          </cell>
          <cell r="B114" t="str">
            <v>01.5122</v>
          </cell>
          <cell r="D114" t="str">
            <v>Ñaát caáp II</v>
          </cell>
          <cell r="E114" t="str">
            <v>m3</v>
          </cell>
          <cell r="G114">
            <v>8241</v>
          </cell>
        </row>
        <row r="115">
          <cell r="A115" t="str">
            <v>01.5123</v>
          </cell>
          <cell r="B115" t="str">
            <v>01.5123</v>
          </cell>
          <cell r="D115" t="str">
            <v>Ñaát caáp III</v>
          </cell>
          <cell r="E115" t="str">
            <v>m3</v>
          </cell>
          <cell r="G115">
            <v>11037</v>
          </cell>
        </row>
        <row r="116">
          <cell r="A116" t="str">
            <v>01.5124</v>
          </cell>
          <cell r="B116" t="str">
            <v>01.5124</v>
          </cell>
          <cell r="D116" t="str">
            <v>Ñaát caáp IV</v>
          </cell>
          <cell r="E116" t="str">
            <v>m3</v>
          </cell>
          <cell r="G116">
            <v>13391</v>
          </cell>
        </row>
        <row r="117">
          <cell r="A117" t="str">
            <v>01.5131</v>
          </cell>
          <cell r="B117" t="str">
            <v>01.5131</v>
          </cell>
          <cell r="C117" t="str">
            <v>Laøm ñöôøng môùi</v>
          </cell>
          <cell r="D117" t="str">
            <v>Ñaát caáp I</v>
          </cell>
          <cell r="E117" t="str">
            <v>m3</v>
          </cell>
          <cell r="G117">
            <v>11920</v>
          </cell>
        </row>
        <row r="118">
          <cell r="A118" t="str">
            <v>01.5132</v>
          </cell>
          <cell r="B118" t="str">
            <v>01.5132</v>
          </cell>
          <cell r="D118" t="str">
            <v>Ñaát caáp II</v>
          </cell>
          <cell r="E118" t="str">
            <v>m3</v>
          </cell>
          <cell r="G118">
            <v>12803</v>
          </cell>
        </row>
        <row r="119">
          <cell r="A119" t="str">
            <v>01.5133</v>
          </cell>
          <cell r="B119" t="str">
            <v>01.5133</v>
          </cell>
          <cell r="D119" t="str">
            <v>Ñaát caáp III</v>
          </cell>
          <cell r="E119" t="str">
            <v>m3</v>
          </cell>
          <cell r="G119">
            <v>16040</v>
          </cell>
        </row>
        <row r="120">
          <cell r="A120" t="str">
            <v>01.5134</v>
          </cell>
          <cell r="B120" t="str">
            <v>01.5134</v>
          </cell>
          <cell r="D120" t="str">
            <v>Ñaát caáp IV</v>
          </cell>
          <cell r="E120" t="str">
            <v>m3</v>
          </cell>
          <cell r="G120">
            <v>19425</v>
          </cell>
        </row>
        <row r="121">
          <cell r="A121" t="str">
            <v>01.5211</v>
          </cell>
          <cell r="B121" t="str">
            <v>01.5211</v>
          </cell>
          <cell r="C121" t="str">
            <v>LAØM ÑÖÔØNG TAÏM THI COÂNG
BAÈNG THUÛ COÂNG+ CÔ GIÔÙI</v>
          </cell>
          <cell r="D121" t="str">
            <v>Ñaát caáp I</v>
          </cell>
          <cell r="E121" t="str">
            <v>100m3</v>
          </cell>
          <cell r="G121">
            <v>41940</v>
          </cell>
          <cell r="H121">
            <v>234750</v>
          </cell>
        </row>
        <row r="122">
          <cell r="A122" t="str">
            <v>01.5212</v>
          </cell>
          <cell r="B122" t="str">
            <v>01.5212</v>
          </cell>
          <cell r="C122" t="str">
            <v>Laøm ñöôøng taïm baèng maùy uûi &lt;= 75 CV</v>
          </cell>
          <cell r="D122" t="str">
            <v>Ñaát caáp II</v>
          </cell>
          <cell r="E122" t="str">
            <v>100m3</v>
          </cell>
          <cell r="G122">
            <v>54742</v>
          </cell>
          <cell r="H122">
            <v>287292</v>
          </cell>
        </row>
        <row r="123">
          <cell r="A123" t="str">
            <v>01.5213</v>
          </cell>
          <cell r="B123" t="str">
            <v>01.5213</v>
          </cell>
          <cell r="D123" t="str">
            <v>Ñaát caáp III</v>
          </cell>
          <cell r="E123" t="str">
            <v>100m3</v>
          </cell>
          <cell r="G123">
            <v>65485</v>
          </cell>
          <cell r="H123">
            <v>345136</v>
          </cell>
        </row>
        <row r="124">
          <cell r="A124" t="str">
            <v>01.5214</v>
          </cell>
          <cell r="B124" t="str">
            <v>01.5214</v>
          </cell>
          <cell r="D124" t="str">
            <v>Ñaát caáp IV</v>
          </cell>
          <cell r="E124" t="str">
            <v>100m3</v>
          </cell>
          <cell r="G124">
            <v>79465</v>
          </cell>
          <cell r="H124">
            <v>456003</v>
          </cell>
        </row>
        <row r="125">
          <cell r="A125" t="str">
            <v>01.5221</v>
          </cell>
          <cell r="B125" t="str">
            <v>01.5221</v>
          </cell>
          <cell r="C125" t="str">
            <v>Laøm ñöôøng taïm baèng maùy uûi &lt;= 110CV</v>
          </cell>
          <cell r="D125" t="str">
            <v>Ñaát caáp I</v>
          </cell>
          <cell r="E125" t="str">
            <v>100m3</v>
          </cell>
          <cell r="F125"/>
          <cell r="G125">
            <v>41940</v>
          </cell>
          <cell r="H125">
            <v>204382</v>
          </cell>
        </row>
        <row r="126">
          <cell r="A126" t="str">
            <v>01.5222</v>
          </cell>
          <cell r="B126" t="str">
            <v>01.5222</v>
          </cell>
          <cell r="D126" t="str">
            <v>Ñaát caáp II</v>
          </cell>
          <cell r="E126" t="str">
            <v>100m3</v>
          </cell>
          <cell r="G126">
            <v>54742</v>
          </cell>
          <cell r="H126">
            <v>250175</v>
          </cell>
        </row>
        <row r="127">
          <cell r="A127" t="str">
            <v>01.5223</v>
          </cell>
          <cell r="B127" t="str">
            <v>01.5223</v>
          </cell>
          <cell r="D127" t="str">
            <v>Ñaát caáp III</v>
          </cell>
          <cell r="E127" t="str">
            <v>100m3</v>
          </cell>
          <cell r="G127">
            <v>65485</v>
          </cell>
          <cell r="H127">
            <v>300789</v>
          </cell>
        </row>
        <row r="128">
          <cell r="A128" t="str">
            <v>01.5224</v>
          </cell>
          <cell r="B128" t="str">
            <v>01.5224</v>
          </cell>
          <cell r="D128" t="str">
            <v>Ñaát caáp IV</v>
          </cell>
          <cell r="E128" t="str">
            <v>100m3</v>
          </cell>
          <cell r="G128">
            <v>79465</v>
          </cell>
          <cell r="H128">
            <v>405872</v>
          </cell>
        </row>
        <row r="129">
          <cell r="A129" t="str">
            <v>01.5231</v>
          </cell>
          <cell r="B129" t="str">
            <v>01.5231</v>
          </cell>
          <cell r="C129" t="str">
            <v>Laøm ñöôøng taïm baèng maùy uûi &lt;= 140CV</v>
          </cell>
          <cell r="D129" t="str">
            <v>Ñaát caáp I</v>
          </cell>
          <cell r="E129" t="str">
            <v>100m3</v>
          </cell>
          <cell r="G129">
            <v>41940</v>
          </cell>
          <cell r="H129">
            <v>187511</v>
          </cell>
        </row>
        <row r="130">
          <cell r="A130" t="str">
            <v>01.5232</v>
          </cell>
          <cell r="B130" t="str">
            <v>01.5232</v>
          </cell>
          <cell r="D130" t="str">
            <v>Ñaát caáp II</v>
          </cell>
          <cell r="E130" t="str">
            <v>100m3</v>
          </cell>
          <cell r="G130">
            <v>54742</v>
          </cell>
          <cell r="H130">
            <v>233304</v>
          </cell>
        </row>
        <row r="131">
          <cell r="A131" t="str">
            <v>01.5233</v>
          </cell>
          <cell r="B131" t="str">
            <v>01.5233</v>
          </cell>
          <cell r="D131" t="str">
            <v>Ñaát caáp III</v>
          </cell>
          <cell r="E131" t="str">
            <v>100m3</v>
          </cell>
          <cell r="G131">
            <v>65485</v>
          </cell>
          <cell r="H131">
            <v>233304</v>
          </cell>
        </row>
        <row r="132">
          <cell r="A132" t="str">
            <v>01.5234</v>
          </cell>
          <cell r="B132" t="str">
            <v>01.5234</v>
          </cell>
          <cell r="D132" t="str">
            <v>Ñaát caáp IV</v>
          </cell>
          <cell r="E132" t="str">
            <v>100m3</v>
          </cell>
          <cell r="G132">
            <v>65485</v>
          </cell>
          <cell r="H132">
            <v>285364</v>
          </cell>
        </row>
        <row r="133">
          <cell r="A133" t="str">
            <v>01.6000</v>
          </cell>
          <cell r="B133" t="str">
            <v>01.6000</v>
          </cell>
          <cell r="C133" t="str">
            <v>LAØM CAÀU TAÏM</v>
          </cell>
          <cell r="D133" t="str">
            <v>Laøm caàu taïm trong moïi ñieàu kieän</v>
          </cell>
          <cell r="E133" t="str">
            <v>10m2</v>
          </cell>
          <cell r="F133">
            <v>236250</v>
          </cell>
          <cell r="G133">
            <v>47090</v>
          </cell>
        </row>
        <row r="134">
          <cell r="A134" t="str">
            <v>01.7000</v>
          </cell>
          <cell r="B134" t="str">
            <v>01.7000</v>
          </cell>
          <cell r="C134" t="str">
            <v>RAÛI ÑAÙ CHOÁNG LUÙN</v>
          </cell>
          <cell r="D134" t="str">
            <v>Raûi ñaù trong moïi ñieàu kieän</v>
          </cell>
          <cell r="E134" t="str">
            <v>m3</v>
          </cell>
          <cell r="F134">
            <v>125640</v>
          </cell>
          <cell r="G134">
            <v>16187</v>
          </cell>
        </row>
        <row r="135">
          <cell r="A135" t="str">
            <v>01.8111</v>
          </cell>
          <cell r="B135" t="str">
            <v>01.8111</v>
          </cell>
          <cell r="C135" t="str">
            <v>SAN MAËT BAÈNG THI COÂNG 
THUÛ COÂNG</v>
          </cell>
          <cell r="D135" t="str">
            <v>Ñaát caáp I</v>
          </cell>
          <cell r="E135" t="str">
            <v>m2</v>
          </cell>
          <cell r="G135">
            <v>736</v>
          </cell>
        </row>
        <row r="136">
          <cell r="A136" t="str">
            <v>01.8112</v>
          </cell>
          <cell r="B136" t="str">
            <v>01.8112</v>
          </cell>
          <cell r="C136" t="str">
            <v>San söûa maët baèng</v>
          </cell>
          <cell r="D136" t="str">
            <v>Ñaát caáp II</v>
          </cell>
          <cell r="E136" t="str">
            <v>m2</v>
          </cell>
          <cell r="G136">
            <v>883</v>
          </cell>
        </row>
        <row r="137">
          <cell r="A137" t="str">
            <v>01.8113</v>
          </cell>
          <cell r="B137" t="str">
            <v>01.8113</v>
          </cell>
          <cell r="D137" t="str">
            <v>Ñaát caáp III</v>
          </cell>
          <cell r="E137" t="str">
            <v>m2</v>
          </cell>
          <cell r="G137">
            <v>1030</v>
          </cell>
        </row>
        <row r="138">
          <cell r="A138" t="str">
            <v>01.8114</v>
          </cell>
          <cell r="B138" t="str">
            <v>01.8114</v>
          </cell>
          <cell r="D138" t="str">
            <v>Ñaát caáp IV</v>
          </cell>
          <cell r="E138" t="str">
            <v>m2</v>
          </cell>
          <cell r="G138">
            <v>1177</v>
          </cell>
        </row>
        <row r="139">
          <cell r="A139" t="str">
            <v>01.8121</v>
          </cell>
          <cell r="B139" t="str">
            <v>01.8121</v>
          </cell>
          <cell r="C139" t="str">
            <v>Ñaøo maët baèng</v>
          </cell>
          <cell r="D139" t="str">
            <v>Ñaát caáp I</v>
          </cell>
          <cell r="E139" t="str">
            <v>m3</v>
          </cell>
          <cell r="G139">
            <v>6769</v>
          </cell>
        </row>
        <row r="140">
          <cell r="A140" t="str">
            <v>01.8122</v>
          </cell>
          <cell r="B140" t="str">
            <v>01.8122</v>
          </cell>
          <cell r="D140" t="str">
            <v>Ñaát caáp II</v>
          </cell>
          <cell r="E140" t="str">
            <v>m3</v>
          </cell>
          <cell r="G140">
            <v>10742</v>
          </cell>
        </row>
        <row r="141">
          <cell r="A141" t="str">
            <v>01.8123</v>
          </cell>
          <cell r="B141" t="str">
            <v>01.8123</v>
          </cell>
          <cell r="D141" t="str">
            <v>Ñaát caáp III</v>
          </cell>
          <cell r="E141" t="str">
            <v>m3</v>
          </cell>
          <cell r="G141">
            <v>18395</v>
          </cell>
        </row>
        <row r="142">
          <cell r="A142" t="str">
            <v>01.8124</v>
          </cell>
          <cell r="B142" t="str">
            <v>01.8124</v>
          </cell>
          <cell r="D142" t="str">
            <v>Ñaát caáp IV</v>
          </cell>
          <cell r="E142" t="str">
            <v>m3</v>
          </cell>
          <cell r="G142">
            <v>29431</v>
          </cell>
        </row>
        <row r="143">
          <cell r="A143" t="str">
            <v>01.8211</v>
          </cell>
          <cell r="B143" t="str">
            <v>01.8211</v>
          </cell>
          <cell r="C143" t="str">
            <v>SAN MAËT BAÈNG THI COÂNG 
THUÛ COÂNG+ CÔ GIÔÙI</v>
          </cell>
          <cell r="D143" t="str">
            <v>Ñaát caáp I</v>
          </cell>
          <cell r="E143" t="str">
            <v>100m3</v>
          </cell>
          <cell r="G143">
            <v>41940</v>
          </cell>
          <cell r="H143">
            <v>173532</v>
          </cell>
        </row>
        <row r="144">
          <cell r="A144" t="str">
            <v>01.8212</v>
          </cell>
          <cell r="B144" t="str">
            <v>01.8212</v>
          </cell>
          <cell r="C144" t="str">
            <v>San maët baèng baèng maùy uûi &lt;= 75 CV</v>
          </cell>
          <cell r="D144" t="str">
            <v>Ñaát caáp II</v>
          </cell>
          <cell r="E144" t="str">
            <v>100m3</v>
          </cell>
          <cell r="G144">
            <v>54742</v>
          </cell>
          <cell r="H144">
            <v>212095</v>
          </cell>
        </row>
        <row r="145">
          <cell r="A145" t="str">
            <v>01.8213</v>
          </cell>
          <cell r="B145" t="str">
            <v>01.8213</v>
          </cell>
          <cell r="D145" t="str">
            <v>Ñaát caáp III</v>
          </cell>
          <cell r="E145" t="str">
            <v>100m3</v>
          </cell>
          <cell r="G145">
            <v>65485</v>
          </cell>
          <cell r="H145">
            <v>284399</v>
          </cell>
        </row>
        <row r="146">
          <cell r="A146" t="str">
            <v>01.8214</v>
          </cell>
          <cell r="B146" t="str">
            <v>01.8214</v>
          </cell>
          <cell r="D146" t="str">
            <v>Ñaát caáp IV</v>
          </cell>
          <cell r="E146" t="str">
            <v>100m3</v>
          </cell>
          <cell r="G146">
            <v>79465</v>
          </cell>
          <cell r="H146">
            <v>380806</v>
          </cell>
        </row>
        <row r="147">
          <cell r="A147" t="str">
            <v>01.8221</v>
          </cell>
          <cell r="B147" t="str">
            <v>01.8221</v>
          </cell>
          <cell r="C147" t="str">
            <v>San maët baèng baèng maùy uûi &lt;= 110CV</v>
          </cell>
          <cell r="D147" t="str">
            <v>Ñaát caáp I</v>
          </cell>
          <cell r="E147" t="str">
            <v>100m3</v>
          </cell>
          <cell r="G147">
            <v>41940</v>
          </cell>
          <cell r="H147">
            <v>149430</v>
          </cell>
        </row>
        <row r="148">
          <cell r="A148" t="str">
            <v>01.8222</v>
          </cell>
          <cell r="B148" t="str">
            <v>01.8222</v>
          </cell>
          <cell r="D148" t="str">
            <v>Ñaát caáp II</v>
          </cell>
          <cell r="E148" t="str">
            <v>100m3</v>
          </cell>
          <cell r="G148">
            <v>54742</v>
          </cell>
          <cell r="H148">
            <v>183173</v>
          </cell>
        </row>
        <row r="149">
          <cell r="A149" t="str">
            <v>01.8223</v>
          </cell>
          <cell r="B149" t="str">
            <v>01.8223</v>
          </cell>
          <cell r="D149" t="str">
            <v>Ñaát caáp III</v>
          </cell>
          <cell r="E149" t="str">
            <v>100m3</v>
          </cell>
          <cell r="G149">
            <v>65485</v>
          </cell>
          <cell r="H149">
            <v>241017</v>
          </cell>
        </row>
        <row r="150">
          <cell r="A150" t="str">
            <v>01.8224</v>
          </cell>
          <cell r="B150" t="str">
            <v>01.8224</v>
          </cell>
          <cell r="D150" t="str">
            <v>Ñaát caáp IV</v>
          </cell>
          <cell r="E150" t="str">
            <v>100m3</v>
          </cell>
          <cell r="G150">
            <v>79465</v>
          </cell>
          <cell r="H150">
            <v>327782</v>
          </cell>
        </row>
        <row r="151">
          <cell r="A151" t="str">
            <v>01.8231</v>
          </cell>
          <cell r="B151" t="str">
            <v>01.8231</v>
          </cell>
          <cell r="C151" t="str">
            <v>San maët baèng baèng maùy uûi &lt;= 140CV</v>
          </cell>
          <cell r="D151" t="str">
            <v>Ñaát caáp I</v>
          </cell>
          <cell r="E151" t="str">
            <v>100m3</v>
          </cell>
          <cell r="G151">
            <v>41940</v>
          </cell>
          <cell r="H151">
            <v>139790</v>
          </cell>
        </row>
        <row r="152">
          <cell r="A152" t="str">
            <v>01.8232</v>
          </cell>
          <cell r="B152" t="str">
            <v>01.8232</v>
          </cell>
          <cell r="D152" t="str">
            <v>Ñaát caáp II</v>
          </cell>
          <cell r="E152" t="str">
            <v>100m3</v>
          </cell>
          <cell r="G152">
            <v>54742</v>
          </cell>
          <cell r="H152">
            <v>173532</v>
          </cell>
        </row>
        <row r="153">
          <cell r="A153" t="str">
            <v>01.8233</v>
          </cell>
          <cell r="B153" t="str">
            <v>01.8233</v>
          </cell>
          <cell r="D153" t="str">
            <v>Ñaát caáp III</v>
          </cell>
          <cell r="E153" t="str">
            <v>100m3</v>
          </cell>
          <cell r="G153">
            <v>65485</v>
          </cell>
          <cell r="H153">
            <v>231376</v>
          </cell>
        </row>
        <row r="154">
          <cell r="A154" t="str">
            <v>01.8234</v>
          </cell>
          <cell r="B154" t="str">
            <v>01.8234</v>
          </cell>
          <cell r="D154" t="str">
            <v>Ñaát caáp IV</v>
          </cell>
          <cell r="E154" t="str">
            <v>100m3</v>
          </cell>
          <cell r="G154">
            <v>79465</v>
          </cell>
          <cell r="H154">
            <v>308501</v>
          </cell>
        </row>
        <row r="155">
          <cell r="A155" t="str">
            <v>01.9001</v>
          </cell>
          <cell r="B155" t="str">
            <v>01.9001</v>
          </cell>
          <cell r="C155" t="str">
            <v>LAØM KHO TAÏM</v>
          </cell>
          <cell r="D155" t="str">
            <v>Kho kín</v>
          </cell>
          <cell r="E155" t="str">
            <v>m2 sd</v>
          </cell>
          <cell r="F155">
            <v>166226</v>
          </cell>
          <cell r="G155">
            <v>24281</v>
          </cell>
        </row>
        <row r="156">
          <cell r="A156" t="str">
            <v>01.9002</v>
          </cell>
          <cell r="B156" t="str">
            <v>01.9002</v>
          </cell>
          <cell r="D156" t="str">
            <v>Kho hôû</v>
          </cell>
          <cell r="E156" t="str">
            <v>m2 sd</v>
          </cell>
          <cell r="F156">
            <v>118991</v>
          </cell>
          <cell r="G156">
            <v>21926</v>
          </cell>
        </row>
        <row r="157">
          <cell r="A157" t="str">
            <v>02.1101</v>
          </cell>
          <cell r="B157" t="str">
            <v>02.1101</v>
          </cell>
          <cell r="C157" t="str">
            <v>BOÁC DÔÕ</v>
          </cell>
          <cell r="D157" t="str">
            <v>Xi maêng</v>
          </cell>
          <cell r="E157" t="str">
            <v>Taán</v>
          </cell>
          <cell r="G157">
            <v>2943</v>
          </cell>
        </row>
        <row r="158">
          <cell r="A158" t="str">
            <v>02.1102</v>
          </cell>
          <cell r="B158" t="str">
            <v>02.1102</v>
          </cell>
          <cell r="D158" t="str">
            <v>Caùt ñen</v>
          </cell>
          <cell r="E158" t="str">
            <v>m3</v>
          </cell>
          <cell r="G158">
            <v>2060</v>
          </cell>
        </row>
        <row r="159">
          <cell r="A159" t="str">
            <v>02.1103</v>
          </cell>
          <cell r="B159" t="str">
            <v>02.1103</v>
          </cell>
          <cell r="D159" t="str">
            <v>Caùt vaøng</v>
          </cell>
          <cell r="E159" t="str">
            <v>m3</v>
          </cell>
          <cell r="G159">
            <v>2207</v>
          </cell>
        </row>
        <row r="160">
          <cell r="A160" t="str">
            <v>02.1104</v>
          </cell>
          <cell r="B160" t="str">
            <v>02.1104</v>
          </cell>
          <cell r="D160" t="str">
            <v>Ñaù daêm caùc loaïi</v>
          </cell>
          <cell r="E160" t="str">
            <v>m3</v>
          </cell>
          <cell r="G160">
            <v>3090</v>
          </cell>
        </row>
        <row r="161">
          <cell r="A161" t="str">
            <v>02.1105</v>
          </cell>
          <cell r="B161" t="str">
            <v>02.1105</v>
          </cell>
          <cell r="D161" t="str">
            <v>Ñaù hoäc</v>
          </cell>
          <cell r="E161" t="str">
            <v>m3</v>
          </cell>
          <cell r="G161">
            <v>4268</v>
          </cell>
        </row>
        <row r="162">
          <cell r="A162" t="str">
            <v>02.1106</v>
          </cell>
          <cell r="B162" t="str">
            <v>02.1106</v>
          </cell>
          <cell r="D162" t="str">
            <v>Ñaát caáp I</v>
          </cell>
          <cell r="E162" t="str">
            <v>m3</v>
          </cell>
          <cell r="G162">
            <v>2649</v>
          </cell>
        </row>
        <row r="163">
          <cell r="A163" t="str">
            <v>02.1107</v>
          </cell>
          <cell r="B163" t="str">
            <v>02.1107</v>
          </cell>
          <cell r="D163" t="str">
            <v>Ñaát caáp II</v>
          </cell>
          <cell r="E163" t="str">
            <v>m3</v>
          </cell>
          <cell r="G163">
            <v>2943</v>
          </cell>
        </row>
        <row r="164">
          <cell r="A164" t="str">
            <v>02.1108</v>
          </cell>
          <cell r="B164" t="str">
            <v>02.1108</v>
          </cell>
          <cell r="D164" t="str">
            <v>Ñaát caáp III</v>
          </cell>
          <cell r="E164" t="str">
            <v>m3</v>
          </cell>
          <cell r="G164">
            <v>3826</v>
          </cell>
        </row>
        <row r="165">
          <cell r="A165" t="str">
            <v>02.1109</v>
          </cell>
          <cell r="B165" t="str">
            <v>02.1109</v>
          </cell>
          <cell r="D165" t="str">
            <v>Ñaát caáp IV</v>
          </cell>
          <cell r="E165" t="str">
            <v>m3</v>
          </cell>
          <cell r="G165">
            <v>4709</v>
          </cell>
        </row>
        <row r="166">
          <cell r="A166" t="str">
            <v>02.1110</v>
          </cell>
          <cell r="B166" t="str">
            <v>02.1110</v>
          </cell>
          <cell r="D166" t="str">
            <v>Buøn</v>
          </cell>
          <cell r="E166" t="str">
            <v>m3</v>
          </cell>
          <cell r="G166">
            <v>3090</v>
          </cell>
        </row>
        <row r="167">
          <cell r="A167" t="str">
            <v>02.1111</v>
          </cell>
          <cell r="B167" t="str">
            <v>02.1111</v>
          </cell>
          <cell r="D167" t="str">
            <v>Nöôùc</v>
          </cell>
          <cell r="E167" t="str">
            <v>m3</v>
          </cell>
          <cell r="G167">
            <v>4268</v>
          </cell>
        </row>
        <row r="168">
          <cell r="A168" t="str">
            <v>02.1112</v>
          </cell>
          <cell r="B168" t="str">
            <v>02.1112</v>
          </cell>
          <cell r="D168" t="str">
            <v>Vaùn goã coáp pha</v>
          </cell>
          <cell r="E168" t="str">
            <v>m3</v>
          </cell>
          <cell r="G168">
            <v>2649</v>
          </cell>
        </row>
        <row r="169">
          <cell r="A169" t="str">
            <v>02.1113</v>
          </cell>
          <cell r="B169" t="str">
            <v>02.1113</v>
          </cell>
          <cell r="D169" t="str">
            <v>Coáp pha theùp</v>
          </cell>
          <cell r="E169" t="str">
            <v>taán</v>
          </cell>
          <cell r="G169">
            <v>4709</v>
          </cell>
        </row>
        <row r="170">
          <cell r="A170" t="str">
            <v>02.1114</v>
          </cell>
          <cell r="B170" t="str">
            <v>02.1114</v>
          </cell>
          <cell r="D170" t="str">
            <v>Bu long, tieáp ñòa, coát theùp , daây neùo</v>
          </cell>
          <cell r="E170" t="str">
            <v>taán</v>
          </cell>
          <cell r="G170">
            <v>6033</v>
          </cell>
        </row>
        <row r="171">
          <cell r="A171" t="str">
            <v>02.1115</v>
          </cell>
          <cell r="B171" t="str">
            <v>02.1115</v>
          </cell>
          <cell r="D171" t="str">
            <v>Coät theùp chöa laép vaän chuyeån töøng thanh</v>
          </cell>
          <cell r="E171" t="str">
            <v>taán</v>
          </cell>
          <cell r="G171">
            <v>5592</v>
          </cell>
        </row>
        <row r="172">
          <cell r="A172" t="str">
            <v>02.1116</v>
          </cell>
          <cell r="B172" t="str">
            <v>02.1116</v>
          </cell>
          <cell r="D172" t="str">
            <v>Coät theùp ñaõ laép vaän chuyeån töøng ñoaïn</v>
          </cell>
          <cell r="E172" t="str">
            <v>taán</v>
          </cell>
          <cell r="G172">
            <v>6622</v>
          </cell>
        </row>
        <row r="173">
          <cell r="A173" t="str">
            <v>02.1117</v>
          </cell>
          <cell r="B173" t="str">
            <v>02.1117</v>
          </cell>
          <cell r="D173" t="str">
            <v>Gaïch chæ</v>
          </cell>
          <cell r="E173" t="str">
            <v>1000 v</v>
          </cell>
          <cell r="G173">
            <v>6622</v>
          </cell>
        </row>
        <row r="174">
          <cell r="A174" t="str">
            <v>02.1118</v>
          </cell>
          <cell r="B174" t="str">
            <v>02.1118</v>
          </cell>
          <cell r="D174" t="str">
            <v>Coïc tre daøi 1,5m ñeán 2,5 m</v>
          </cell>
          <cell r="E174" t="str">
            <v>100 caùi</v>
          </cell>
          <cell r="G174">
            <v>3385</v>
          </cell>
        </row>
        <row r="175">
          <cell r="A175" t="str">
            <v>02.1119</v>
          </cell>
          <cell r="B175" t="str">
            <v>02.1119</v>
          </cell>
          <cell r="D175" t="str">
            <v>Tre caây d=8-10, daøi 6-8m</v>
          </cell>
          <cell r="E175" t="str">
            <v>100 caây</v>
          </cell>
          <cell r="G175">
            <v>9124</v>
          </cell>
        </row>
        <row r="176">
          <cell r="A176" t="str">
            <v>02.1120</v>
          </cell>
          <cell r="B176" t="str">
            <v>02.1120</v>
          </cell>
          <cell r="D176" t="str">
            <v>Phuï kieän caùc loaïi</v>
          </cell>
          <cell r="E176" t="str">
            <v>Taán</v>
          </cell>
          <cell r="G176">
            <v>6181</v>
          </cell>
        </row>
        <row r="177">
          <cell r="A177" t="str">
            <v>02.1121</v>
          </cell>
          <cell r="B177" t="str">
            <v>02.1121</v>
          </cell>
          <cell r="D177" t="str">
            <v>Caùch ñieän caùc loaïi</v>
          </cell>
          <cell r="E177" t="str">
            <v>Taán</v>
          </cell>
          <cell r="G177">
            <v>12214</v>
          </cell>
        </row>
        <row r="178">
          <cell r="A178" t="str">
            <v>02.1122</v>
          </cell>
          <cell r="B178" t="str">
            <v>02.1122</v>
          </cell>
          <cell r="D178" t="str">
            <v>Daây daãn ñieän, daây caùp caùc loaïi</v>
          </cell>
          <cell r="E178" t="str">
            <v>Taán</v>
          </cell>
          <cell r="G178">
            <v>7064</v>
          </cell>
        </row>
        <row r="179">
          <cell r="A179" t="str">
            <v>02.1123</v>
          </cell>
          <cell r="B179" t="str">
            <v>02.1123</v>
          </cell>
          <cell r="D179" t="str">
            <v>Caáu kieän beâ toâng ñuùc saün</v>
          </cell>
          <cell r="E179" t="str">
            <v>Taán</v>
          </cell>
          <cell r="F179"/>
          <cell r="G179">
            <v>6033</v>
          </cell>
          <cell r="H179"/>
        </row>
        <row r="180">
          <cell r="A180" t="str">
            <v>02.1124</v>
          </cell>
          <cell r="B180" t="str">
            <v>02.1124</v>
          </cell>
          <cell r="D180" t="str">
            <v>Coät beâ toâng</v>
          </cell>
          <cell r="E180" t="str">
            <v>Taán</v>
          </cell>
          <cell r="G180">
            <v>7358</v>
          </cell>
        </row>
        <row r="181">
          <cell r="A181" t="str">
            <v>02.1125</v>
          </cell>
          <cell r="B181" t="str">
            <v>02.1125</v>
          </cell>
          <cell r="D181" t="str">
            <v>Bi tum</v>
          </cell>
          <cell r="E181" t="str">
            <v>Taán</v>
          </cell>
          <cell r="G181">
            <v>7946</v>
          </cell>
        </row>
        <row r="182">
          <cell r="A182" t="str">
            <v>02.1126</v>
          </cell>
          <cell r="B182" t="str">
            <v>02.1126</v>
          </cell>
          <cell r="D182" t="str">
            <v>Duïng cuï thi coâng</v>
          </cell>
          <cell r="E182" t="str">
            <v>Taán</v>
          </cell>
          <cell r="G182">
            <v>4856</v>
          </cell>
        </row>
        <row r="183">
          <cell r="A183" t="str">
            <v>02.1211</v>
          </cell>
          <cell r="B183" t="str">
            <v>02.1211</v>
          </cell>
          <cell r="C183" t="str">
            <v>VAÄN CHUYEÅN BAÈNG THUÛ COÂNG</v>
          </cell>
          <cell r="D183" t="str">
            <v>Cöï ly 100 m</v>
          </cell>
          <cell r="E183" t="str">
            <v>Taán</v>
          </cell>
          <cell r="G183">
            <v>71813</v>
          </cell>
        </row>
        <row r="184">
          <cell r="A184" t="str">
            <v>02.1212</v>
          </cell>
          <cell r="B184" t="str">
            <v>02.1212</v>
          </cell>
          <cell r="C184" t="str">
            <v>Vaän chuyeån xi maêng</v>
          </cell>
          <cell r="D184" t="str">
            <v>Cöï ly 300 m</v>
          </cell>
          <cell r="E184" t="str">
            <v>Taán</v>
          </cell>
          <cell r="G184">
            <v>67545</v>
          </cell>
        </row>
        <row r="185">
          <cell r="A185" t="str">
            <v>02.1213</v>
          </cell>
          <cell r="B185" t="str">
            <v>02.1213</v>
          </cell>
          <cell r="D185" t="str">
            <v>Cöï ly 500 m</v>
          </cell>
          <cell r="E185" t="str">
            <v>Taán</v>
          </cell>
          <cell r="G185">
            <v>66956</v>
          </cell>
        </row>
        <row r="186">
          <cell r="A186" t="str">
            <v>02.1214</v>
          </cell>
          <cell r="B186" t="str">
            <v>02.1214</v>
          </cell>
          <cell r="D186" t="str">
            <v>Cöï ly &gt; 500 m</v>
          </cell>
          <cell r="E186" t="str">
            <v>Taán</v>
          </cell>
          <cell r="G186">
            <v>66515</v>
          </cell>
        </row>
        <row r="187">
          <cell r="A187" t="str">
            <v>02.1221</v>
          </cell>
          <cell r="B187" t="str">
            <v>02.1221</v>
          </cell>
          <cell r="C187" t="str">
            <v>Vaän chuyeån caùt ñen</v>
          </cell>
          <cell r="D187" t="str">
            <v>Cöï ly 100 m</v>
          </cell>
          <cell r="E187" t="str">
            <v>m3</v>
          </cell>
          <cell r="G187">
            <v>64749</v>
          </cell>
        </row>
        <row r="188">
          <cell r="A188" t="str">
            <v>02.1222</v>
          </cell>
          <cell r="B188" t="str">
            <v>02.1222</v>
          </cell>
          <cell r="D188" t="str">
            <v>Cöï ly 300 m</v>
          </cell>
          <cell r="E188" t="str">
            <v>m3</v>
          </cell>
          <cell r="G188">
            <v>61953</v>
          </cell>
        </row>
        <row r="189">
          <cell r="A189" t="str">
            <v>02.1223</v>
          </cell>
          <cell r="B189" t="str">
            <v>02.1223</v>
          </cell>
          <cell r="D189" t="str">
            <v>Cöï ly 500 m</v>
          </cell>
          <cell r="E189" t="str">
            <v>m3</v>
          </cell>
          <cell r="G189">
            <v>61364</v>
          </cell>
        </row>
        <row r="190">
          <cell r="A190" t="str">
            <v>02.1224</v>
          </cell>
          <cell r="B190" t="str">
            <v>02.1224</v>
          </cell>
          <cell r="D190" t="str">
            <v>Cöï ly &gt; 500 m</v>
          </cell>
          <cell r="E190" t="str">
            <v>m3</v>
          </cell>
          <cell r="G190">
            <v>61070</v>
          </cell>
        </row>
        <row r="191">
          <cell r="A191" t="str">
            <v>02.1231</v>
          </cell>
          <cell r="B191" t="str">
            <v>02.1231</v>
          </cell>
          <cell r="C191" t="str">
            <v>Vaän chuyeån caùt vaøng</v>
          </cell>
          <cell r="D191" t="str">
            <v>Cöï ly 100 m</v>
          </cell>
          <cell r="E191" t="str">
            <v>m3</v>
          </cell>
          <cell r="G191">
            <v>67251</v>
          </cell>
        </row>
        <row r="192">
          <cell r="A192" t="str">
            <v>02.1232</v>
          </cell>
          <cell r="B192" t="str">
            <v>02.1232</v>
          </cell>
          <cell r="D192" t="str">
            <v>Cöï ly 300 m</v>
          </cell>
          <cell r="E192" t="str">
            <v>m3</v>
          </cell>
          <cell r="G192">
            <v>64308</v>
          </cell>
        </row>
        <row r="193">
          <cell r="A193" t="str">
            <v>02.1233</v>
          </cell>
          <cell r="B193" t="str">
            <v>02.1233</v>
          </cell>
          <cell r="D193" t="str">
            <v>Cöï ly 500 m</v>
          </cell>
          <cell r="E193" t="str">
            <v>m3</v>
          </cell>
          <cell r="G193">
            <v>63719</v>
          </cell>
        </row>
        <row r="194">
          <cell r="A194" t="str">
            <v>02.1234</v>
          </cell>
          <cell r="B194" t="str">
            <v>02.1234</v>
          </cell>
          <cell r="D194" t="str">
            <v>Cöï ly &gt; 500 m</v>
          </cell>
          <cell r="E194" t="str">
            <v>m3</v>
          </cell>
          <cell r="G194">
            <v>62983</v>
          </cell>
        </row>
        <row r="195">
          <cell r="A195" t="str">
            <v>02.1241</v>
          </cell>
          <cell r="B195" t="str">
            <v>02.1241</v>
          </cell>
          <cell r="C195" t="str">
            <v>Vaän chuyeån ñaù daêm caùc loaïi</v>
          </cell>
          <cell r="D195" t="str">
            <v>Cöï ly 100 m</v>
          </cell>
          <cell r="E195" t="str">
            <v>m3</v>
          </cell>
          <cell r="G195">
            <v>70635</v>
          </cell>
        </row>
        <row r="196">
          <cell r="A196" t="str">
            <v>02.1242</v>
          </cell>
          <cell r="B196" t="str">
            <v>02.1242</v>
          </cell>
          <cell r="D196" t="str">
            <v>Cöï ly 300 m</v>
          </cell>
          <cell r="E196" t="str">
            <v>m3</v>
          </cell>
          <cell r="G196">
            <v>67692</v>
          </cell>
        </row>
        <row r="197">
          <cell r="A197" t="str">
            <v>02.1243</v>
          </cell>
          <cell r="B197" t="str">
            <v>02.1243</v>
          </cell>
          <cell r="D197" t="str">
            <v>Cöï ly 500 m</v>
          </cell>
          <cell r="E197" t="str">
            <v>m3</v>
          </cell>
          <cell r="G197">
            <v>67104</v>
          </cell>
        </row>
        <row r="198">
          <cell r="A198" t="str">
            <v>02.1244</v>
          </cell>
          <cell r="B198" t="str">
            <v>02.1244</v>
          </cell>
          <cell r="D198" t="str">
            <v>Cöï ly &gt; 500 m</v>
          </cell>
          <cell r="E198" t="str">
            <v>m3</v>
          </cell>
          <cell r="G198">
            <v>66662</v>
          </cell>
        </row>
        <row r="199">
          <cell r="A199" t="str">
            <v>02.1251</v>
          </cell>
          <cell r="B199" t="str">
            <v>02.1251</v>
          </cell>
          <cell r="C199" t="str">
            <v>Vaän chuyeån ñaù hoäc</v>
          </cell>
          <cell r="D199" t="str">
            <v>Cöï ly 100 m</v>
          </cell>
          <cell r="E199" t="str">
            <v>m3</v>
          </cell>
          <cell r="G199">
            <v>66515</v>
          </cell>
        </row>
        <row r="200">
          <cell r="A200" t="str">
            <v>02.1252</v>
          </cell>
          <cell r="B200" t="str">
            <v>02.1252</v>
          </cell>
          <cell r="D200" t="str">
            <v>Cöï ly 300 m</v>
          </cell>
          <cell r="E200" t="str">
            <v>m3</v>
          </cell>
          <cell r="G200">
            <v>62689</v>
          </cell>
        </row>
        <row r="201">
          <cell r="A201" t="str">
            <v>02.1253</v>
          </cell>
          <cell r="B201" t="str">
            <v>02.1253</v>
          </cell>
          <cell r="D201" t="str">
            <v>Cöï ly 500 m</v>
          </cell>
          <cell r="E201" t="str">
            <v>m3</v>
          </cell>
          <cell r="G201">
            <v>61953</v>
          </cell>
        </row>
        <row r="202">
          <cell r="A202" t="str">
            <v>02.1254</v>
          </cell>
          <cell r="B202" t="str">
            <v>02.1254</v>
          </cell>
          <cell r="D202" t="str">
            <v>Cöï ly &gt; 500 m</v>
          </cell>
          <cell r="E202" t="str">
            <v>m3</v>
          </cell>
          <cell r="G202">
            <v>59746</v>
          </cell>
        </row>
        <row r="203">
          <cell r="A203" t="str">
            <v>02.1261</v>
          </cell>
          <cell r="B203" t="str">
            <v>02.1261</v>
          </cell>
          <cell r="C203" t="str">
            <v>Vaän chuyeån ñaát caáp I</v>
          </cell>
          <cell r="D203" t="str">
            <v>Cöï ly 100 m</v>
          </cell>
          <cell r="E203" t="str">
            <v>m3</v>
          </cell>
          <cell r="G203">
            <v>64896</v>
          </cell>
        </row>
        <row r="204">
          <cell r="A204" t="str">
            <v>02.1262</v>
          </cell>
          <cell r="B204" t="str">
            <v>02.1262</v>
          </cell>
          <cell r="D204" t="str">
            <v>Cöï ly 300 m</v>
          </cell>
          <cell r="E204" t="str">
            <v>m3</v>
          </cell>
          <cell r="G204">
            <v>62100</v>
          </cell>
        </row>
        <row r="205">
          <cell r="A205" t="str">
            <v>02.1263</v>
          </cell>
          <cell r="B205" t="str">
            <v>02.1263</v>
          </cell>
          <cell r="D205" t="str">
            <v>Cöï ly 500 m</v>
          </cell>
          <cell r="E205" t="str">
            <v>m3</v>
          </cell>
          <cell r="G205">
            <v>61512</v>
          </cell>
        </row>
        <row r="206">
          <cell r="A206" t="str">
            <v>02.1264</v>
          </cell>
          <cell r="B206" t="str">
            <v>02.1264</v>
          </cell>
          <cell r="D206" t="str">
            <v>Cöï ly &gt; 500 m</v>
          </cell>
          <cell r="E206" t="str">
            <v>m3</v>
          </cell>
          <cell r="G206">
            <v>61070</v>
          </cell>
        </row>
        <row r="207">
          <cell r="A207" t="str">
            <v>02.1271</v>
          </cell>
          <cell r="B207" t="str">
            <v>02.1271</v>
          </cell>
          <cell r="C207" t="str">
            <v>Vaän chuyeån ñaát caáp II</v>
          </cell>
          <cell r="D207" t="str">
            <v>Cöï ly 100 m</v>
          </cell>
          <cell r="E207" t="str">
            <v>m3</v>
          </cell>
          <cell r="G207">
            <v>67104</v>
          </cell>
        </row>
        <row r="208">
          <cell r="A208" t="str">
            <v>02.1272</v>
          </cell>
          <cell r="B208" t="str">
            <v>02.1272</v>
          </cell>
          <cell r="D208" t="str">
            <v>Cöï ly 300 m</v>
          </cell>
          <cell r="E208" t="str">
            <v>m3</v>
          </cell>
          <cell r="G208">
            <v>64013</v>
          </cell>
        </row>
        <row r="209">
          <cell r="A209" t="str">
            <v>02.1273</v>
          </cell>
          <cell r="B209" t="str">
            <v>02.1273</v>
          </cell>
          <cell r="D209" t="str">
            <v>Cöï ly 500 m</v>
          </cell>
          <cell r="E209" t="str">
            <v>m3</v>
          </cell>
          <cell r="G209">
            <v>63425</v>
          </cell>
        </row>
        <row r="210">
          <cell r="A210" t="str">
            <v>02.1274</v>
          </cell>
          <cell r="B210" t="str">
            <v>02.1274</v>
          </cell>
          <cell r="D210" t="str">
            <v>Cöï ly &gt; 500 m</v>
          </cell>
          <cell r="E210" t="str">
            <v>m3</v>
          </cell>
          <cell r="G210">
            <v>62983</v>
          </cell>
        </row>
        <row r="211">
          <cell r="A211" t="str">
            <v>02.1281</v>
          </cell>
          <cell r="B211" t="str">
            <v>02.1281</v>
          </cell>
          <cell r="C211" t="str">
            <v>Vaän chuyeån ñaát caáp III</v>
          </cell>
          <cell r="D211" t="str">
            <v>Cöï ly 100 m</v>
          </cell>
          <cell r="E211" t="str">
            <v>m3</v>
          </cell>
          <cell r="G211">
            <v>72254</v>
          </cell>
        </row>
        <row r="212">
          <cell r="A212" t="str">
            <v>02.1282</v>
          </cell>
          <cell r="B212" t="str">
            <v>02.1282</v>
          </cell>
          <cell r="D212" t="str">
            <v>Cöï ly 300 m</v>
          </cell>
          <cell r="E212" t="str">
            <v>m3</v>
          </cell>
          <cell r="G212">
            <v>69458</v>
          </cell>
        </row>
        <row r="213">
          <cell r="A213" t="str">
            <v>02.1283</v>
          </cell>
          <cell r="B213" t="str">
            <v>02.1283</v>
          </cell>
          <cell r="C213" t="str">
            <v>capng3x240</v>
          </cell>
          <cell r="D213" t="str">
            <v>Cöï ly 500 m</v>
          </cell>
          <cell r="E213" t="str">
            <v>m3</v>
          </cell>
          <cell r="F213" t="str">
            <v>m</v>
          </cell>
          <cell r="G213">
            <v>68869</v>
          </cell>
        </row>
        <row r="214">
          <cell r="A214" t="str">
            <v>02.1284</v>
          </cell>
          <cell r="B214" t="str">
            <v>02.1284</v>
          </cell>
          <cell r="C214" t="str">
            <v>bonoicapng3x50</v>
          </cell>
          <cell r="D214" t="str">
            <v>Cöï ly &gt; 500 m</v>
          </cell>
          <cell r="E214" t="str">
            <v>m3</v>
          </cell>
          <cell r="F214" t="str">
            <v>boä</v>
          </cell>
          <cell r="G214">
            <v>68428</v>
          </cell>
        </row>
        <row r="215">
          <cell r="A215" t="str">
            <v>02.1291</v>
          </cell>
          <cell r="B215" t="str">
            <v>02.1291</v>
          </cell>
          <cell r="C215" t="str">
            <v>Vaän chuyeån ñaát caáp IV</v>
          </cell>
          <cell r="D215" t="str">
            <v>Cöï ly 100 m</v>
          </cell>
          <cell r="E215" t="str">
            <v>m3</v>
          </cell>
          <cell r="F215" t="str">
            <v>boä</v>
          </cell>
          <cell r="G215">
            <v>77993</v>
          </cell>
        </row>
        <row r="216">
          <cell r="A216" t="str">
            <v>02.1292</v>
          </cell>
          <cell r="B216" t="str">
            <v>02.1292</v>
          </cell>
          <cell r="C216" t="str">
            <v>bonoicapng3x150</v>
          </cell>
          <cell r="D216" t="str">
            <v>Cöï ly 300 m</v>
          </cell>
          <cell r="E216" t="str">
            <v>m3</v>
          </cell>
          <cell r="F216" t="str">
            <v>boä</v>
          </cell>
          <cell r="G216">
            <v>75050</v>
          </cell>
        </row>
        <row r="217">
          <cell r="A217" t="str">
            <v>02.1293</v>
          </cell>
          <cell r="B217" t="str">
            <v>02.1293</v>
          </cell>
          <cell r="C217" t="str">
            <v>bonoicapng3x240</v>
          </cell>
          <cell r="D217" t="str">
            <v>Cöï ly 500 m</v>
          </cell>
          <cell r="E217" t="str">
            <v>m3</v>
          </cell>
          <cell r="F217" t="str">
            <v>boä</v>
          </cell>
          <cell r="G217">
            <v>74461</v>
          </cell>
        </row>
        <row r="218">
          <cell r="A218" t="str">
            <v>02.1294</v>
          </cell>
          <cell r="B218" t="str">
            <v>02.1294</v>
          </cell>
          <cell r="C218" t="str">
            <v>bonoicapngT3x50</v>
          </cell>
          <cell r="D218" t="str">
            <v>Cöï ly &gt; 500 m</v>
          </cell>
          <cell r="E218" t="str">
            <v>m3</v>
          </cell>
          <cell r="F218" t="str">
            <v>boä</v>
          </cell>
          <cell r="G218">
            <v>71020</v>
          </cell>
        </row>
        <row r="219">
          <cell r="A219" t="str">
            <v>02.1311</v>
          </cell>
          <cell r="B219" t="str">
            <v>02.1311</v>
          </cell>
          <cell r="C219" t="str">
            <v>Vaän chuyeån buøn</v>
          </cell>
          <cell r="D219" t="str">
            <v>Cöï ly 100 m</v>
          </cell>
          <cell r="E219" t="str">
            <v>m3</v>
          </cell>
          <cell r="F219" t="str">
            <v>boä</v>
          </cell>
          <cell r="G219">
            <v>50769</v>
          </cell>
        </row>
        <row r="220">
          <cell r="A220" t="str">
            <v>02.1312</v>
          </cell>
          <cell r="B220" t="str">
            <v>02.1312</v>
          </cell>
          <cell r="C220" t="str">
            <v>daucapng3x50</v>
          </cell>
          <cell r="D220" t="str">
            <v>Cöï ly 300 m</v>
          </cell>
          <cell r="E220" t="str">
            <v>m3</v>
          </cell>
          <cell r="F220" t="str">
            <v>boä</v>
          </cell>
          <cell r="G220">
            <v>48709</v>
          </cell>
        </row>
        <row r="221">
          <cell r="A221" t="str">
            <v>02.1313</v>
          </cell>
          <cell r="B221" t="str">
            <v>02.1313</v>
          </cell>
          <cell r="C221" t="str">
            <v>daucapng3x95</v>
          </cell>
          <cell r="D221" t="str">
            <v>Cöï ly 500 m</v>
          </cell>
          <cell r="E221" t="str">
            <v>m3</v>
          </cell>
          <cell r="F221" t="str">
            <v>boä</v>
          </cell>
          <cell r="G221">
            <v>48415</v>
          </cell>
        </row>
        <row r="222">
          <cell r="A222" t="str">
            <v>02.1314</v>
          </cell>
          <cell r="B222" t="str">
            <v>02.1314</v>
          </cell>
          <cell r="C222" t="str">
            <v>daucapng3x150</v>
          </cell>
          <cell r="D222" t="str">
            <v>Cöï ly &gt; 500 m</v>
          </cell>
          <cell r="E222" t="str">
            <v>m3</v>
          </cell>
          <cell r="F222" t="str">
            <v>boä</v>
          </cell>
          <cell r="G222">
            <v>48120</v>
          </cell>
        </row>
        <row r="223">
          <cell r="A223" t="str">
            <v>02.1321</v>
          </cell>
          <cell r="B223" t="str">
            <v>02.1321</v>
          </cell>
          <cell r="C223" t="str">
            <v>Vaän chuyeån nöôùc</v>
          </cell>
          <cell r="D223" t="str">
            <v>Cöï ly 100 m</v>
          </cell>
          <cell r="E223" t="str">
            <v>m3</v>
          </cell>
          <cell r="F223" t="str">
            <v>boä</v>
          </cell>
          <cell r="G223">
            <v>57833</v>
          </cell>
        </row>
        <row r="224">
          <cell r="A224" t="str">
            <v>02.1322</v>
          </cell>
          <cell r="B224" t="str">
            <v>02.1322</v>
          </cell>
          <cell r="C224" t="str">
            <v>indaucapng3x240</v>
          </cell>
          <cell r="D224" t="str">
            <v>Cöï ly 300 m</v>
          </cell>
          <cell r="E224" t="str">
            <v>m3</v>
          </cell>
          <cell r="F224" t="str">
            <v>boä</v>
          </cell>
          <cell r="G224">
            <v>56950</v>
          </cell>
        </row>
        <row r="225">
          <cell r="A225" t="str">
            <v>02.1323</v>
          </cell>
          <cell r="B225" t="str">
            <v>02.1323</v>
          </cell>
          <cell r="C225" t="str">
            <v>dauncapng3x50</v>
          </cell>
          <cell r="D225" t="str">
            <v>Cöï ly 500 m</v>
          </cell>
          <cell r="E225" t="str">
            <v>m3</v>
          </cell>
          <cell r="F225" t="str">
            <v>boä</v>
          </cell>
          <cell r="G225">
            <v>49592</v>
          </cell>
        </row>
        <row r="226">
          <cell r="A226" t="str">
            <v>02.1324</v>
          </cell>
          <cell r="B226" t="str">
            <v>02.1324</v>
          </cell>
          <cell r="C226" t="str">
            <v>dauncapng3x95</v>
          </cell>
          <cell r="D226" t="str">
            <v>Cöï ly &gt; 500 m</v>
          </cell>
          <cell r="E226" t="str">
            <v>m3</v>
          </cell>
          <cell r="F226" t="str">
            <v>boä</v>
          </cell>
          <cell r="G226">
            <v>48415</v>
          </cell>
        </row>
        <row r="227">
          <cell r="A227" t="str">
            <v>02.1331</v>
          </cell>
          <cell r="B227" t="str">
            <v>02.1331</v>
          </cell>
          <cell r="C227" t="str">
            <v>Vaän chuyeån vaùn goã coáp pha</v>
          </cell>
          <cell r="D227" t="str">
            <v>Cöï ly 100 m</v>
          </cell>
          <cell r="E227" t="str">
            <v>m3</v>
          </cell>
          <cell r="F227" t="str">
            <v>boä</v>
          </cell>
          <cell r="G227">
            <v>57391</v>
          </cell>
        </row>
        <row r="228">
          <cell r="A228" t="str">
            <v>02.1332</v>
          </cell>
          <cell r="B228" t="str">
            <v>02.1332</v>
          </cell>
          <cell r="C228" t="str">
            <v>dauncapng3x240</v>
          </cell>
          <cell r="D228" t="str">
            <v>Cöï ly 300 m</v>
          </cell>
          <cell r="E228" t="str">
            <v>m3</v>
          </cell>
          <cell r="F228" t="str">
            <v>boä</v>
          </cell>
          <cell r="G228">
            <v>55037</v>
          </cell>
        </row>
        <row r="229">
          <cell r="A229" t="str">
            <v>02.1333</v>
          </cell>
          <cell r="B229" t="str">
            <v>02.1333</v>
          </cell>
          <cell r="C229" t="str">
            <v>chupdaucapng3x240</v>
          </cell>
          <cell r="D229" t="str">
            <v>Cöï ly 500 m</v>
          </cell>
          <cell r="E229" t="str">
            <v>m3</v>
          </cell>
          <cell r="F229" t="str">
            <v>boä</v>
          </cell>
          <cell r="G229">
            <v>54301</v>
          </cell>
        </row>
        <row r="230">
          <cell r="A230" t="str">
            <v>02.1334</v>
          </cell>
          <cell r="B230" t="str">
            <v>02.1334</v>
          </cell>
          <cell r="C230" t="str">
            <v>chupdaucapng3x150</v>
          </cell>
          <cell r="D230" t="str">
            <v>Cöï ly &gt; 500 m</v>
          </cell>
          <cell r="E230" t="str">
            <v>m3</v>
          </cell>
          <cell r="F230" t="str">
            <v>boä</v>
          </cell>
          <cell r="G230">
            <v>53859</v>
          </cell>
        </row>
        <row r="231">
          <cell r="A231" t="str">
            <v>02.1341</v>
          </cell>
          <cell r="B231" t="str">
            <v>02.1341</v>
          </cell>
          <cell r="C231" t="str">
            <v>Vaän chuyeån coát pha theùp</v>
          </cell>
          <cell r="D231" t="str">
            <v>Cöï ly 100 m</v>
          </cell>
          <cell r="E231" t="str">
            <v xml:space="preserve">Taán </v>
          </cell>
          <cell r="F231" t="str">
            <v>boä</v>
          </cell>
          <cell r="G231">
            <v>85204</v>
          </cell>
        </row>
        <row r="232">
          <cell r="A232" t="str">
            <v>02.1342</v>
          </cell>
          <cell r="B232" t="str">
            <v>02.1342</v>
          </cell>
          <cell r="C232" t="str">
            <v>chupdaucapng3x50</v>
          </cell>
          <cell r="D232" t="str">
            <v>Cöï ly 300 m</v>
          </cell>
          <cell r="E232" t="str">
            <v xml:space="preserve">Taán </v>
          </cell>
          <cell r="F232" t="str">
            <v>boä</v>
          </cell>
          <cell r="G232">
            <v>79906</v>
          </cell>
        </row>
        <row r="233">
          <cell r="A233" t="str">
            <v>02.1343</v>
          </cell>
          <cell r="B233" t="str">
            <v>02.1343</v>
          </cell>
          <cell r="C233" t="str">
            <v>T50-3</v>
          </cell>
          <cell r="D233" t="str">
            <v>Cöï ly 500 m</v>
          </cell>
          <cell r="E233" t="str">
            <v xml:space="preserve">Taán </v>
          </cell>
          <cell r="F233" t="str">
            <v>maùy</v>
          </cell>
          <cell r="G233">
            <v>78876</v>
          </cell>
        </row>
        <row r="234">
          <cell r="A234" t="str">
            <v>02.1344</v>
          </cell>
          <cell r="B234" t="str">
            <v>02.1344</v>
          </cell>
          <cell r="C234" t="str">
            <v>T100-3</v>
          </cell>
          <cell r="D234" t="str">
            <v>Cöï ly &gt; 500 m</v>
          </cell>
          <cell r="E234" t="str">
            <v xml:space="preserve">Taán </v>
          </cell>
          <cell r="F234" t="str">
            <v>maùy</v>
          </cell>
          <cell r="G234">
            <v>78140</v>
          </cell>
        </row>
        <row r="235">
          <cell r="A235" t="str">
            <v>02.1351</v>
          </cell>
          <cell r="B235" t="str">
            <v>02.1351</v>
          </cell>
          <cell r="C235" t="str">
            <v xml:space="preserve">Vaän chuyeån bu long, tieáp ñòa, coát theùp, </v>
          </cell>
          <cell r="D235" t="str">
            <v>Cöï ly 100 m</v>
          </cell>
          <cell r="E235" t="str">
            <v xml:space="preserve">Taán </v>
          </cell>
          <cell r="F235" t="str">
            <v>maùy</v>
          </cell>
          <cell r="G235">
            <v>110221</v>
          </cell>
        </row>
        <row r="236">
          <cell r="A236" t="str">
            <v>02.1352</v>
          </cell>
          <cell r="B236" t="str">
            <v>02.1352</v>
          </cell>
          <cell r="C236" t="str">
            <v>daây neùo</v>
          </cell>
          <cell r="D236" t="str">
            <v>Cöï ly 300 m</v>
          </cell>
          <cell r="E236" t="str">
            <v xml:space="preserve">Taán </v>
          </cell>
          <cell r="F236" t="str">
            <v>maùy</v>
          </cell>
          <cell r="G236">
            <v>103451</v>
          </cell>
        </row>
        <row r="237">
          <cell r="A237" t="str">
            <v>02.1353</v>
          </cell>
          <cell r="B237" t="str">
            <v>02.1353</v>
          </cell>
          <cell r="C237" t="str">
            <v>T250-3</v>
          </cell>
          <cell r="D237" t="str">
            <v>Cöï ly 500 m</v>
          </cell>
          <cell r="E237" t="str">
            <v xml:space="preserve">Taán </v>
          </cell>
          <cell r="F237" t="str">
            <v>maùy</v>
          </cell>
          <cell r="G237">
            <v>102127</v>
          </cell>
        </row>
        <row r="238">
          <cell r="A238" t="str">
            <v>02.1354</v>
          </cell>
          <cell r="B238" t="str">
            <v>02.1354</v>
          </cell>
          <cell r="C238" t="str">
            <v>T400-3</v>
          </cell>
          <cell r="D238" t="str">
            <v>Cöï ly &gt; 500 m</v>
          </cell>
          <cell r="E238" t="str">
            <v xml:space="preserve">Taán </v>
          </cell>
          <cell r="F238" t="str">
            <v>maùy</v>
          </cell>
          <cell r="G238">
            <v>93739</v>
          </cell>
        </row>
        <row r="239">
          <cell r="A239" t="str">
            <v>02.1361</v>
          </cell>
          <cell r="B239" t="str">
            <v>02.1361</v>
          </cell>
          <cell r="C239" t="str">
            <v>Vaän chuyeån coät theùp chöa laép</v>
          </cell>
          <cell r="D239" t="str">
            <v xml:space="preserve">Thuû coâng cöï ly 100m </v>
          </cell>
          <cell r="E239" t="str">
            <v>M3</v>
          </cell>
          <cell r="F239" t="str">
            <v>maùy</v>
          </cell>
          <cell r="G239">
            <v>100214</v>
          </cell>
        </row>
        <row r="240">
          <cell r="A240" t="str">
            <v>02.1362</v>
          </cell>
          <cell r="B240" t="str">
            <v>02.1362</v>
          </cell>
          <cell r="C240" t="str">
            <v>vaän chuyeån töøng thanh TC</v>
          </cell>
          <cell r="D240" t="str">
            <v xml:space="preserve">Thuû coâng cöï ly 300m </v>
          </cell>
          <cell r="E240" t="str">
            <v>M3</v>
          </cell>
          <cell r="F240" t="str">
            <v>maùy</v>
          </cell>
          <cell r="G240">
            <v>94033</v>
          </cell>
        </row>
        <row r="241">
          <cell r="A241" t="str">
            <v>02.1363</v>
          </cell>
          <cell r="B241" t="str">
            <v>02.1363</v>
          </cell>
          <cell r="C241" t="str">
            <v>T800-3</v>
          </cell>
          <cell r="D241" t="str">
            <v xml:space="preserve">Thuû coâng cöï ly 500m </v>
          </cell>
          <cell r="E241" t="str">
            <v>M3</v>
          </cell>
          <cell r="F241" t="str">
            <v>maùy</v>
          </cell>
          <cell r="G241">
            <v>92856</v>
          </cell>
        </row>
        <row r="242">
          <cell r="A242" t="str">
            <v>02.1364</v>
          </cell>
          <cell r="B242" t="str">
            <v>02.1364</v>
          </cell>
          <cell r="C242" t="str">
            <v>T800-3hb</v>
          </cell>
          <cell r="D242" t="str">
            <v xml:space="preserve">Thuû coâng cöï ly .&gt;500m </v>
          </cell>
          <cell r="E242" t="str">
            <v>M3</v>
          </cell>
          <cell r="F242" t="str">
            <v>maùy</v>
          </cell>
          <cell r="G242">
            <v>91973</v>
          </cell>
        </row>
        <row r="243">
          <cell r="A243" t="str">
            <v>02.1371</v>
          </cell>
          <cell r="B243" t="str">
            <v>02.1371</v>
          </cell>
          <cell r="C243" t="str">
            <v>Vaän chuyeån coät theùp ñaõ laép</v>
          </cell>
          <cell r="D243" t="str">
            <v xml:space="preserve">Thuû coâng cöï ly 100m </v>
          </cell>
          <cell r="E243" t="str">
            <v>M3</v>
          </cell>
          <cell r="F243" t="str">
            <v>maùy</v>
          </cell>
          <cell r="G243">
            <v>120227</v>
          </cell>
        </row>
        <row r="244">
          <cell r="A244" t="str">
            <v>02.1372</v>
          </cell>
          <cell r="B244" t="str">
            <v>02.1372</v>
          </cell>
          <cell r="C244" t="str">
            <v>vaän chuyeån töøng ñoaïn TC</v>
          </cell>
          <cell r="D244" t="str">
            <v xml:space="preserve">Thuû coâng cöï ly 300m </v>
          </cell>
          <cell r="E244" t="str">
            <v>M3</v>
          </cell>
          <cell r="F244" t="str">
            <v>maùy</v>
          </cell>
          <cell r="G244">
            <v>112869</v>
          </cell>
        </row>
        <row r="245">
          <cell r="A245" t="str">
            <v>02.1373</v>
          </cell>
          <cell r="B245" t="str">
            <v>02.1373</v>
          </cell>
          <cell r="C245" t="str">
            <v>T15-1</v>
          </cell>
          <cell r="D245" t="str">
            <v xml:space="preserve">Thuû coâng cöï ly 500m </v>
          </cell>
          <cell r="E245" t="str">
            <v>M3</v>
          </cell>
          <cell r="F245" t="str">
            <v>maùy</v>
          </cell>
          <cell r="G245">
            <v>111398</v>
          </cell>
        </row>
        <row r="246">
          <cell r="A246" t="str">
            <v>02.1374</v>
          </cell>
          <cell r="B246" t="str">
            <v>02.1374</v>
          </cell>
          <cell r="C246" t="str">
            <v>T25-1</v>
          </cell>
          <cell r="D246" t="str">
            <v xml:space="preserve">Thuû coâng cöï ly .&gt;500m </v>
          </cell>
          <cell r="E246" t="str">
            <v>M3</v>
          </cell>
          <cell r="F246" t="str">
            <v>maùy</v>
          </cell>
          <cell r="G246">
            <v>110368</v>
          </cell>
        </row>
        <row r="247">
          <cell r="A247" t="str">
            <v>02.1381</v>
          </cell>
          <cell r="B247" t="str">
            <v>02.1381</v>
          </cell>
          <cell r="C247" t="str">
            <v xml:space="preserve">Vaän chuyeån gaïch chæ thuû coâng </v>
          </cell>
          <cell r="D247" t="str">
            <v xml:space="preserve">Thuû coâng cöï ly 100m </v>
          </cell>
          <cell r="E247" t="str">
            <v>Vieân</v>
          </cell>
          <cell r="F247" t="str">
            <v>maùy</v>
          </cell>
          <cell r="G247">
            <v>102421</v>
          </cell>
        </row>
        <row r="248">
          <cell r="A248" t="str">
            <v>02.1382</v>
          </cell>
          <cell r="B248" t="str">
            <v>02.1382</v>
          </cell>
          <cell r="C248" t="str">
            <v>T50-1</v>
          </cell>
          <cell r="D248" t="str">
            <v xml:space="preserve">Thuû coâng cöï ly 300m </v>
          </cell>
          <cell r="E248" t="str">
            <v>Vieân</v>
          </cell>
          <cell r="F248" t="str">
            <v>maùy</v>
          </cell>
          <cell r="G248">
            <v>77846</v>
          </cell>
        </row>
        <row r="249">
          <cell r="A249" t="str">
            <v>02.1383</v>
          </cell>
          <cell r="B249" t="str">
            <v>02.1383</v>
          </cell>
          <cell r="C249" t="str">
            <v>CC3</v>
          </cell>
          <cell r="D249" t="str">
            <v xml:space="preserve">Thuû coâng cöï ly 500m </v>
          </cell>
          <cell r="E249" t="str">
            <v>Vieân</v>
          </cell>
          <cell r="F249" t="str">
            <v>caùi</v>
          </cell>
          <cell r="G249">
            <v>75786</v>
          </cell>
        </row>
        <row r="250">
          <cell r="A250" t="str">
            <v>02.1384</v>
          </cell>
          <cell r="B250" t="str">
            <v>02.1384</v>
          </cell>
          <cell r="C250" t="str">
            <v>CC6</v>
          </cell>
          <cell r="D250" t="str">
            <v xml:space="preserve">Thuû coâng cöï ly .&gt;500m </v>
          </cell>
          <cell r="E250" t="str">
            <v>Vieân</v>
          </cell>
          <cell r="F250" t="str">
            <v>caùi</v>
          </cell>
          <cell r="G250">
            <v>74314</v>
          </cell>
        </row>
        <row r="251">
          <cell r="A251" t="str">
            <v>02.1391</v>
          </cell>
          <cell r="B251" t="str">
            <v>02.1391</v>
          </cell>
          <cell r="C251" t="str">
            <v>Vaän chuyeån coïc tre daøi 1,5m</v>
          </cell>
          <cell r="D251" t="str">
            <v xml:space="preserve">Thuû coâng cöï ly 100m </v>
          </cell>
          <cell r="E251" t="str">
            <v>coïc</v>
          </cell>
          <cell r="F251" t="str">
            <v>caùi</v>
          </cell>
          <cell r="G251">
            <v>180</v>
          </cell>
        </row>
        <row r="252">
          <cell r="A252" t="str">
            <v>02.1392</v>
          </cell>
          <cell r="B252" t="str">
            <v>02.1392</v>
          </cell>
          <cell r="C252" t="str">
            <v xml:space="preserve">ñeán 2,5m </v>
          </cell>
          <cell r="D252" t="str">
            <v xml:space="preserve">Thuû coâng cöï ly 300m </v>
          </cell>
          <cell r="E252" t="str">
            <v>coïc</v>
          </cell>
          <cell r="F252" t="str">
            <v>caùi</v>
          </cell>
          <cell r="G252">
            <v>169</v>
          </cell>
        </row>
        <row r="253">
          <cell r="A253" t="str">
            <v>02.1393</v>
          </cell>
          <cell r="B253" t="str">
            <v>02.1393</v>
          </cell>
          <cell r="C253" t="str">
            <v>CC20</v>
          </cell>
          <cell r="D253" t="str">
            <v xml:space="preserve">Thuû coâng cöï ly 500m </v>
          </cell>
          <cell r="E253" t="str">
            <v>coïc</v>
          </cell>
          <cell r="F253" t="str">
            <v>caùi</v>
          </cell>
          <cell r="G253">
            <v>168</v>
          </cell>
        </row>
        <row r="254">
          <cell r="A254" t="str">
            <v>02.1394</v>
          </cell>
          <cell r="B254" t="str">
            <v>02.1394</v>
          </cell>
          <cell r="C254" t="str">
            <v>CC25</v>
          </cell>
          <cell r="D254" t="str">
            <v xml:space="preserve">Thuû coâng cöï ly .&gt;500m </v>
          </cell>
          <cell r="E254" t="str">
            <v>coïc</v>
          </cell>
          <cell r="F254" t="str">
            <v>caùi</v>
          </cell>
          <cell r="G254">
            <v>166</v>
          </cell>
        </row>
        <row r="255">
          <cell r="A255" t="str">
            <v>02.1411</v>
          </cell>
          <cell r="B255" t="str">
            <v>02.1411</v>
          </cell>
          <cell r="C255" t="str">
            <v>Vaän chuyeån  tre caây d=8-10</v>
          </cell>
          <cell r="D255" t="str">
            <v xml:space="preserve">Thuû coâng cöï ly 100m </v>
          </cell>
          <cell r="E255" t="str">
            <v>caây</v>
          </cell>
          <cell r="F255" t="str">
            <v>caùi</v>
          </cell>
          <cell r="G255">
            <v>1321</v>
          </cell>
        </row>
        <row r="256">
          <cell r="A256" t="str">
            <v>02.1412</v>
          </cell>
          <cell r="B256" t="str">
            <v>02.1412</v>
          </cell>
          <cell r="C256" t="str">
            <v>daøi 6-8m</v>
          </cell>
          <cell r="D256" t="str">
            <v xml:space="preserve">Thuû coâng cöï ly 300m </v>
          </cell>
          <cell r="E256" t="str">
            <v>caây</v>
          </cell>
          <cell r="F256" t="str">
            <v>tuû</v>
          </cell>
          <cell r="G256">
            <v>1243</v>
          </cell>
        </row>
        <row r="257">
          <cell r="A257" t="str">
            <v>02.1413</v>
          </cell>
          <cell r="B257" t="str">
            <v>02.1413</v>
          </cell>
          <cell r="C257" t="str">
            <v>Tuphanphoi1p-15</v>
          </cell>
          <cell r="D257" t="str">
            <v xml:space="preserve">Thuû coâng cöï ly 500m </v>
          </cell>
          <cell r="E257" t="str">
            <v>caây</v>
          </cell>
          <cell r="F257" t="str">
            <v>tuû</v>
          </cell>
          <cell r="G257">
            <v>1227</v>
          </cell>
        </row>
        <row r="258">
          <cell r="A258" t="str">
            <v>02.1414</v>
          </cell>
          <cell r="B258" t="str">
            <v>02.1414</v>
          </cell>
          <cell r="C258" t="str">
            <v>Tuphanphoi1p-25</v>
          </cell>
          <cell r="D258" t="str">
            <v xml:space="preserve">Thuû coâng cöï ly .&gt;500m </v>
          </cell>
          <cell r="E258" t="str">
            <v>caây</v>
          </cell>
          <cell r="F258" t="str">
            <v>tuû</v>
          </cell>
          <cell r="G258">
            <v>1214</v>
          </cell>
          <cell r="H258">
            <v>42169</v>
          </cell>
        </row>
        <row r="259">
          <cell r="A259" t="str">
            <v>02.1421</v>
          </cell>
          <cell r="B259" t="str">
            <v>02.1421</v>
          </cell>
          <cell r="C259" t="str">
            <v>Vaän chuyeån phuï kieän caùc loaïi</v>
          </cell>
          <cell r="D259" t="str">
            <v xml:space="preserve">Thuû coâng cöï ly 100m </v>
          </cell>
          <cell r="E259" t="str">
            <v>Taán</v>
          </cell>
          <cell r="F259" t="str">
            <v>tuû</v>
          </cell>
          <cell r="G259">
            <v>99184</v>
          </cell>
        </row>
        <row r="260">
          <cell r="A260" t="str">
            <v>02.1422</v>
          </cell>
          <cell r="B260" t="str">
            <v>02.1422</v>
          </cell>
          <cell r="C260" t="str">
            <v>Tuphanphoi1p-75</v>
          </cell>
          <cell r="D260" t="str">
            <v xml:space="preserve">Thuû coâng cöï ly 300m </v>
          </cell>
          <cell r="E260" t="str">
            <v>Taán</v>
          </cell>
          <cell r="F260" t="str">
            <v>tuû</v>
          </cell>
          <cell r="G260">
            <v>93150</v>
          </cell>
        </row>
        <row r="261">
          <cell r="A261" t="str">
            <v>02.1423</v>
          </cell>
          <cell r="B261" t="str">
            <v>02.1423</v>
          </cell>
          <cell r="C261" t="str">
            <v>Tuphanphoi1p-50</v>
          </cell>
          <cell r="D261" t="str">
            <v xml:space="preserve">Thuû coâng cöï ly 500m </v>
          </cell>
          <cell r="E261" t="str">
            <v>Taán</v>
          </cell>
          <cell r="F261" t="str">
            <v>tuû</v>
          </cell>
          <cell r="G261">
            <v>91973</v>
          </cell>
        </row>
        <row r="262">
          <cell r="A262" t="str">
            <v>02.1424</v>
          </cell>
          <cell r="B262" t="str">
            <v>02.1424</v>
          </cell>
          <cell r="C262" t="str">
            <v>Tuphanphoi3p</v>
          </cell>
          <cell r="D262" t="str">
            <v xml:space="preserve">Thuû coâng cöï ly .&gt;500m </v>
          </cell>
          <cell r="E262" t="str">
            <v>Taán</v>
          </cell>
          <cell r="F262" t="str">
            <v>tuû</v>
          </cell>
          <cell r="G262">
            <v>90943</v>
          </cell>
        </row>
        <row r="263">
          <cell r="A263" t="str">
            <v>02.1431</v>
          </cell>
          <cell r="B263" t="str">
            <v>02.1431</v>
          </cell>
          <cell r="C263" t="str">
            <v>Vaän chuyeån söù caùc loaïi</v>
          </cell>
          <cell r="D263" t="str">
            <v xml:space="preserve">Thuû coâng cöï ly 100m </v>
          </cell>
          <cell r="E263" t="str">
            <v>Taán</v>
          </cell>
          <cell r="F263" t="str">
            <v>tuû</v>
          </cell>
          <cell r="G263">
            <v>130234</v>
          </cell>
        </row>
        <row r="264">
          <cell r="A264" t="str">
            <v>02.1432</v>
          </cell>
          <cell r="B264" t="str">
            <v>02.1432</v>
          </cell>
          <cell r="C264" t="str">
            <v>Tuphanphoi3p-100</v>
          </cell>
          <cell r="D264" t="str">
            <v xml:space="preserve">Thuû coâng cöï ly 300m </v>
          </cell>
          <cell r="E264" t="str">
            <v>Taán</v>
          </cell>
          <cell r="F264" t="str">
            <v>tuû</v>
          </cell>
          <cell r="G264">
            <v>122287</v>
          </cell>
        </row>
        <row r="265">
          <cell r="A265" t="str">
            <v>02.1433</v>
          </cell>
          <cell r="B265" t="str">
            <v>02.1433</v>
          </cell>
          <cell r="C265" t="str">
            <v>Tuphanphoi3p-75</v>
          </cell>
          <cell r="D265" t="str">
            <v xml:space="preserve">Thuû coâng cöï ly 500m </v>
          </cell>
          <cell r="E265" t="str">
            <v>Taán</v>
          </cell>
          <cell r="F265" t="str">
            <v>tuû</v>
          </cell>
          <cell r="G265">
            <v>120669</v>
          </cell>
        </row>
        <row r="266">
          <cell r="A266" t="str">
            <v>02.1434</v>
          </cell>
          <cell r="B266" t="str">
            <v>02.1434</v>
          </cell>
          <cell r="C266" t="str">
            <v>Tuphanphoi3p-160</v>
          </cell>
          <cell r="D266" t="str">
            <v xml:space="preserve">Thuû coâng cöï ly .&gt;500m </v>
          </cell>
          <cell r="E266" t="str">
            <v>Taán</v>
          </cell>
          <cell r="F266" t="str">
            <v>tuû</v>
          </cell>
          <cell r="G266">
            <v>119491</v>
          </cell>
        </row>
        <row r="267">
          <cell r="A267" t="str">
            <v>02.1441</v>
          </cell>
          <cell r="B267" t="str">
            <v>02.1441</v>
          </cell>
          <cell r="C267" t="str">
            <v xml:space="preserve">Vaän chuyeån daây daãn ñieän, daây </v>
          </cell>
          <cell r="D267" t="str">
            <v xml:space="preserve">Thuû coâng cöï ly 100m </v>
          </cell>
          <cell r="E267" t="str">
            <v>Taán</v>
          </cell>
          <cell r="F267" t="str">
            <v>tuû</v>
          </cell>
          <cell r="G267">
            <v>100214</v>
          </cell>
        </row>
        <row r="268">
          <cell r="A268" t="str">
            <v>02.1442</v>
          </cell>
          <cell r="B268" t="str">
            <v>02.1442</v>
          </cell>
          <cell r="C268" t="str">
            <v>caùp caùc loaïi</v>
          </cell>
          <cell r="D268" t="str">
            <v xml:space="preserve">Thuû coâng cöï ly 300m </v>
          </cell>
          <cell r="E268" t="str">
            <v>Taán</v>
          </cell>
          <cell r="F268" t="str">
            <v>tuû</v>
          </cell>
          <cell r="G268">
            <v>93886</v>
          </cell>
        </row>
        <row r="269">
          <cell r="A269" t="str">
            <v>02.1443</v>
          </cell>
          <cell r="B269" t="str">
            <v>02.1443</v>
          </cell>
          <cell r="C269" t="str">
            <v>Tuphanphoi3p-630</v>
          </cell>
          <cell r="D269" t="str">
            <v xml:space="preserve">Thuû coâng cöï ly 500m </v>
          </cell>
          <cell r="E269" t="str">
            <v>Taán</v>
          </cell>
          <cell r="F269" t="str">
            <v>tuû</v>
          </cell>
          <cell r="G269">
            <v>92856</v>
          </cell>
        </row>
        <row r="270">
          <cell r="A270" t="str">
            <v>02.1444</v>
          </cell>
          <cell r="B270" t="str">
            <v>02.1444</v>
          </cell>
          <cell r="C270" t="str">
            <v>Tuphanphoi3p-800</v>
          </cell>
          <cell r="D270" t="str">
            <v xml:space="preserve">Thuû coâng cöï ly .&gt;500m </v>
          </cell>
          <cell r="E270" t="str">
            <v>Taán</v>
          </cell>
          <cell r="F270" t="str">
            <v>tuû</v>
          </cell>
          <cell r="G270">
            <v>91973</v>
          </cell>
        </row>
        <row r="271">
          <cell r="A271" t="str">
            <v>02.1451</v>
          </cell>
          <cell r="B271" t="str">
            <v>02.1451</v>
          </cell>
          <cell r="C271" t="str">
            <v>Vaän chuyeån caâáu kieän beâ toâng</v>
          </cell>
          <cell r="D271" t="str">
            <v xml:space="preserve">Thuû coâng cöï ly 100m </v>
          </cell>
          <cell r="E271" t="str">
            <v>Taán</v>
          </cell>
          <cell r="F271" t="str">
            <v>m</v>
          </cell>
          <cell r="G271">
            <v>90207</v>
          </cell>
        </row>
        <row r="272">
          <cell r="A272" t="str">
            <v>02.1452</v>
          </cell>
          <cell r="B272" t="str">
            <v>02.1452</v>
          </cell>
          <cell r="C272" t="str">
            <v>ñuùc saün</v>
          </cell>
          <cell r="D272" t="str">
            <v xml:space="preserve">Thuû coâng cöï ly 300m </v>
          </cell>
          <cell r="E272" t="str">
            <v>Taán</v>
          </cell>
          <cell r="F272" t="str">
            <v>m</v>
          </cell>
          <cell r="G272">
            <v>84615</v>
          </cell>
        </row>
        <row r="273">
          <cell r="A273" t="str">
            <v>02.1453</v>
          </cell>
          <cell r="B273" t="str">
            <v>02.1453</v>
          </cell>
          <cell r="C273" t="str">
            <v>CV240</v>
          </cell>
          <cell r="D273" t="str">
            <v xml:space="preserve">Thuû coâng cöï ly 500m </v>
          </cell>
          <cell r="E273" t="str">
            <v>Taán</v>
          </cell>
          <cell r="F273" t="str">
            <v>m</v>
          </cell>
          <cell r="G273">
            <v>83585</v>
          </cell>
        </row>
        <row r="274">
          <cell r="A274" t="str">
            <v>02.1454</v>
          </cell>
          <cell r="B274" t="str">
            <v>02.1454</v>
          </cell>
          <cell r="C274" t="str">
            <v>CV185</v>
          </cell>
          <cell r="D274" t="str">
            <v xml:space="preserve">Thuû coâng cöï ly .&gt;500m </v>
          </cell>
          <cell r="E274" t="str">
            <v>Taán</v>
          </cell>
          <cell r="F274" t="str">
            <v>m</v>
          </cell>
          <cell r="G274">
            <v>82702</v>
          </cell>
        </row>
        <row r="275">
          <cell r="A275" t="str">
            <v>02.1461</v>
          </cell>
          <cell r="B275" t="str">
            <v>02.1461</v>
          </cell>
          <cell r="C275" t="str">
            <v xml:space="preserve">Vaän chuyeån coät beâ toâng </v>
          </cell>
          <cell r="D275" t="str">
            <v xml:space="preserve">Thuû coâng cöï ly 100m </v>
          </cell>
          <cell r="E275" t="str">
            <v>Taán</v>
          </cell>
          <cell r="F275" t="str">
            <v>m</v>
          </cell>
          <cell r="G275">
            <v>140241</v>
          </cell>
        </row>
        <row r="276">
          <cell r="A276" t="str">
            <v>02.1462</v>
          </cell>
          <cell r="B276" t="str">
            <v>02.1462</v>
          </cell>
          <cell r="C276" t="str">
            <v>CV150</v>
          </cell>
          <cell r="D276" t="str">
            <v xml:space="preserve">Thuû coâng cöï ly 300m </v>
          </cell>
          <cell r="E276" t="str">
            <v>Taán</v>
          </cell>
          <cell r="F276" t="str">
            <v>m</v>
          </cell>
          <cell r="G276">
            <v>131705</v>
          </cell>
        </row>
        <row r="277">
          <cell r="A277" t="str">
            <v>02.1463</v>
          </cell>
          <cell r="B277" t="str">
            <v>02.1463</v>
          </cell>
          <cell r="C277" t="str">
            <v>CV50</v>
          </cell>
          <cell r="D277" t="str">
            <v xml:space="preserve">Thuû coâng cöï ly 500m </v>
          </cell>
          <cell r="E277" t="str">
            <v>Taán</v>
          </cell>
          <cell r="F277" t="str">
            <v>m</v>
          </cell>
          <cell r="G277">
            <v>129940</v>
          </cell>
        </row>
        <row r="278">
          <cell r="A278" t="str">
            <v>02.1464</v>
          </cell>
          <cell r="B278" t="str">
            <v>02.1464</v>
          </cell>
          <cell r="C278" t="str">
            <v>CV95</v>
          </cell>
          <cell r="D278" t="str">
            <v xml:space="preserve">Thuû coâng cöï ly .&gt;500m </v>
          </cell>
          <cell r="E278" t="str">
            <v>Taán</v>
          </cell>
          <cell r="F278" t="str">
            <v>m</v>
          </cell>
          <cell r="G278">
            <v>128762</v>
          </cell>
        </row>
        <row r="279">
          <cell r="A279" t="str">
            <v>02.1471</v>
          </cell>
          <cell r="B279" t="str">
            <v>02.1471</v>
          </cell>
          <cell r="C279" t="str">
            <v xml:space="preserve">Vaän chuyeån bi tum  thuû coâng </v>
          </cell>
          <cell r="D279" t="str">
            <v xml:space="preserve">Thuû coâng cöï ly 100m </v>
          </cell>
          <cell r="E279" t="str">
            <v>Taán</v>
          </cell>
          <cell r="F279" t="str">
            <v>m</v>
          </cell>
          <cell r="G279">
            <v>62689</v>
          </cell>
        </row>
        <row r="280">
          <cell r="A280" t="str">
            <v>02.1472</v>
          </cell>
          <cell r="B280" t="str">
            <v>02.1472</v>
          </cell>
          <cell r="C280" t="str">
            <v>collier114</v>
          </cell>
          <cell r="D280" t="str">
            <v xml:space="preserve">Thuû coâng cöï ly 300m </v>
          </cell>
          <cell r="E280" t="str">
            <v>Taán</v>
          </cell>
          <cell r="F280" t="str">
            <v>caùi</v>
          </cell>
          <cell r="G280">
            <v>56803</v>
          </cell>
          <cell r="H280">
            <v>5115.8760000000002</v>
          </cell>
        </row>
        <row r="281">
          <cell r="A281" t="str">
            <v>02.1473</v>
          </cell>
          <cell r="B281" t="str">
            <v>02.1473</v>
          </cell>
          <cell r="C281" t="str">
            <v>dcosse2x300</v>
          </cell>
          <cell r="D281" t="str">
            <v xml:space="preserve">Thuû coâng cöï ly 500m </v>
          </cell>
          <cell r="E281" t="str">
            <v>Taán</v>
          </cell>
          <cell r="F281" t="str">
            <v>caùi</v>
          </cell>
          <cell r="G281">
            <v>55625</v>
          </cell>
          <cell r="H281">
            <v>134794</v>
          </cell>
        </row>
        <row r="282">
          <cell r="A282" t="str">
            <v>02.1474</v>
          </cell>
          <cell r="B282" t="str">
            <v>02.1474</v>
          </cell>
          <cell r="C282" t="str">
            <v>dcosse3x300</v>
          </cell>
          <cell r="D282" t="str">
            <v xml:space="preserve">Thuû coâng cöï ly .&gt;500m </v>
          </cell>
          <cell r="E282" t="str">
            <v>Taán</v>
          </cell>
          <cell r="F282" t="str">
            <v>caùi</v>
          </cell>
          <cell r="G282">
            <v>54890</v>
          </cell>
          <cell r="H282">
            <v>148273.40000000002</v>
          </cell>
        </row>
        <row r="283">
          <cell r="A283" t="str">
            <v>02.1481</v>
          </cell>
          <cell r="B283" t="str">
            <v>02.1481</v>
          </cell>
          <cell r="C283" t="str">
            <v xml:space="preserve">Vaän chuyeån duïng cuï thi coâng -thuû coâng </v>
          </cell>
          <cell r="D283" t="str">
            <v xml:space="preserve">Thuû coâng cöï ly 100m </v>
          </cell>
          <cell r="E283" t="str">
            <v>Taán</v>
          </cell>
          <cell r="F283" t="str">
            <v>caùi</v>
          </cell>
          <cell r="G283">
            <v>91090</v>
          </cell>
          <cell r="H283">
            <v>122540</v>
          </cell>
        </row>
        <row r="284">
          <cell r="A284" t="str">
            <v>02.1482</v>
          </cell>
          <cell r="B284" t="str">
            <v>02.1482</v>
          </cell>
          <cell r="C284" t="str">
            <v>dcosse240</v>
          </cell>
          <cell r="D284" t="str">
            <v xml:space="preserve">Thuû coâng cöï ly 300m </v>
          </cell>
          <cell r="E284" t="str">
            <v>Taán</v>
          </cell>
          <cell r="F284" t="str">
            <v>caùi</v>
          </cell>
          <cell r="G284">
            <v>84615</v>
          </cell>
          <cell r="H284">
            <v>80960</v>
          </cell>
        </row>
        <row r="285">
          <cell r="A285" t="str">
            <v>02.1483</v>
          </cell>
          <cell r="B285" t="str">
            <v>02.1483</v>
          </cell>
          <cell r="C285" t="str">
            <v>dcosse2x240</v>
          </cell>
          <cell r="D285" t="str">
            <v xml:space="preserve">Thuû coâng cöï ly 500m </v>
          </cell>
          <cell r="E285" t="str">
            <v>Taán</v>
          </cell>
          <cell r="F285" t="str">
            <v>caùi</v>
          </cell>
          <cell r="G285">
            <v>83585</v>
          </cell>
          <cell r="H285">
            <v>89056</v>
          </cell>
        </row>
        <row r="286">
          <cell r="A286" t="str">
            <v>02.1484</v>
          </cell>
          <cell r="B286" t="str">
            <v>02.1484</v>
          </cell>
          <cell r="C286" t="str">
            <v>dcosse3x240</v>
          </cell>
          <cell r="D286" t="str">
            <v xml:space="preserve">Thuû coâng cöï ly .&gt;500m </v>
          </cell>
          <cell r="E286" t="str">
            <v>Taán</v>
          </cell>
          <cell r="F286" t="str">
            <v>caùi</v>
          </cell>
          <cell r="G286">
            <v>82849</v>
          </cell>
          <cell r="H286">
            <v>97961.600000000006</v>
          </cell>
        </row>
        <row r="287">
          <cell r="A287" t="str">
            <v>02.2101</v>
          </cell>
          <cell r="B287" t="str">
            <v>02.2101</v>
          </cell>
          <cell r="C287" t="str">
            <v>VAÄN CHUYEÅN C/GIÔÙI + THUÛ COÂNG</v>
          </cell>
          <cell r="D287" t="str">
            <v>Cöï ly &lt;= 1 km</v>
          </cell>
          <cell r="E287" t="str">
            <v>m3</v>
          </cell>
          <cell r="F287" t="str">
            <v>caùi</v>
          </cell>
          <cell r="G287">
            <v>24134</v>
          </cell>
          <cell r="H287">
            <v>48193</v>
          </cell>
        </row>
        <row r="288">
          <cell r="A288" t="str">
            <v>02.2102</v>
          </cell>
          <cell r="B288" t="str">
            <v>02.2102</v>
          </cell>
          <cell r="C288" t="str">
            <v>Vaän chuyeån caùt vaø nöôùc</v>
          </cell>
          <cell r="D288" t="str">
            <v>Cöï ly &gt; 1 km</v>
          </cell>
          <cell r="E288" t="str">
            <v>m3</v>
          </cell>
          <cell r="F288" t="str">
            <v>caùi</v>
          </cell>
          <cell r="G288">
            <v>23398</v>
          </cell>
          <cell r="H288">
            <v>40161</v>
          </cell>
        </row>
        <row r="289">
          <cell r="A289" t="str">
            <v>02.2201</v>
          </cell>
          <cell r="B289" t="str">
            <v>02.2201</v>
          </cell>
          <cell r="C289" t="str">
            <v>Vaän chuyeån ñaù soûi caùc loaïi</v>
          </cell>
          <cell r="D289" t="str">
            <v>Cöï ly &lt;= 1 km</v>
          </cell>
          <cell r="E289" t="str">
            <v>m3</v>
          </cell>
          <cell r="F289" t="str">
            <v>caùi</v>
          </cell>
          <cell r="G289">
            <v>25900</v>
          </cell>
          <cell r="H289">
            <v>50201</v>
          </cell>
        </row>
        <row r="290">
          <cell r="A290" t="str">
            <v>02.2202</v>
          </cell>
          <cell r="B290" t="str">
            <v>02.2202</v>
          </cell>
          <cell r="C290" t="str">
            <v>dcosse100</v>
          </cell>
          <cell r="D290" t="str">
            <v>Cöï ly &gt; 1 km</v>
          </cell>
          <cell r="E290" t="str">
            <v>m3</v>
          </cell>
          <cell r="F290" t="str">
            <v>caùi</v>
          </cell>
          <cell r="G290">
            <v>24575</v>
          </cell>
          <cell r="H290">
            <v>42169</v>
          </cell>
        </row>
        <row r="291">
          <cell r="A291" t="str">
            <v>02.2301</v>
          </cell>
          <cell r="B291" t="str">
            <v>02.2301</v>
          </cell>
          <cell r="C291" t="str">
            <v>Vaän chuyeån xi maêng bao</v>
          </cell>
          <cell r="D291" t="str">
            <v>Cöï ly &lt;= 1 km</v>
          </cell>
          <cell r="E291" t="str">
            <v>Taán</v>
          </cell>
          <cell r="F291" t="str">
            <v>caùi</v>
          </cell>
          <cell r="G291">
            <v>19425</v>
          </cell>
          <cell r="H291">
            <v>33467</v>
          </cell>
        </row>
        <row r="292">
          <cell r="A292" t="str">
            <v>02.2302</v>
          </cell>
          <cell r="B292" t="str">
            <v>02.2302</v>
          </cell>
          <cell r="C292" t="str">
            <v>dcosse70</v>
          </cell>
          <cell r="D292" t="str">
            <v>Cöï ly &gt; 1 km</v>
          </cell>
          <cell r="E292" t="str">
            <v>Taán</v>
          </cell>
          <cell r="F292" t="str">
            <v>caùi</v>
          </cell>
          <cell r="G292">
            <v>18395</v>
          </cell>
          <cell r="H292">
            <v>28113</v>
          </cell>
        </row>
        <row r="293">
          <cell r="A293" t="str">
            <v>02.2401</v>
          </cell>
          <cell r="B293" t="str">
            <v>02.2401</v>
          </cell>
          <cell r="C293" t="str">
            <v>Vaän chuyeån coát theùp , theùp thanh,</v>
          </cell>
          <cell r="D293" t="str">
            <v>Cöï ly &lt;= 1 km</v>
          </cell>
          <cell r="E293" t="str">
            <v>Taán</v>
          </cell>
          <cell r="F293" t="str">
            <v>caùi</v>
          </cell>
          <cell r="G293">
            <v>27224</v>
          </cell>
          <cell r="H293">
            <v>120483</v>
          </cell>
        </row>
        <row r="294">
          <cell r="A294" t="str">
            <v>02.2402</v>
          </cell>
          <cell r="B294" t="str">
            <v>02.2402</v>
          </cell>
          <cell r="C294" t="str">
            <v>phuï kieän, daây, tre, goã, duïng cuï thi coâng</v>
          </cell>
          <cell r="D294" t="str">
            <v>Cöï ly &gt; 1 km</v>
          </cell>
          <cell r="E294" t="str">
            <v>Taán</v>
          </cell>
          <cell r="F294" t="str">
            <v>caùi</v>
          </cell>
          <cell r="G294">
            <v>26635</v>
          </cell>
          <cell r="H294">
            <v>73628</v>
          </cell>
        </row>
        <row r="295">
          <cell r="A295" t="str">
            <v>02.2501</v>
          </cell>
          <cell r="B295" t="str">
            <v>02.2501</v>
          </cell>
          <cell r="C295" t="str">
            <v>Vaän chuyeån caáu kieän be toâng, coät beâ toâng</v>
          </cell>
          <cell r="D295" t="str">
            <v>Cöï ly &lt;= 1 km</v>
          </cell>
          <cell r="E295" t="str">
            <v>Taán</v>
          </cell>
          <cell r="F295" t="str">
            <v>caùi</v>
          </cell>
          <cell r="G295">
            <v>21338</v>
          </cell>
          <cell r="H295">
            <v>120483</v>
          </cell>
        </row>
        <row r="296">
          <cell r="A296" t="str">
            <v>02.2502</v>
          </cell>
          <cell r="B296" t="str">
            <v>02.2502</v>
          </cell>
          <cell r="C296" t="str">
            <v>dcosse Cu-AL120</v>
          </cell>
          <cell r="D296" t="str">
            <v>Cöï ly &gt; 1 km</v>
          </cell>
          <cell r="E296" t="str">
            <v>Taán</v>
          </cell>
          <cell r="F296" t="str">
            <v>caùi</v>
          </cell>
          <cell r="G296">
            <v>20308</v>
          </cell>
          <cell r="H296">
            <v>100402</v>
          </cell>
        </row>
        <row r="297">
          <cell r="A297" t="str">
            <v>02.2601</v>
          </cell>
          <cell r="B297" t="str">
            <v>02.2601</v>
          </cell>
          <cell r="C297" t="str">
            <v>Vaän chuyeån söù caùc loaïi</v>
          </cell>
          <cell r="D297" t="str">
            <v>Cöï ly &lt;= 1 km</v>
          </cell>
          <cell r="E297" t="str">
            <v>Taán</v>
          </cell>
          <cell r="F297" t="str">
            <v>caùi</v>
          </cell>
          <cell r="G297">
            <v>29873</v>
          </cell>
          <cell r="H297">
            <v>120483</v>
          </cell>
        </row>
        <row r="298">
          <cell r="A298" t="str">
            <v>02.2602</v>
          </cell>
          <cell r="B298" t="str">
            <v>02.2602</v>
          </cell>
          <cell r="C298" t="str">
            <v>dcosse Cu-AL50</v>
          </cell>
          <cell r="D298" t="str">
            <v>Cöï ly &gt; 1 km</v>
          </cell>
          <cell r="E298" t="str">
            <v>Taán</v>
          </cell>
          <cell r="F298" t="str">
            <v>caùi</v>
          </cell>
          <cell r="G298">
            <v>29284</v>
          </cell>
          <cell r="H298">
            <v>100402</v>
          </cell>
        </row>
        <row r="299">
          <cell r="A299" t="str">
            <v>02.3101</v>
          </cell>
          <cell r="B299" t="str">
            <v>02.3101</v>
          </cell>
          <cell r="C299" t="str">
            <v>BOÁC LEÂN VAÄT LIEÄU PHUÏ KIEÄN</v>
          </cell>
          <cell r="D299" t="str">
            <v>Caùt caùc loaïi</v>
          </cell>
          <cell r="E299" t="str">
            <v>m3</v>
          </cell>
          <cell r="F299" t="str">
            <v>caùi</v>
          </cell>
          <cell r="G299">
            <v>4709</v>
          </cell>
          <cell r="H299">
            <v>15173.400000000003</v>
          </cell>
        </row>
        <row r="300">
          <cell r="A300" t="str">
            <v>02.3102</v>
          </cell>
          <cell r="B300" t="str">
            <v>02.3102</v>
          </cell>
          <cell r="C300" t="str">
            <v>CVV4x25</v>
          </cell>
          <cell r="D300" t="str">
            <v>Ñaù daêm caùc loaïi</v>
          </cell>
          <cell r="E300" t="str">
            <v>m3</v>
          </cell>
          <cell r="F300" t="str">
            <v>m</v>
          </cell>
          <cell r="G300">
            <v>6328</v>
          </cell>
        </row>
        <row r="301">
          <cell r="A301" t="str">
            <v>02.3103</v>
          </cell>
          <cell r="B301" t="str">
            <v>02.3103</v>
          </cell>
          <cell r="C301" t="str">
            <v>CVV4x35</v>
          </cell>
          <cell r="D301" t="str">
            <v>Ñaù hoäc</v>
          </cell>
          <cell r="E301" t="str">
            <v>m3</v>
          </cell>
          <cell r="F301" t="str">
            <v>m</v>
          </cell>
          <cell r="G301">
            <v>7064</v>
          </cell>
        </row>
        <row r="302">
          <cell r="A302" t="str">
            <v>02.3104</v>
          </cell>
          <cell r="B302" t="str">
            <v>02.3104</v>
          </cell>
          <cell r="C302" t="str">
            <v>CVV4x2,5</v>
          </cell>
          <cell r="D302" t="str">
            <v>Soûi</v>
          </cell>
          <cell r="E302" t="str">
            <v>m3</v>
          </cell>
          <cell r="F302" t="str">
            <v>m</v>
          </cell>
          <cell r="G302">
            <v>6328</v>
          </cell>
          <cell r="H302">
            <v>9000</v>
          </cell>
        </row>
        <row r="303">
          <cell r="A303" t="str">
            <v>02.3105</v>
          </cell>
          <cell r="B303" t="str">
            <v>02.3105</v>
          </cell>
          <cell r="C303" t="str">
            <v>CVV2x10</v>
          </cell>
          <cell r="D303" t="str">
            <v>Ñaát daép</v>
          </cell>
          <cell r="E303" t="str">
            <v>m3</v>
          </cell>
          <cell r="F303" t="str">
            <v>m</v>
          </cell>
          <cell r="G303">
            <v>5298</v>
          </cell>
        </row>
        <row r="304">
          <cell r="A304" t="str">
            <v>02.3106</v>
          </cell>
          <cell r="B304" t="str">
            <v>02.3106</v>
          </cell>
          <cell r="C304" t="str">
            <v>DRTD2</v>
          </cell>
          <cell r="D304" t="str">
            <v>Gaïch chæ</v>
          </cell>
          <cell r="E304" t="str">
            <v>1000 v</v>
          </cell>
          <cell r="F304" t="str">
            <v>m3</v>
          </cell>
          <cell r="G304">
            <v>6769</v>
          </cell>
        </row>
        <row r="305">
          <cell r="A305" t="str">
            <v>02.3107</v>
          </cell>
          <cell r="B305" t="str">
            <v>02.3107</v>
          </cell>
          <cell r="C305" t="str">
            <v>LRTD2</v>
          </cell>
          <cell r="D305" t="str">
            <v>Xi maêng bao</v>
          </cell>
          <cell r="E305" t="str">
            <v>taán</v>
          </cell>
          <cell r="F305" t="str">
            <v>m3</v>
          </cell>
          <cell r="G305">
            <v>6916</v>
          </cell>
        </row>
        <row r="306">
          <cell r="A306" t="str">
            <v>02.3108</v>
          </cell>
          <cell r="B306" t="str">
            <v>02.3108</v>
          </cell>
          <cell r="C306" t="str">
            <v>ctreombt</v>
          </cell>
          <cell r="D306" t="str">
            <v>Theùp thanh coät</v>
          </cell>
          <cell r="E306" t="str">
            <v>taán</v>
          </cell>
          <cell r="F306" t="str">
            <v>ca</v>
          </cell>
          <cell r="G306">
            <v>8094</v>
          </cell>
        </row>
        <row r="307">
          <cell r="A307" t="str">
            <v>02.3109</v>
          </cell>
          <cell r="B307" t="str">
            <v>02.3109</v>
          </cell>
          <cell r="C307" t="str">
            <v>co90</v>
          </cell>
          <cell r="D307" t="str">
            <v>Tre caây d=8-10cm ; L=6-8m</v>
          </cell>
          <cell r="E307" t="str">
            <v>100 caây</v>
          </cell>
          <cell r="F307" t="str">
            <v>caùi</v>
          </cell>
          <cell r="G307">
            <v>16923</v>
          </cell>
          <cell r="H307">
            <v>20900</v>
          </cell>
        </row>
        <row r="308">
          <cell r="A308" t="str">
            <v>02.3110</v>
          </cell>
          <cell r="B308" t="str">
            <v>02.3110</v>
          </cell>
          <cell r="C308" t="str">
            <v>PVC90</v>
          </cell>
          <cell r="D308" t="str">
            <v>Coïc tre, coïc goã</v>
          </cell>
          <cell r="E308" t="str">
            <v>100 coïc</v>
          </cell>
          <cell r="F308" t="str">
            <v>m</v>
          </cell>
          <cell r="G308">
            <v>5592</v>
          </cell>
          <cell r="H308">
            <v>26578.79</v>
          </cell>
        </row>
        <row r="309">
          <cell r="A309" t="str">
            <v>02.3111</v>
          </cell>
          <cell r="B309" t="str">
            <v>02.3111</v>
          </cell>
          <cell r="C309" t="str">
            <v>T8</v>
          </cell>
          <cell r="D309" t="str">
            <v>Caáu kieän theùp caùc loaïi</v>
          </cell>
          <cell r="E309" t="str">
            <v>taán</v>
          </cell>
          <cell r="F309" t="str">
            <v>coät</v>
          </cell>
          <cell r="G309">
            <v>8682</v>
          </cell>
        </row>
        <row r="310">
          <cell r="A310" t="str">
            <v>02.3112</v>
          </cell>
          <cell r="B310" t="str">
            <v>02.3112</v>
          </cell>
          <cell r="C310" t="str">
            <v>kepIPC</v>
          </cell>
          <cell r="D310" t="str">
            <v>Phuï kieän</v>
          </cell>
          <cell r="E310" t="str">
            <v>taán</v>
          </cell>
          <cell r="F310" t="str">
            <v>caùi</v>
          </cell>
          <cell r="G310">
            <v>13391</v>
          </cell>
        </row>
        <row r="311">
          <cell r="A311" t="str">
            <v>02.3113</v>
          </cell>
          <cell r="B311" t="str">
            <v>02.3113</v>
          </cell>
          <cell r="C311" t="str">
            <v>kepIPC 50-150</v>
          </cell>
          <cell r="D311" t="str">
            <v>Duïng cuï thi coâng</v>
          </cell>
          <cell r="E311" t="str">
            <v>taán</v>
          </cell>
          <cell r="F311" t="str">
            <v>caùi</v>
          </cell>
          <cell r="G311">
            <v>6916</v>
          </cell>
        </row>
        <row r="312">
          <cell r="A312" t="str">
            <v>02.3114</v>
          </cell>
          <cell r="B312" t="str">
            <v>02.3114</v>
          </cell>
          <cell r="C312" t="str">
            <v>kepIPC-1</v>
          </cell>
          <cell r="D312" t="str">
            <v>Daây ñieän caùc loaïi</v>
          </cell>
          <cell r="E312" t="str">
            <v>taán</v>
          </cell>
          <cell r="F312" t="str">
            <v>caùi</v>
          </cell>
          <cell r="G312">
            <v>9271</v>
          </cell>
        </row>
        <row r="313">
          <cell r="A313" t="str">
            <v>02.3115</v>
          </cell>
          <cell r="B313" t="str">
            <v>02.3115</v>
          </cell>
          <cell r="C313" t="str">
            <v>kepIPC25-150</v>
          </cell>
          <cell r="D313" t="str">
            <v>Söù caùc loaïi</v>
          </cell>
          <cell r="E313" t="str">
            <v>taán</v>
          </cell>
          <cell r="F313" t="str">
            <v>caùi</v>
          </cell>
          <cell r="G313">
            <v>11037</v>
          </cell>
        </row>
        <row r="314">
          <cell r="A314" t="str">
            <v>02.3116</v>
          </cell>
          <cell r="B314" t="str">
            <v>02.3116</v>
          </cell>
          <cell r="C314" t="str">
            <v>kepIPC25-150</v>
          </cell>
          <cell r="D314" t="str">
            <v>Goã caùc loaïi</v>
          </cell>
          <cell r="E314" t="str">
            <v>taán</v>
          </cell>
          <cell r="F314" t="str">
            <v>caùi</v>
          </cell>
          <cell r="G314">
            <v>4120</v>
          </cell>
        </row>
        <row r="315">
          <cell r="A315" t="str">
            <v>02.3201</v>
          </cell>
          <cell r="B315" t="str">
            <v>02.3201</v>
          </cell>
          <cell r="C315" t="str">
            <v>XEÁP XUOÁNG VAÄT LIEÄU PHUÏ KIEÄN</v>
          </cell>
          <cell r="D315" t="str">
            <v>Caùt caùc loaïi</v>
          </cell>
          <cell r="E315" t="str">
            <v>m3</v>
          </cell>
          <cell r="F315" t="str">
            <v>m</v>
          </cell>
          <cell r="G315">
            <v>3090</v>
          </cell>
        </row>
        <row r="316">
          <cell r="A316" t="str">
            <v>02.3202</v>
          </cell>
          <cell r="B316" t="str">
            <v>02.3202</v>
          </cell>
          <cell r="C316" t="str">
            <v>abc3x120+70</v>
          </cell>
          <cell r="D316" t="str">
            <v>Ñaù daêm caùc loaïi</v>
          </cell>
          <cell r="E316" t="str">
            <v>m3</v>
          </cell>
          <cell r="F316" t="str">
            <v>m</v>
          </cell>
          <cell r="G316">
            <v>5298</v>
          </cell>
        </row>
        <row r="317">
          <cell r="A317" t="str">
            <v>02.3203</v>
          </cell>
          <cell r="B317" t="str">
            <v>02.3203</v>
          </cell>
          <cell r="C317" t="str">
            <v>abc3x95+70</v>
          </cell>
          <cell r="D317" t="str">
            <v>Ñaù hoäc</v>
          </cell>
          <cell r="E317" t="str">
            <v>m3</v>
          </cell>
          <cell r="F317" t="str">
            <v>m</v>
          </cell>
          <cell r="G317">
            <v>6769</v>
          </cell>
        </row>
        <row r="318">
          <cell r="A318" t="str">
            <v>02.3204</v>
          </cell>
          <cell r="B318" t="str">
            <v>02.3204</v>
          </cell>
          <cell r="C318" t="str">
            <v>abc3x50+50</v>
          </cell>
          <cell r="D318" t="str">
            <v>Soûi</v>
          </cell>
          <cell r="E318" t="str">
            <v>m3</v>
          </cell>
          <cell r="F318" t="str">
            <v>m</v>
          </cell>
          <cell r="G318">
            <v>5298</v>
          </cell>
        </row>
        <row r="319">
          <cell r="A319" t="str">
            <v>02.3205</v>
          </cell>
          <cell r="B319" t="str">
            <v>02.3205</v>
          </cell>
          <cell r="C319" t="str">
            <v>abc3x50</v>
          </cell>
          <cell r="D319" t="str">
            <v>Ñaát daép</v>
          </cell>
          <cell r="E319" t="str">
            <v>m3</v>
          </cell>
          <cell r="F319" t="str">
            <v>m</v>
          </cell>
          <cell r="G319">
            <v>4415</v>
          </cell>
        </row>
        <row r="320">
          <cell r="A320" t="str">
            <v>02.3206</v>
          </cell>
          <cell r="B320" t="str">
            <v>02.3206</v>
          </cell>
          <cell r="C320" t="str">
            <v>SAA70</v>
          </cell>
          <cell r="D320" t="str">
            <v>Gaïch chæ</v>
          </cell>
          <cell r="E320" t="str">
            <v>1000 v</v>
          </cell>
          <cell r="F320" t="str">
            <v>boä</v>
          </cell>
          <cell r="G320">
            <v>6328</v>
          </cell>
        </row>
        <row r="321">
          <cell r="A321" t="str">
            <v>02.3207</v>
          </cell>
          <cell r="B321" t="str">
            <v>02.3207</v>
          </cell>
          <cell r="C321" t="str">
            <v>SAA50</v>
          </cell>
          <cell r="D321" t="str">
            <v>Xi maêng bao</v>
          </cell>
          <cell r="E321" t="str">
            <v>taán</v>
          </cell>
          <cell r="F321" t="str">
            <v>boä</v>
          </cell>
          <cell r="G321">
            <v>3090</v>
          </cell>
        </row>
        <row r="322">
          <cell r="A322" t="str">
            <v>02.3208</v>
          </cell>
          <cell r="B322" t="str">
            <v>02.3208</v>
          </cell>
          <cell r="C322" t="str">
            <v>SAA3x50</v>
          </cell>
          <cell r="D322" t="str">
            <v>Theùp thanh coät</v>
          </cell>
          <cell r="E322" t="str">
            <v>taán</v>
          </cell>
          <cell r="F322" t="str">
            <v>boä</v>
          </cell>
          <cell r="G322">
            <v>7446</v>
          </cell>
        </row>
        <row r="323">
          <cell r="A323" t="str">
            <v>02.3209</v>
          </cell>
          <cell r="B323" t="str">
            <v>02.3209</v>
          </cell>
          <cell r="C323" t="str">
            <v>DAA70</v>
          </cell>
          <cell r="D323" t="str">
            <v>Tre caây d=8-10cm ; L=6-8m</v>
          </cell>
          <cell r="E323" t="str">
            <v>100 caây</v>
          </cell>
          <cell r="F323" t="str">
            <v>boä</v>
          </cell>
          <cell r="G323">
            <v>8535</v>
          </cell>
        </row>
        <row r="324">
          <cell r="A324" t="str">
            <v>02.3210</v>
          </cell>
          <cell r="B324" t="str">
            <v>02.3210</v>
          </cell>
          <cell r="C324" t="str">
            <v>DAA50</v>
          </cell>
          <cell r="D324" t="str">
            <v>Coïc tre, coïc goã</v>
          </cell>
          <cell r="E324" t="str">
            <v>100 coïc</v>
          </cell>
          <cell r="F324" t="str">
            <v>boä</v>
          </cell>
          <cell r="G324">
            <v>3090</v>
          </cell>
        </row>
        <row r="325">
          <cell r="A325" t="str">
            <v>02.3211</v>
          </cell>
          <cell r="B325" t="str">
            <v>02.3211</v>
          </cell>
          <cell r="C325" t="str">
            <v>DAA3x50</v>
          </cell>
          <cell r="D325" t="str">
            <v>Caáu kieän theùp caùc loaïi</v>
          </cell>
          <cell r="E325" t="str">
            <v>taán</v>
          </cell>
          <cell r="F325" t="str">
            <v>boä</v>
          </cell>
          <cell r="G325">
            <v>6769</v>
          </cell>
        </row>
        <row r="326">
          <cell r="A326" t="str">
            <v>02.3212</v>
          </cell>
          <cell r="B326" t="str">
            <v>02.3212</v>
          </cell>
          <cell r="C326" t="str">
            <v>sa70</v>
          </cell>
          <cell r="D326" t="str">
            <v>Phuï kieän</v>
          </cell>
          <cell r="E326" t="str">
            <v>taán</v>
          </cell>
          <cell r="F326" t="str">
            <v>boä</v>
          </cell>
          <cell r="G326">
            <v>6916</v>
          </cell>
        </row>
        <row r="327">
          <cell r="A327" t="str">
            <v>02.3213</v>
          </cell>
          <cell r="B327" t="str">
            <v>02.3213</v>
          </cell>
          <cell r="C327" t="str">
            <v>sa50</v>
          </cell>
          <cell r="D327" t="str">
            <v>Duïng cuï thi coâng</v>
          </cell>
          <cell r="E327" t="str">
            <v>taán</v>
          </cell>
          <cell r="F327" t="str">
            <v>boä</v>
          </cell>
          <cell r="G327">
            <v>5150</v>
          </cell>
        </row>
        <row r="328">
          <cell r="A328" t="str">
            <v>02.3214</v>
          </cell>
          <cell r="B328" t="str">
            <v>02.3214</v>
          </cell>
          <cell r="C328" t="str">
            <v>sa3x50</v>
          </cell>
          <cell r="D328" t="str">
            <v>Daây ñieän caùc loaïi</v>
          </cell>
          <cell r="E328" t="str">
            <v>taán</v>
          </cell>
          <cell r="F328" t="str">
            <v>boä</v>
          </cell>
          <cell r="G328">
            <v>8682</v>
          </cell>
        </row>
        <row r="329">
          <cell r="A329" t="str">
            <v>02.3215</v>
          </cell>
          <cell r="B329" t="str">
            <v>02.3215</v>
          </cell>
          <cell r="C329" t="str">
            <v>ibt200</v>
          </cell>
          <cell r="D329" t="str">
            <v>Söù caùc loaïi</v>
          </cell>
          <cell r="E329" t="str">
            <v>taán</v>
          </cell>
          <cell r="F329" t="str">
            <v>caùi</v>
          </cell>
          <cell r="G329">
            <v>11478</v>
          </cell>
        </row>
        <row r="330">
          <cell r="A330" t="str">
            <v>02.3216</v>
          </cell>
          <cell r="B330" t="str">
            <v>02.3216</v>
          </cell>
          <cell r="C330" t="str">
            <v>ec50-100</v>
          </cell>
          <cell r="D330" t="str">
            <v>Goã caùc loaïi</v>
          </cell>
          <cell r="E330" t="str">
            <v>taán</v>
          </cell>
          <cell r="F330" t="str">
            <v>caùi</v>
          </cell>
          <cell r="G330">
            <v>3679</v>
          </cell>
        </row>
        <row r="331">
          <cell r="A331" t="str">
            <v>03.1101</v>
          </cell>
          <cell r="B331" t="str">
            <v>03.1101</v>
          </cell>
          <cell r="C331" t="str">
            <v>ÑAØO ÑAÁT MOÙNG COÄT ÑOÄC LAÄP</v>
          </cell>
          <cell r="D331" t="str">
            <v>Ñaát caáp I</v>
          </cell>
          <cell r="E331" t="str">
            <v>m3</v>
          </cell>
          <cell r="F331" t="str">
            <v>caùi</v>
          </cell>
          <cell r="G331">
            <v>8094</v>
          </cell>
        </row>
        <row r="332">
          <cell r="A332" t="str">
            <v>03.1102</v>
          </cell>
          <cell r="B332" t="str">
            <v>03.1102</v>
          </cell>
          <cell r="C332" t="str">
            <v>Ñaøo hoá theá, moùng neùo,moùng coät coù dieän</v>
          </cell>
          <cell r="D332" t="str">
            <v>Ñaát caáp II</v>
          </cell>
          <cell r="E332" t="str">
            <v>m3</v>
          </cell>
          <cell r="F332" t="str">
            <v>caùi</v>
          </cell>
          <cell r="G332">
            <v>12508</v>
          </cell>
        </row>
        <row r="333">
          <cell r="A333" t="str">
            <v>03.1103</v>
          </cell>
          <cell r="B333" t="str">
            <v>03.1103</v>
          </cell>
          <cell r="C333" t="str">
            <v>tích ñaùy moùng &lt;=5m2, ñoä saâu hoá &lt;=1m</v>
          </cell>
          <cell r="D333" t="str">
            <v>Ñaát caáp III</v>
          </cell>
          <cell r="E333" t="str">
            <v>m3</v>
          </cell>
          <cell r="F333" t="str">
            <v>caùi</v>
          </cell>
          <cell r="G333">
            <v>20308</v>
          </cell>
        </row>
        <row r="334">
          <cell r="A334" t="str">
            <v>03.1104</v>
          </cell>
          <cell r="B334" t="str">
            <v>03.1104</v>
          </cell>
          <cell r="C334" t="str">
            <v>onnhom50</v>
          </cell>
          <cell r="D334" t="str">
            <v>Ñaát caáp IV</v>
          </cell>
          <cell r="E334" t="str">
            <v>m3</v>
          </cell>
          <cell r="F334" t="str">
            <v>caùi</v>
          </cell>
          <cell r="G334">
            <v>32375</v>
          </cell>
        </row>
        <row r="335">
          <cell r="A335" t="str">
            <v>03.1111</v>
          </cell>
          <cell r="B335" t="str">
            <v>03.1111</v>
          </cell>
          <cell r="C335" t="str">
            <v>Ñaøo hoá theá, moùng neùo,moùng coät coù dieän</v>
          </cell>
          <cell r="D335" t="str">
            <v>Ñaát caáp I</v>
          </cell>
          <cell r="E335" t="str">
            <v>m3</v>
          </cell>
          <cell r="F335" t="str">
            <v>caùi</v>
          </cell>
          <cell r="G335">
            <v>11478</v>
          </cell>
        </row>
        <row r="336">
          <cell r="A336" t="str">
            <v>03.1112</v>
          </cell>
          <cell r="B336" t="str">
            <v>03.1112</v>
          </cell>
          <cell r="C336" t="str">
            <v>tích ñaùy moùng &lt;=5m2, ñoä saâu hoá &gt;1m</v>
          </cell>
          <cell r="D336" t="str">
            <v>Ñaát caáp II</v>
          </cell>
          <cell r="E336" t="str">
            <v>m3</v>
          </cell>
          <cell r="F336" t="str">
            <v>caùi</v>
          </cell>
          <cell r="G336">
            <v>16776</v>
          </cell>
        </row>
        <row r="337">
          <cell r="A337" t="str">
            <v>03.1113</v>
          </cell>
          <cell r="B337" t="str">
            <v>03.1113</v>
          </cell>
          <cell r="C337" t="str">
            <v>hopphanphoi</v>
          </cell>
          <cell r="D337" t="str">
            <v>Ñaát caáp III</v>
          </cell>
          <cell r="E337" t="str">
            <v>m3</v>
          </cell>
          <cell r="F337" t="str">
            <v>hoäp</v>
          </cell>
          <cell r="G337">
            <v>24428</v>
          </cell>
        </row>
        <row r="338">
          <cell r="A338" t="str">
            <v>03.1114</v>
          </cell>
          <cell r="B338" t="str">
            <v>03.1114</v>
          </cell>
          <cell r="C338" t="str">
            <v>MC1p</v>
          </cell>
          <cell r="D338" t="str">
            <v>Ñaát caáp IV</v>
          </cell>
          <cell r="E338" t="str">
            <v>m3</v>
          </cell>
          <cell r="F338" t="str">
            <v>Caùi</v>
          </cell>
          <cell r="G338">
            <v>37819</v>
          </cell>
        </row>
        <row r="339">
          <cell r="A339" t="str">
            <v>03.1121</v>
          </cell>
          <cell r="B339" t="str">
            <v>03.1121</v>
          </cell>
          <cell r="C339" t="str">
            <v>Ñaøo hoá theá, moùng neùo,moùng coät coù dieän</v>
          </cell>
          <cell r="D339" t="str">
            <v>Ñaát caáp I</v>
          </cell>
          <cell r="E339" t="str">
            <v>m3</v>
          </cell>
          <cell r="F339" t="str">
            <v>boä</v>
          </cell>
          <cell r="G339">
            <v>8094</v>
          </cell>
          <cell r="H339">
            <v>8000</v>
          </cell>
        </row>
        <row r="340">
          <cell r="A340" t="str">
            <v>03.1122</v>
          </cell>
          <cell r="B340" t="str">
            <v>03.1122</v>
          </cell>
          <cell r="C340" t="str">
            <v>tích ñaùy moùng &lt;=15m2, ñoä saâu hoá &lt;=2 m</v>
          </cell>
          <cell r="D340" t="str">
            <v>Ñaát caáp II</v>
          </cell>
          <cell r="E340" t="str">
            <v>m3</v>
          </cell>
          <cell r="F340" t="str">
            <v>caùi</v>
          </cell>
          <cell r="G340">
            <v>11037</v>
          </cell>
        </row>
        <row r="341">
          <cell r="A341" t="str">
            <v>03.1123</v>
          </cell>
          <cell r="B341" t="str">
            <v>03.1123</v>
          </cell>
          <cell r="C341" t="str">
            <v>kneo10-16</v>
          </cell>
          <cell r="D341" t="str">
            <v>Ñaát caáp III</v>
          </cell>
          <cell r="E341" t="str">
            <v>m3</v>
          </cell>
          <cell r="F341" t="str">
            <v>caùi</v>
          </cell>
          <cell r="G341">
            <v>16482</v>
          </cell>
        </row>
        <row r="342">
          <cell r="A342" t="str">
            <v>03.1124</v>
          </cell>
          <cell r="B342" t="str">
            <v>03.1124</v>
          </cell>
          <cell r="C342" t="str">
            <v>kneo25-35</v>
          </cell>
          <cell r="D342" t="str">
            <v>Ñaát caáp IV</v>
          </cell>
          <cell r="E342" t="str">
            <v>m3</v>
          </cell>
          <cell r="F342" t="str">
            <v>caùi</v>
          </cell>
          <cell r="G342">
            <v>24575</v>
          </cell>
        </row>
        <row r="343">
          <cell r="A343" t="str">
            <v>03.1131</v>
          </cell>
          <cell r="B343" t="str">
            <v>03.1131</v>
          </cell>
          <cell r="C343" t="str">
            <v>Ñaøo hoá theá, moùng neùo,moùng coät coù dieän</v>
          </cell>
          <cell r="D343" t="str">
            <v>Ñaát caáp I</v>
          </cell>
          <cell r="E343" t="str">
            <v>m3</v>
          </cell>
          <cell r="F343" t="str">
            <v>boä</v>
          </cell>
          <cell r="G343">
            <v>8682</v>
          </cell>
        </row>
        <row r="344">
          <cell r="A344" t="str">
            <v>03.1132</v>
          </cell>
          <cell r="B344" t="str">
            <v>03.1132</v>
          </cell>
          <cell r="C344" t="str">
            <v>tích ñaùy moùng &lt;=15m2, ñoä saâu hoá &lt;=3 m</v>
          </cell>
          <cell r="D344" t="str">
            <v>Ñaát caáp II</v>
          </cell>
          <cell r="E344" t="str">
            <v>m3</v>
          </cell>
          <cell r="F344" t="str">
            <v>caùi</v>
          </cell>
          <cell r="G344">
            <v>11773</v>
          </cell>
        </row>
        <row r="345">
          <cell r="A345" t="str">
            <v>03.1133</v>
          </cell>
          <cell r="B345" t="str">
            <v>03.1133</v>
          </cell>
          <cell r="C345" t="str">
            <v>dk3p</v>
          </cell>
          <cell r="D345" t="str">
            <v>Ñaát caáp III</v>
          </cell>
          <cell r="E345" t="str">
            <v>m3</v>
          </cell>
          <cell r="F345" t="str">
            <v>caùi</v>
          </cell>
          <cell r="G345">
            <v>17659</v>
          </cell>
        </row>
        <row r="346">
          <cell r="A346" t="str">
            <v>03.1134</v>
          </cell>
          <cell r="B346" t="str">
            <v>03.1134</v>
          </cell>
          <cell r="C346" t="str">
            <v>hopDk1p</v>
          </cell>
          <cell r="D346" t="str">
            <v>Ñaát caáp IV</v>
          </cell>
          <cell r="E346" t="str">
            <v>m3</v>
          </cell>
          <cell r="F346" t="str">
            <v>caùi</v>
          </cell>
          <cell r="G346">
            <v>25900</v>
          </cell>
        </row>
        <row r="347">
          <cell r="A347" t="str">
            <v>03.1141</v>
          </cell>
          <cell r="B347" t="str">
            <v>03.1141</v>
          </cell>
          <cell r="C347" t="str">
            <v>Ñaøo hoá theá, moùng neùo,moùng coät coù dieän</v>
          </cell>
          <cell r="D347" t="str">
            <v>Ñaát caáp I</v>
          </cell>
          <cell r="E347" t="str">
            <v>m3</v>
          </cell>
          <cell r="F347" t="str">
            <v>caùi</v>
          </cell>
          <cell r="G347">
            <v>9712</v>
          </cell>
        </row>
        <row r="348">
          <cell r="A348" t="str">
            <v>03.1142</v>
          </cell>
          <cell r="B348" t="str">
            <v>03.1142</v>
          </cell>
          <cell r="C348" t="str">
            <v>tích ñaùy moùng &lt;=15m2, ñoä saâu hoá &gt;3 m</v>
          </cell>
          <cell r="D348" t="str">
            <v>Ñaát caáp II</v>
          </cell>
          <cell r="E348" t="str">
            <v>m3</v>
          </cell>
          <cell r="F348" t="str">
            <v>vò trí</v>
          </cell>
          <cell r="G348">
            <v>12950</v>
          </cell>
        </row>
        <row r="349">
          <cell r="A349" t="str">
            <v>03.1143</v>
          </cell>
          <cell r="B349" t="str">
            <v>03.1143</v>
          </cell>
          <cell r="D349" t="str">
            <v>Ñaát caáp III</v>
          </cell>
          <cell r="E349" t="str">
            <v>m3</v>
          </cell>
          <cell r="G349">
            <v>18836</v>
          </cell>
        </row>
        <row r="350">
          <cell r="A350" t="str">
            <v>03.1144</v>
          </cell>
          <cell r="B350" t="str">
            <v>03.1144</v>
          </cell>
          <cell r="C350" t="str">
            <v>Thaododay A-50</v>
          </cell>
          <cell r="D350" t="str">
            <v>Ñaát caáp IV</v>
          </cell>
          <cell r="E350" t="str">
            <v>m3</v>
          </cell>
          <cell r="F350" t="str">
            <v>km</v>
          </cell>
          <cell r="G350">
            <v>27518</v>
          </cell>
        </row>
        <row r="351">
          <cell r="A351" t="str">
            <v>03.1151</v>
          </cell>
          <cell r="B351" t="str">
            <v>03.1151</v>
          </cell>
          <cell r="C351" t="str">
            <v>Ñaøo hoá theá, moùng neùo,moùng coät coù dieän</v>
          </cell>
          <cell r="D351" t="str">
            <v>Ñaát caáp I</v>
          </cell>
          <cell r="E351" t="str">
            <v>m3</v>
          </cell>
          <cell r="F351" t="str">
            <v>km</v>
          </cell>
          <cell r="G351">
            <v>8388</v>
          </cell>
        </row>
        <row r="352">
          <cell r="A352" t="str">
            <v>03.1152</v>
          </cell>
          <cell r="B352" t="str">
            <v>03.1152</v>
          </cell>
          <cell r="C352" t="str">
            <v>tích ñaùy moùng &lt;=25m2, ñoä saâu hoá &lt;=2 m</v>
          </cell>
          <cell r="D352" t="str">
            <v>Ñaát caáp II</v>
          </cell>
          <cell r="E352" t="str">
            <v>m3</v>
          </cell>
          <cell r="F352" t="str">
            <v>km</v>
          </cell>
          <cell r="G352">
            <v>11478</v>
          </cell>
        </row>
        <row r="353">
          <cell r="A353" t="str">
            <v>03.1153</v>
          </cell>
          <cell r="B353" t="str">
            <v>03.1153</v>
          </cell>
          <cell r="C353" t="str">
            <v>ThaododayAC35</v>
          </cell>
          <cell r="D353" t="str">
            <v>Ñaát caáp III</v>
          </cell>
          <cell r="E353" t="str">
            <v>m3</v>
          </cell>
          <cell r="F353" t="str">
            <v>km</v>
          </cell>
          <cell r="G353">
            <v>17365</v>
          </cell>
        </row>
        <row r="354">
          <cell r="A354" t="str">
            <v>03.1154</v>
          </cell>
          <cell r="B354" t="str">
            <v>03.1154</v>
          </cell>
          <cell r="C354" t="str">
            <v>ThaododayAC50</v>
          </cell>
          <cell r="D354" t="str">
            <v>Ñaát caáp IV</v>
          </cell>
          <cell r="E354" t="str">
            <v>m3</v>
          </cell>
          <cell r="F354" t="str">
            <v>km</v>
          </cell>
          <cell r="G354">
            <v>25900</v>
          </cell>
        </row>
        <row r="355">
          <cell r="A355" t="str">
            <v>03.1161</v>
          </cell>
          <cell r="B355" t="str">
            <v>03.1161</v>
          </cell>
          <cell r="C355" t="str">
            <v>Ñaøo hoá theá, moùng neùo,moùng coät coù dieän</v>
          </cell>
          <cell r="D355" t="str">
            <v>Ñaát caáp I</v>
          </cell>
          <cell r="E355" t="str">
            <v>m3</v>
          </cell>
          <cell r="F355" t="str">
            <v>km</v>
          </cell>
          <cell r="G355">
            <v>9271</v>
          </cell>
        </row>
        <row r="356">
          <cell r="A356" t="str">
            <v>03.1162</v>
          </cell>
          <cell r="B356" t="str">
            <v>03.1162</v>
          </cell>
          <cell r="C356" t="str">
            <v>tích ñaùy moùng &lt;=25m2, ñoä saâu hoá &lt;=3 m</v>
          </cell>
          <cell r="D356" t="str">
            <v>Ñaát caáp II</v>
          </cell>
          <cell r="E356" t="str">
            <v>m3</v>
          </cell>
          <cell r="F356" t="str">
            <v>km</v>
          </cell>
          <cell r="G356">
            <v>12508</v>
          </cell>
        </row>
        <row r="357">
          <cell r="A357" t="str">
            <v>03.1163</v>
          </cell>
          <cell r="B357" t="str">
            <v>03.1163</v>
          </cell>
          <cell r="C357" t="str">
            <v>ThaododayAC120</v>
          </cell>
          <cell r="D357" t="str">
            <v>Ñaát caáp III</v>
          </cell>
          <cell r="E357" t="str">
            <v>m3</v>
          </cell>
          <cell r="F357" t="str">
            <v>km</v>
          </cell>
          <cell r="G357">
            <v>18395</v>
          </cell>
        </row>
        <row r="358">
          <cell r="A358" t="str">
            <v>03.1164</v>
          </cell>
          <cell r="B358" t="str">
            <v>03.1164</v>
          </cell>
          <cell r="C358" t="str">
            <v>ThaododayA170</v>
          </cell>
          <cell r="D358" t="str">
            <v>Ñaát caáp IV</v>
          </cell>
          <cell r="E358" t="str">
            <v>m3</v>
          </cell>
          <cell r="F358" t="str">
            <v>km</v>
          </cell>
          <cell r="G358">
            <v>27224</v>
          </cell>
        </row>
        <row r="359">
          <cell r="A359" t="str">
            <v>03.1171</v>
          </cell>
          <cell r="B359" t="str">
            <v>03.1171</v>
          </cell>
          <cell r="C359" t="str">
            <v>Ñaøo hoá theá, moùng neùo,moùng coät coù dieän</v>
          </cell>
          <cell r="D359" t="str">
            <v>Ñaát caáp I</v>
          </cell>
          <cell r="E359" t="str">
            <v>m3</v>
          </cell>
          <cell r="F359" t="str">
            <v>km</v>
          </cell>
          <cell r="G359">
            <v>10154</v>
          </cell>
        </row>
        <row r="360">
          <cell r="A360" t="str">
            <v>03.1172</v>
          </cell>
          <cell r="B360" t="str">
            <v>03.1172</v>
          </cell>
          <cell r="C360" t="str">
            <v>tích ñaùy moùng &lt;=25m2, ñoä saâu hoá &gt;3 m</v>
          </cell>
          <cell r="D360" t="str">
            <v>Ñaát caáp II</v>
          </cell>
          <cell r="E360" t="str">
            <v>m3</v>
          </cell>
          <cell r="F360" t="str">
            <v>km</v>
          </cell>
          <cell r="G360">
            <v>13686</v>
          </cell>
        </row>
        <row r="361">
          <cell r="A361" t="str">
            <v>03.1173</v>
          </cell>
          <cell r="B361" t="str">
            <v>03.1173</v>
          </cell>
          <cell r="C361" t="str">
            <v>ThaododayhtM-22</v>
          </cell>
          <cell r="D361" t="str">
            <v>Ñaát caáp III</v>
          </cell>
          <cell r="E361" t="str">
            <v>m3</v>
          </cell>
          <cell r="F361" t="str">
            <v>km</v>
          </cell>
          <cell r="G361">
            <v>19719</v>
          </cell>
        </row>
        <row r="362">
          <cell r="A362" t="str">
            <v>03.1174</v>
          </cell>
          <cell r="B362" t="str">
            <v>03.1174</v>
          </cell>
          <cell r="C362" t="str">
            <v>ThaododayhtM-38</v>
          </cell>
          <cell r="D362" t="str">
            <v>Ñaát caáp IV</v>
          </cell>
          <cell r="E362" t="str">
            <v>m3</v>
          </cell>
          <cell r="F362" t="str">
            <v>km</v>
          </cell>
          <cell r="G362">
            <v>28843</v>
          </cell>
        </row>
        <row r="363">
          <cell r="A363" t="str">
            <v>03.1181</v>
          </cell>
          <cell r="B363" t="str">
            <v>03.1181</v>
          </cell>
          <cell r="C363" t="str">
            <v>Ñaøo hoá theá, moùng neùo,moùng coät coù dieän</v>
          </cell>
          <cell r="D363" t="str">
            <v>Ñaát caáp I</v>
          </cell>
          <cell r="E363" t="str">
            <v>m3</v>
          </cell>
          <cell r="F363" t="str">
            <v>km</v>
          </cell>
          <cell r="G363">
            <v>8977</v>
          </cell>
        </row>
        <row r="364">
          <cell r="A364" t="str">
            <v>03.1182</v>
          </cell>
          <cell r="B364" t="str">
            <v>03.1182</v>
          </cell>
          <cell r="C364" t="str">
            <v>tích ñaùy moùng &lt;=35m2, ñoä saâu hoá &lt;=2 m</v>
          </cell>
          <cell r="D364" t="str">
            <v>Ñaát caáp II</v>
          </cell>
          <cell r="E364" t="str">
            <v>m3</v>
          </cell>
          <cell r="F364" t="str">
            <v>km</v>
          </cell>
          <cell r="G364">
            <v>12214</v>
          </cell>
        </row>
        <row r="365">
          <cell r="A365" t="str">
            <v>03.1183</v>
          </cell>
          <cell r="B365" t="str">
            <v>03.1183</v>
          </cell>
          <cell r="C365" t="str">
            <v>ThaododayhtM-100</v>
          </cell>
          <cell r="D365" t="str">
            <v>Ñaát caáp III</v>
          </cell>
          <cell r="E365" t="str">
            <v>m3</v>
          </cell>
          <cell r="F365" t="str">
            <v>km</v>
          </cell>
          <cell r="G365">
            <v>18100</v>
          </cell>
        </row>
        <row r="366">
          <cell r="A366" t="str">
            <v>03.1184</v>
          </cell>
          <cell r="B366" t="str">
            <v>03.1184</v>
          </cell>
          <cell r="C366" t="str">
            <v>ThaododayhtABC-50</v>
          </cell>
          <cell r="D366" t="str">
            <v>Ñaát caáp IV</v>
          </cell>
          <cell r="E366" t="str">
            <v>m3</v>
          </cell>
          <cell r="F366" t="str">
            <v>km</v>
          </cell>
          <cell r="G366">
            <v>27224</v>
          </cell>
        </row>
        <row r="367">
          <cell r="A367" t="str">
            <v>03.1191</v>
          </cell>
          <cell r="B367" t="str">
            <v>03.1191</v>
          </cell>
          <cell r="C367" t="str">
            <v>Ñaøo hoá theá, moùng neùo,moùng coät coù dieän</v>
          </cell>
          <cell r="D367" t="str">
            <v>Ñaát caáp I</v>
          </cell>
          <cell r="E367" t="str">
            <v>m3</v>
          </cell>
          <cell r="F367" t="str">
            <v>km</v>
          </cell>
          <cell r="G367">
            <v>9712</v>
          </cell>
        </row>
        <row r="368">
          <cell r="A368" t="str">
            <v>03.1192</v>
          </cell>
          <cell r="B368" t="str">
            <v>03.1192</v>
          </cell>
          <cell r="C368" t="str">
            <v>tích ñaùy moùng &lt;=35m2, ñoä saâu hoá &lt;=3 m</v>
          </cell>
          <cell r="D368" t="str">
            <v>Ñaát caáp II</v>
          </cell>
          <cell r="E368" t="str">
            <v>m3</v>
          </cell>
          <cell r="F368" t="str">
            <v>boä</v>
          </cell>
          <cell r="G368">
            <v>13097</v>
          </cell>
        </row>
        <row r="369">
          <cell r="A369" t="str">
            <v>03.1193</v>
          </cell>
          <cell r="B369" t="str">
            <v>03.1193</v>
          </cell>
          <cell r="C369" t="str">
            <v>Thaodosudung6kV</v>
          </cell>
          <cell r="D369" t="str">
            <v>Ñaát caáp III</v>
          </cell>
          <cell r="E369" t="str">
            <v>m3</v>
          </cell>
          <cell r="F369" t="str">
            <v>boä</v>
          </cell>
          <cell r="G369">
            <v>19425</v>
          </cell>
        </row>
        <row r="370">
          <cell r="A370" t="str">
            <v>03.1194</v>
          </cell>
          <cell r="B370" t="str">
            <v>03.1194</v>
          </cell>
          <cell r="C370" t="str">
            <v>Thaodosudung15-22kV</v>
          </cell>
          <cell r="D370" t="str">
            <v>Ñaát caáp IV</v>
          </cell>
          <cell r="E370" t="str">
            <v>m3</v>
          </cell>
          <cell r="F370" t="str">
            <v>boä</v>
          </cell>
          <cell r="G370">
            <v>28548</v>
          </cell>
        </row>
        <row r="371">
          <cell r="A371" t="str">
            <v>03.1201</v>
          </cell>
          <cell r="B371" t="str">
            <v>03.1201</v>
          </cell>
          <cell r="C371" t="str">
            <v>Ñaøo hoá theá, moùng neùo,moùng coät coù dieän</v>
          </cell>
          <cell r="D371" t="str">
            <v>Ñaát caáp I</v>
          </cell>
          <cell r="E371" t="str">
            <v>m3</v>
          </cell>
          <cell r="F371" t="str">
            <v>chuoãi</v>
          </cell>
          <cell r="G371">
            <v>10742</v>
          </cell>
        </row>
        <row r="372">
          <cell r="A372" t="str">
            <v>03.1202</v>
          </cell>
          <cell r="B372" t="str">
            <v>03.1202</v>
          </cell>
          <cell r="C372" t="str">
            <v>tích ñaùy moùng &lt;=35m2, ñoä saâu hoá &gt;3 m</v>
          </cell>
          <cell r="D372" t="str">
            <v>Ñaát caáp II</v>
          </cell>
          <cell r="E372" t="str">
            <v>m3</v>
          </cell>
          <cell r="F372" t="str">
            <v>baùt</v>
          </cell>
          <cell r="G372">
            <v>14274</v>
          </cell>
        </row>
        <row r="373">
          <cell r="A373" t="str">
            <v>03.1203</v>
          </cell>
          <cell r="B373" t="str">
            <v>03.1203</v>
          </cell>
          <cell r="C373" t="str">
            <v>ThaodocotBTLT</v>
          </cell>
          <cell r="D373" t="str">
            <v>Ñaát caáp III</v>
          </cell>
          <cell r="E373" t="str">
            <v>m3</v>
          </cell>
          <cell r="F373" t="str">
            <v>coät</v>
          </cell>
          <cell r="G373">
            <v>20749</v>
          </cell>
        </row>
        <row r="374">
          <cell r="A374" t="str">
            <v>03.1204</v>
          </cell>
          <cell r="B374" t="str">
            <v>03.1204</v>
          </cell>
          <cell r="C374" t="str">
            <v>Thaodocotgo</v>
          </cell>
          <cell r="D374" t="str">
            <v>Ñaát caáp IV</v>
          </cell>
          <cell r="E374" t="str">
            <v>m3</v>
          </cell>
          <cell r="F374" t="str">
            <v>coät</v>
          </cell>
          <cell r="G374">
            <v>30314</v>
          </cell>
        </row>
        <row r="375">
          <cell r="A375" t="str">
            <v>03.1211</v>
          </cell>
          <cell r="B375" t="str">
            <v>03.1211</v>
          </cell>
          <cell r="C375" t="str">
            <v>Ñaøo hoá theá, moùng neùo,moùng coät coù dieän</v>
          </cell>
          <cell r="D375" t="str">
            <v>Ñaát caáp I</v>
          </cell>
          <cell r="E375" t="str">
            <v>m3</v>
          </cell>
          <cell r="F375" t="str">
            <v>coät</v>
          </cell>
          <cell r="G375">
            <v>9418</v>
          </cell>
        </row>
        <row r="376">
          <cell r="A376" t="str">
            <v>03.1212</v>
          </cell>
          <cell r="B376" t="str">
            <v>03.1212</v>
          </cell>
          <cell r="C376" t="str">
            <v>tích ñaùy moùng &lt;=50m2, ñoä saâu hoá &lt;=2 m</v>
          </cell>
          <cell r="D376" t="str">
            <v>Ñaát caáp II</v>
          </cell>
          <cell r="E376" t="str">
            <v>m3</v>
          </cell>
          <cell r="F376" t="str">
            <v>coät</v>
          </cell>
          <cell r="G376">
            <v>12803</v>
          </cell>
        </row>
        <row r="377">
          <cell r="A377" t="str">
            <v>03.1213</v>
          </cell>
          <cell r="B377" t="str">
            <v>03.1213</v>
          </cell>
          <cell r="C377" t="str">
            <v>Thaosoc</v>
          </cell>
          <cell r="D377" t="str">
            <v>Ñaát caáp III</v>
          </cell>
          <cell r="E377" t="str">
            <v>m3</v>
          </cell>
          <cell r="F377" t="str">
            <v>vò trí</v>
          </cell>
          <cell r="G377">
            <v>19130</v>
          </cell>
        </row>
        <row r="378">
          <cell r="A378" t="str">
            <v>03.1214</v>
          </cell>
          <cell r="B378" t="str">
            <v>03.1214</v>
          </cell>
          <cell r="C378" t="str">
            <v>Thaùosukim</v>
          </cell>
          <cell r="D378" t="str">
            <v>Ñaát caáp IV</v>
          </cell>
          <cell r="E378" t="str">
            <v>m3</v>
          </cell>
          <cell r="F378" t="str">
            <v>vò trí</v>
          </cell>
          <cell r="G378">
            <v>28548</v>
          </cell>
        </row>
        <row r="379">
          <cell r="A379" t="str">
            <v>03.1221</v>
          </cell>
          <cell r="B379" t="str">
            <v>03.1221</v>
          </cell>
          <cell r="C379" t="str">
            <v>Ñaøo hoá theá, moùng neùo,moùng coät coù dieän</v>
          </cell>
          <cell r="D379" t="str">
            <v>Ñaát caáp I</v>
          </cell>
          <cell r="E379" t="str">
            <v>m3</v>
          </cell>
          <cell r="F379" t="str">
            <v>vò trí</v>
          </cell>
          <cell r="G379">
            <v>10154</v>
          </cell>
        </row>
        <row r="380">
          <cell r="A380" t="str">
            <v>03.1222</v>
          </cell>
          <cell r="B380" t="str">
            <v>03.1222</v>
          </cell>
          <cell r="C380" t="str">
            <v>tích ñaùy moùng &lt;=50m2, ñoä saâu hoá &lt;=3 m</v>
          </cell>
          <cell r="D380" t="str">
            <v>Ñaát caáp II</v>
          </cell>
          <cell r="E380" t="str">
            <v>m3</v>
          </cell>
          <cell r="F380" t="str">
            <v>maùy</v>
          </cell>
          <cell r="G380">
            <v>13833</v>
          </cell>
        </row>
        <row r="381">
          <cell r="A381" t="str">
            <v>03.1223</v>
          </cell>
          <cell r="B381" t="str">
            <v>03.1223</v>
          </cell>
          <cell r="C381" t="str">
            <v>ThaodoMBa3p</v>
          </cell>
          <cell r="D381" t="str">
            <v>Ñaát caáp III</v>
          </cell>
          <cell r="E381" t="str">
            <v>m3</v>
          </cell>
          <cell r="F381" t="str">
            <v>maùy</v>
          </cell>
          <cell r="G381">
            <v>20455</v>
          </cell>
        </row>
        <row r="382">
          <cell r="A382" t="str">
            <v>03.1224</v>
          </cell>
          <cell r="B382" t="str">
            <v>03.1224</v>
          </cell>
          <cell r="C382" t="str">
            <v>bten</v>
          </cell>
          <cell r="D382" t="str">
            <v>Ñaát caáp IV</v>
          </cell>
          <cell r="E382" t="str">
            <v>m3</v>
          </cell>
          <cell r="F382" t="str">
            <v>caùi</v>
          </cell>
          <cell r="G382">
            <v>30020</v>
          </cell>
          <cell r="H382">
            <v>10000</v>
          </cell>
        </row>
        <row r="383">
          <cell r="A383" t="str">
            <v>03.1221</v>
          </cell>
          <cell r="B383" t="str">
            <v>03.1221</v>
          </cell>
          <cell r="C383" t="str">
            <v>Ñaøo hoá theá, moùng neùo,moùng coät coù dieän</v>
          </cell>
          <cell r="D383" t="str">
            <v>Ñaát caáp I</v>
          </cell>
          <cell r="E383" t="str">
            <v>m3</v>
          </cell>
          <cell r="F383" t="str">
            <v>caùi</v>
          </cell>
          <cell r="G383">
            <v>11184</v>
          </cell>
        </row>
        <row r="384">
          <cell r="A384" t="str">
            <v>03.1222</v>
          </cell>
          <cell r="B384" t="str">
            <v>03.1222</v>
          </cell>
          <cell r="C384" t="str">
            <v>tích ñaùy moùng &lt;=50m2, ñoä saâu hoá &lt;=4 m</v>
          </cell>
          <cell r="D384" t="str">
            <v>Ñaát caáp II</v>
          </cell>
          <cell r="E384" t="str">
            <v>m3</v>
          </cell>
          <cell r="F384" t="str">
            <v>caùi</v>
          </cell>
          <cell r="G384">
            <v>14863</v>
          </cell>
        </row>
        <row r="385">
          <cell r="A385" t="str">
            <v>03.1223</v>
          </cell>
          <cell r="B385" t="str">
            <v>03.1223</v>
          </cell>
          <cell r="C385" t="str">
            <v>thaocongto_1p</v>
          </cell>
          <cell r="D385" t="str">
            <v>Ñaát caáp III</v>
          </cell>
          <cell r="E385" t="str">
            <v>m3</v>
          </cell>
          <cell r="F385" t="str">
            <v>caùi</v>
          </cell>
          <cell r="G385">
            <v>21632</v>
          </cell>
        </row>
        <row r="386">
          <cell r="A386" t="str">
            <v>03.1224</v>
          </cell>
          <cell r="B386" t="str">
            <v>03.1224</v>
          </cell>
          <cell r="C386" t="str">
            <v>thaocongto_3p</v>
          </cell>
          <cell r="D386" t="str">
            <v>Ñaát caáp IV</v>
          </cell>
          <cell r="E386" t="str">
            <v>m3</v>
          </cell>
          <cell r="F386" t="str">
            <v>caùi</v>
          </cell>
          <cell r="G386">
            <v>31786</v>
          </cell>
        </row>
        <row r="387">
          <cell r="A387" t="str">
            <v>03.1241</v>
          </cell>
          <cell r="B387" t="str">
            <v>03.1241</v>
          </cell>
          <cell r="C387" t="str">
            <v>Ñaøo hoá theá, moùng neùo,moùng coät coù dieän</v>
          </cell>
          <cell r="D387" t="str">
            <v>Ñaát caáp I</v>
          </cell>
          <cell r="E387" t="str">
            <v>m3</v>
          </cell>
          <cell r="F387" t="str">
            <v>m</v>
          </cell>
          <cell r="G387">
            <v>12361</v>
          </cell>
        </row>
        <row r="388">
          <cell r="A388" t="str">
            <v>03.1242</v>
          </cell>
          <cell r="B388" t="str">
            <v>03.1242</v>
          </cell>
          <cell r="C388" t="str">
            <v>tích ñaùy moùng &lt;=50m2, ñoä saâu hoá &gt;4 m</v>
          </cell>
          <cell r="D388" t="str">
            <v>Ñaát caáp II</v>
          </cell>
          <cell r="E388" t="str">
            <v>m3</v>
          </cell>
          <cell r="F388" t="str">
            <v>caùi</v>
          </cell>
          <cell r="G388">
            <v>16334</v>
          </cell>
        </row>
        <row r="389">
          <cell r="A389" t="str">
            <v>03.1243</v>
          </cell>
          <cell r="B389" t="str">
            <v>03.1243</v>
          </cell>
          <cell r="C389" t="str">
            <v>thaodoMBA15</v>
          </cell>
          <cell r="D389" t="str">
            <v>Ñaát caáp III</v>
          </cell>
          <cell r="E389" t="str">
            <v>m3</v>
          </cell>
          <cell r="F389" t="str">
            <v>caùi</v>
          </cell>
          <cell r="G389">
            <v>23839</v>
          </cell>
        </row>
        <row r="390">
          <cell r="A390" t="str">
            <v>03.1244</v>
          </cell>
          <cell r="B390" t="str">
            <v>03.1244</v>
          </cell>
          <cell r="C390" t="str">
            <v>thaodoMBA20</v>
          </cell>
          <cell r="D390" t="str">
            <v>Ñaát caáp IV</v>
          </cell>
          <cell r="E390" t="str">
            <v>m3</v>
          </cell>
          <cell r="F390" t="str">
            <v>caùi</v>
          </cell>
          <cell r="G390">
            <v>35023</v>
          </cell>
        </row>
        <row r="391">
          <cell r="A391" t="str">
            <v>03.1251</v>
          </cell>
          <cell r="B391" t="str">
            <v>03.1251</v>
          </cell>
          <cell r="C391" t="str">
            <v>Ñaøo hoá theá, moùng neùo,moùng coät coù dieän</v>
          </cell>
          <cell r="D391" t="str">
            <v>Ñaát caáp I</v>
          </cell>
          <cell r="E391" t="str">
            <v>m3</v>
          </cell>
          <cell r="F391" t="str">
            <v>caùi</v>
          </cell>
          <cell r="G391">
            <v>9712</v>
          </cell>
        </row>
        <row r="392">
          <cell r="A392" t="str">
            <v>03.1252</v>
          </cell>
          <cell r="B392" t="str">
            <v>03.1252</v>
          </cell>
          <cell r="C392" t="str">
            <v>tích ñaùy moùng &lt;=75m2, ñoä saâu hoá &lt;=2 m</v>
          </cell>
          <cell r="D392" t="str">
            <v>Ñaát caáp II</v>
          </cell>
          <cell r="E392" t="str">
            <v>m3</v>
          </cell>
          <cell r="F392" t="str">
            <v>caùi</v>
          </cell>
          <cell r="G392">
            <v>13097</v>
          </cell>
        </row>
        <row r="393">
          <cell r="A393" t="str">
            <v>03.1253</v>
          </cell>
          <cell r="B393" t="str">
            <v>03.1253</v>
          </cell>
          <cell r="C393" t="str">
            <v>thaodoMBA37,5</v>
          </cell>
          <cell r="D393" t="str">
            <v>Ñaát caáp III</v>
          </cell>
          <cell r="E393" t="str">
            <v>m3</v>
          </cell>
          <cell r="F393" t="str">
            <v>caùi</v>
          </cell>
          <cell r="G393">
            <v>19572</v>
          </cell>
        </row>
        <row r="394">
          <cell r="A394" t="str">
            <v>03.1254</v>
          </cell>
          <cell r="B394" t="str">
            <v>03.1254</v>
          </cell>
          <cell r="C394" t="str">
            <v>thaodoMBA50</v>
          </cell>
          <cell r="D394" t="str">
            <v>Ñaát caáp IV</v>
          </cell>
          <cell r="E394" t="str">
            <v>m3</v>
          </cell>
          <cell r="F394" t="str">
            <v>caùi</v>
          </cell>
          <cell r="G394">
            <v>29284</v>
          </cell>
        </row>
        <row r="395">
          <cell r="A395" t="str">
            <v>03.1261</v>
          </cell>
          <cell r="B395" t="str">
            <v>03.1261</v>
          </cell>
          <cell r="C395" t="str">
            <v>Ñaøo hoá theá, moùng neùo,moùng coät coù dieän</v>
          </cell>
          <cell r="D395" t="str">
            <v>Ñaát caáp I</v>
          </cell>
          <cell r="E395" t="str">
            <v>m3</v>
          </cell>
          <cell r="F395"/>
          <cell r="G395">
            <v>10595</v>
          </cell>
        </row>
        <row r="396">
          <cell r="A396" t="str">
            <v>03.1262</v>
          </cell>
          <cell r="B396" t="str">
            <v>03.1262</v>
          </cell>
          <cell r="C396" t="str">
            <v>tích ñaùy moùng &lt;=75m2, ñoä saâu hoá &lt;=3 m</v>
          </cell>
          <cell r="D396" t="str">
            <v>Ñaát caáp II</v>
          </cell>
          <cell r="E396" t="str">
            <v>m3</v>
          </cell>
          <cell r="F396" t="str">
            <v>caùi</v>
          </cell>
          <cell r="G396">
            <v>14127</v>
          </cell>
        </row>
        <row r="397">
          <cell r="A397" t="str">
            <v>03.1263</v>
          </cell>
          <cell r="B397" t="str">
            <v>03.1263</v>
          </cell>
          <cell r="C397" t="str">
            <v>thaodoMBA100</v>
          </cell>
          <cell r="D397" t="str">
            <v>Ñaát caáp III</v>
          </cell>
          <cell r="E397" t="str">
            <v>m3</v>
          </cell>
          <cell r="F397" t="str">
            <v>caùi</v>
          </cell>
          <cell r="G397">
            <v>21043</v>
          </cell>
        </row>
        <row r="398">
          <cell r="A398" t="str">
            <v>03.1264</v>
          </cell>
          <cell r="B398" t="str">
            <v>03.1264</v>
          </cell>
          <cell r="C398" t="str">
            <v>thaodoMBA125</v>
          </cell>
          <cell r="D398" t="str">
            <v>Ñaát caáp IV</v>
          </cell>
          <cell r="E398" t="str">
            <v>m3</v>
          </cell>
          <cell r="F398" t="str">
            <v>caùi</v>
          </cell>
          <cell r="G398">
            <v>30756</v>
          </cell>
        </row>
        <row r="399">
          <cell r="A399" t="str">
            <v>03.1271</v>
          </cell>
          <cell r="B399" t="str">
            <v>03.1271</v>
          </cell>
          <cell r="C399" t="str">
            <v>Ñaøo hoá theá, moùng neùo,moùng coät coù dieän</v>
          </cell>
          <cell r="D399" t="str">
            <v>Ñaát caáp I</v>
          </cell>
          <cell r="E399" t="str">
            <v>m3</v>
          </cell>
          <cell r="F399" t="str">
            <v>caùi</v>
          </cell>
          <cell r="G399">
            <v>11478</v>
          </cell>
        </row>
        <row r="400">
          <cell r="A400" t="str">
            <v>03.1272</v>
          </cell>
          <cell r="B400" t="str">
            <v>03.1272</v>
          </cell>
          <cell r="C400" t="str">
            <v>tích ñaùy moùng &lt;=75m2, ñoä saâu hoá &lt;=4 m</v>
          </cell>
          <cell r="D400" t="str">
            <v>Ñaát caáp II</v>
          </cell>
          <cell r="E400" t="str">
            <v>m3</v>
          </cell>
          <cell r="F400" t="str">
            <v>caùi</v>
          </cell>
          <cell r="G400">
            <v>15451</v>
          </cell>
        </row>
        <row r="401">
          <cell r="A401" t="str">
            <v>03.1273</v>
          </cell>
          <cell r="B401" t="str">
            <v>03.1273</v>
          </cell>
          <cell r="C401" t="str">
            <v>thaodoMBA200</v>
          </cell>
          <cell r="D401" t="str">
            <v>Ñaát caáp III</v>
          </cell>
          <cell r="E401" t="str">
            <v>m3</v>
          </cell>
          <cell r="F401" t="str">
            <v>caùi</v>
          </cell>
          <cell r="G401">
            <v>22368</v>
          </cell>
        </row>
        <row r="402">
          <cell r="A402" t="str">
            <v>03.1274</v>
          </cell>
          <cell r="B402" t="str">
            <v>03.1274</v>
          </cell>
          <cell r="C402" t="str">
            <v>thaodoMBA250</v>
          </cell>
          <cell r="D402" t="str">
            <v>Ñaát caáp IV</v>
          </cell>
          <cell r="E402" t="str">
            <v>m3</v>
          </cell>
          <cell r="F402" t="str">
            <v>caùi</v>
          </cell>
          <cell r="G402">
            <v>32669</v>
          </cell>
        </row>
        <row r="403">
          <cell r="A403" t="str">
            <v>03.1281</v>
          </cell>
          <cell r="B403" t="str">
            <v>03.1281</v>
          </cell>
          <cell r="C403" t="str">
            <v>Ñaøo hoá theá, moùng neùo,moùng coät coù dieän</v>
          </cell>
          <cell r="D403" t="str">
            <v>Ñaát caáp I</v>
          </cell>
          <cell r="E403" t="str">
            <v>m3</v>
          </cell>
          <cell r="F403" t="str">
            <v>caùi</v>
          </cell>
          <cell r="G403">
            <v>12655</v>
          </cell>
        </row>
        <row r="404">
          <cell r="A404" t="str">
            <v>03.1282</v>
          </cell>
          <cell r="B404" t="str">
            <v>03.1282</v>
          </cell>
          <cell r="C404" t="str">
            <v>tích ñaùy moùng &lt;=75m2, ñoä saâu hoá &gt;4 m</v>
          </cell>
          <cell r="D404" t="str">
            <v>Ñaát caáp II</v>
          </cell>
          <cell r="E404" t="str">
            <v>m3</v>
          </cell>
          <cell r="F404" t="str">
            <v>caùi</v>
          </cell>
          <cell r="G404">
            <v>17070</v>
          </cell>
        </row>
        <row r="405">
          <cell r="A405" t="str">
            <v>03.1283</v>
          </cell>
          <cell r="B405" t="str">
            <v>03.1283</v>
          </cell>
          <cell r="C405" t="str">
            <v>thaodoMBA320</v>
          </cell>
          <cell r="D405" t="str">
            <v>Ñaát caáp III</v>
          </cell>
          <cell r="E405" t="str">
            <v>m3</v>
          </cell>
          <cell r="F405" t="str">
            <v>caùi</v>
          </cell>
          <cell r="G405">
            <v>24575</v>
          </cell>
        </row>
        <row r="406">
          <cell r="A406" t="str">
            <v>03.1284</v>
          </cell>
          <cell r="B406" t="str">
            <v>03.1284</v>
          </cell>
          <cell r="C406" t="str">
            <v>thaodoMBA400</v>
          </cell>
          <cell r="D406" t="str">
            <v>Ñaát caáp IV</v>
          </cell>
          <cell r="E406" t="str">
            <v>m3</v>
          </cell>
          <cell r="F406" t="str">
            <v>caùi</v>
          </cell>
          <cell r="G406">
            <v>35906</v>
          </cell>
        </row>
        <row r="407">
          <cell r="A407" t="str">
            <v>03.1291</v>
          </cell>
          <cell r="B407" t="str">
            <v>03.1291</v>
          </cell>
          <cell r="C407" t="str">
            <v>Ñaøo hoá theá, moùng neùo,moùng coät coù dieän</v>
          </cell>
          <cell r="D407" t="str">
            <v>Ñaát caáp I</v>
          </cell>
          <cell r="E407" t="str">
            <v>m3</v>
          </cell>
          <cell r="F407" t="str">
            <v>caùi</v>
          </cell>
          <cell r="G407">
            <v>10007</v>
          </cell>
        </row>
        <row r="408">
          <cell r="A408" t="str">
            <v>03.1292</v>
          </cell>
          <cell r="B408" t="str">
            <v>03.1292</v>
          </cell>
          <cell r="C408" t="str">
            <v>tích ñaùy moùng &lt;=100m2, ñoä saâu hoá &lt;=2 m</v>
          </cell>
          <cell r="D408" t="str">
            <v>Ñaát caáp II</v>
          </cell>
          <cell r="E408" t="str">
            <v>m3</v>
          </cell>
          <cell r="F408" t="str">
            <v>caùi</v>
          </cell>
          <cell r="G408">
            <v>13391</v>
          </cell>
        </row>
        <row r="409">
          <cell r="A409" t="str">
            <v>03.1293</v>
          </cell>
          <cell r="B409" t="str">
            <v>03.1293</v>
          </cell>
          <cell r="C409" t="str">
            <v>thaodoMBA630</v>
          </cell>
          <cell r="D409" t="str">
            <v>Ñaát caáp III</v>
          </cell>
          <cell r="E409" t="str">
            <v>m3</v>
          </cell>
          <cell r="F409" t="str">
            <v>caùi</v>
          </cell>
          <cell r="G409">
            <v>20308</v>
          </cell>
        </row>
        <row r="410">
          <cell r="A410" t="str">
            <v>03.1294</v>
          </cell>
          <cell r="B410" t="str">
            <v>03.1294</v>
          </cell>
          <cell r="C410" t="str">
            <v>thaodoMBA750</v>
          </cell>
          <cell r="D410" t="str">
            <v>Ñaát caáp IV</v>
          </cell>
          <cell r="E410" t="str">
            <v>m3</v>
          </cell>
          <cell r="F410" t="str">
            <v>caùi</v>
          </cell>
          <cell r="G410">
            <v>30167</v>
          </cell>
        </row>
        <row r="411">
          <cell r="A411" t="str">
            <v>03.1301</v>
          </cell>
          <cell r="B411" t="str">
            <v>03.1301</v>
          </cell>
          <cell r="C411" t="str">
            <v>Ñaøo hoá theá, moùng neùo,moùng coät coù dieän</v>
          </cell>
          <cell r="D411" t="str">
            <v>Ñaát caáp I</v>
          </cell>
          <cell r="E411" t="str">
            <v>m3</v>
          </cell>
          <cell r="F411" t="str">
            <v>caùi</v>
          </cell>
          <cell r="G411">
            <v>10890</v>
          </cell>
        </row>
        <row r="412">
          <cell r="A412" t="str">
            <v>03.1302</v>
          </cell>
          <cell r="B412" t="str">
            <v>03.1302</v>
          </cell>
          <cell r="C412" t="str">
            <v>tích ñaùy moùng &lt;=100m2, ñoä saâu hoá &lt;=3 m</v>
          </cell>
          <cell r="D412" t="str">
            <v>Ñaát caáp II</v>
          </cell>
          <cell r="E412" t="str">
            <v>m3</v>
          </cell>
          <cell r="F412" t="str">
            <v>boä</v>
          </cell>
          <cell r="G412">
            <v>14569</v>
          </cell>
        </row>
        <row r="413">
          <cell r="A413" t="str">
            <v>03.1303</v>
          </cell>
          <cell r="B413" t="str">
            <v>03.1303</v>
          </cell>
          <cell r="C413" t="str">
            <v>Thaododaytt</v>
          </cell>
          <cell r="D413" t="str">
            <v>Ñaát caáp III</v>
          </cell>
          <cell r="E413" t="str">
            <v>m3</v>
          </cell>
          <cell r="F413" t="str">
            <v>km</v>
          </cell>
          <cell r="G413">
            <v>21632</v>
          </cell>
        </row>
        <row r="414">
          <cell r="A414" t="str">
            <v>03.1304</v>
          </cell>
          <cell r="B414" t="str">
            <v>03.1304</v>
          </cell>
          <cell r="C414" t="str">
            <v>ThaodohopDk1p</v>
          </cell>
          <cell r="D414" t="str">
            <v>Ñaát caáp IV</v>
          </cell>
          <cell r="E414" t="str">
            <v>m3</v>
          </cell>
          <cell r="F414" t="str">
            <v>caùi</v>
          </cell>
          <cell r="G414">
            <v>31786</v>
          </cell>
        </row>
        <row r="415">
          <cell r="A415" t="str">
            <v>03.1311</v>
          </cell>
          <cell r="B415" t="str">
            <v>03.1311</v>
          </cell>
          <cell r="C415" t="str">
            <v>Ñaøo hoá theá, moùng neùo,moùng coät coù dieän</v>
          </cell>
          <cell r="D415" t="str">
            <v>Ñaát caáp I</v>
          </cell>
          <cell r="E415" t="str">
            <v>m3</v>
          </cell>
          <cell r="F415" t="str">
            <v>caùi</v>
          </cell>
          <cell r="G415">
            <v>11773</v>
          </cell>
        </row>
        <row r="416">
          <cell r="A416" t="str">
            <v>03.1312</v>
          </cell>
          <cell r="B416" t="str">
            <v>03.1312</v>
          </cell>
          <cell r="C416" t="str">
            <v>tích ñaùy moùng &lt;=100m2, ñoä saâu hoá &lt;=4 m</v>
          </cell>
          <cell r="D416" t="str">
            <v>Ñaát caáp II</v>
          </cell>
          <cell r="E416" t="str">
            <v>m3</v>
          </cell>
          <cell r="F416" t="str">
            <v>vò trí</v>
          </cell>
          <cell r="G416">
            <v>15893</v>
          </cell>
        </row>
        <row r="417">
          <cell r="A417" t="str">
            <v>03.1313</v>
          </cell>
          <cell r="B417" t="str">
            <v>03.1313</v>
          </cell>
          <cell r="C417" t="str">
            <v>thaoT100-3</v>
          </cell>
          <cell r="D417" t="str">
            <v>Ñaát caáp III</v>
          </cell>
          <cell r="E417" t="str">
            <v>m3</v>
          </cell>
          <cell r="F417" t="str">
            <v>maùy</v>
          </cell>
          <cell r="G417">
            <v>22956</v>
          </cell>
        </row>
        <row r="418">
          <cell r="A418" t="str">
            <v>03.1314</v>
          </cell>
          <cell r="B418" t="str">
            <v>03.1314</v>
          </cell>
          <cell r="C418" t="str">
            <v>thaot160-3</v>
          </cell>
          <cell r="D418" t="str">
            <v>Ñaát caáp IV</v>
          </cell>
          <cell r="E418" t="str">
            <v>m3</v>
          </cell>
          <cell r="F418" t="str">
            <v>maùy</v>
          </cell>
          <cell r="G418">
            <v>33699</v>
          </cell>
        </row>
        <row r="419">
          <cell r="A419" t="str">
            <v>03.1321</v>
          </cell>
          <cell r="B419" t="str">
            <v>03.1321</v>
          </cell>
          <cell r="C419" t="str">
            <v>Ñaøo hoá theá, moùng neùo,moùng coät coù dieän</v>
          </cell>
          <cell r="D419" t="str">
            <v>Ñaát caáp I</v>
          </cell>
          <cell r="E419" t="str">
            <v>m3</v>
          </cell>
          <cell r="F419" t="str">
            <v>maùy</v>
          </cell>
          <cell r="G419">
            <v>12950</v>
          </cell>
        </row>
        <row r="420">
          <cell r="A420" t="str">
            <v>03.1322</v>
          </cell>
          <cell r="B420" t="str">
            <v>03.1322</v>
          </cell>
          <cell r="C420" t="str">
            <v>tích ñaùy moùng &lt;=100m2, ñoä saâu hoá &gt;4 m</v>
          </cell>
          <cell r="D420" t="str">
            <v>Ñaát caáp II</v>
          </cell>
          <cell r="E420" t="str">
            <v>m3</v>
          </cell>
          <cell r="F420" t="str">
            <v>maùy</v>
          </cell>
          <cell r="G420">
            <v>17512</v>
          </cell>
        </row>
        <row r="421">
          <cell r="A421" t="str">
            <v>03.1323</v>
          </cell>
          <cell r="B421" t="str">
            <v>03.1323</v>
          </cell>
          <cell r="C421" t="str">
            <v>thaot630-3</v>
          </cell>
          <cell r="D421" t="str">
            <v>Ñaát caáp III</v>
          </cell>
          <cell r="E421" t="str">
            <v>m3</v>
          </cell>
          <cell r="F421" t="str">
            <v>maùy</v>
          </cell>
          <cell r="G421">
            <v>25311</v>
          </cell>
        </row>
        <row r="422">
          <cell r="A422" t="str">
            <v>03.1324</v>
          </cell>
          <cell r="B422" t="str">
            <v>03.1324</v>
          </cell>
          <cell r="C422" t="str">
            <v>thaot800-3</v>
          </cell>
          <cell r="D422" t="str">
            <v>Ñaát caáp IV</v>
          </cell>
          <cell r="E422" t="str">
            <v>m3</v>
          </cell>
          <cell r="F422" t="str">
            <v>maùy</v>
          </cell>
          <cell r="G422">
            <v>37084</v>
          </cell>
        </row>
        <row r="423">
          <cell r="A423" t="str">
            <v>03.1331</v>
          </cell>
          <cell r="B423" t="str">
            <v>03.1331</v>
          </cell>
          <cell r="C423" t="str">
            <v>Ñaøo hoá theá, moùng neùo,moùng coät coù dieän</v>
          </cell>
          <cell r="D423" t="str">
            <v>Ñaát caáp I</v>
          </cell>
          <cell r="E423" t="str">
            <v>m3</v>
          </cell>
          <cell r="F423" t="str">
            <v>maùy</v>
          </cell>
          <cell r="G423">
            <v>10595</v>
          </cell>
        </row>
        <row r="424">
          <cell r="A424" t="str">
            <v>03.1332</v>
          </cell>
          <cell r="B424" t="str">
            <v>03.1332</v>
          </cell>
          <cell r="C424" t="str">
            <v>tích ñaùy moùng &lt;=150m2, ñoä saâu hoá &lt;=2 m</v>
          </cell>
          <cell r="D424" t="str">
            <v>Ñaát caáp II</v>
          </cell>
          <cell r="E424" t="str">
            <v>m3</v>
          </cell>
          <cell r="F424" t="str">
            <v>maùy</v>
          </cell>
          <cell r="G424">
            <v>14127</v>
          </cell>
        </row>
        <row r="425">
          <cell r="A425" t="str">
            <v>03.1333</v>
          </cell>
          <cell r="B425" t="str">
            <v>03.1333</v>
          </cell>
          <cell r="C425" t="str">
            <v>thaoT375-1</v>
          </cell>
          <cell r="D425" t="str">
            <v>Ñaát caáp III</v>
          </cell>
          <cell r="E425" t="str">
            <v>m3</v>
          </cell>
          <cell r="F425" t="str">
            <v>maùy</v>
          </cell>
          <cell r="G425">
            <v>21191</v>
          </cell>
        </row>
        <row r="426">
          <cell r="A426" t="str">
            <v>03.1334</v>
          </cell>
          <cell r="B426" t="str">
            <v>03.1334</v>
          </cell>
          <cell r="C426" t="str">
            <v>thaoT50-1</v>
          </cell>
          <cell r="D426" t="str">
            <v>Ñaát caáp IV</v>
          </cell>
          <cell r="E426" t="str">
            <v>m3</v>
          </cell>
          <cell r="F426" t="str">
            <v>maùy</v>
          </cell>
          <cell r="G426">
            <v>31639</v>
          </cell>
        </row>
        <row r="427">
          <cell r="A427" t="str">
            <v>03.1341</v>
          </cell>
          <cell r="B427" t="str">
            <v>03.1341</v>
          </cell>
          <cell r="C427" t="str">
            <v>Ñaøo hoá theá, moùng neùo,moùng coät coù dieän</v>
          </cell>
          <cell r="D427" t="str">
            <v>Ñaát caáp I</v>
          </cell>
          <cell r="E427" t="str">
            <v>m3</v>
          </cell>
          <cell r="F427" t="str">
            <v>boä</v>
          </cell>
          <cell r="G427">
            <v>11331</v>
          </cell>
        </row>
        <row r="428">
          <cell r="A428" t="str">
            <v>03.1342</v>
          </cell>
          <cell r="B428" t="str">
            <v>03.1342</v>
          </cell>
          <cell r="C428" t="str">
            <v>tích ñaùy moùng &lt;=150m2, ñoä saâu hoá &lt;=3 m</v>
          </cell>
          <cell r="D428" t="str">
            <v>Ñaát caáp II</v>
          </cell>
          <cell r="E428" t="str">
            <v>m3</v>
          </cell>
          <cell r="F428" t="str">
            <v>caùi</v>
          </cell>
          <cell r="G428">
            <v>15451</v>
          </cell>
        </row>
        <row r="429">
          <cell r="A429" t="str">
            <v>03.1343</v>
          </cell>
          <cell r="B429" t="str">
            <v>03.1343</v>
          </cell>
          <cell r="C429" t="str">
            <v>thaoLA21</v>
          </cell>
          <cell r="D429" t="str">
            <v>Ñaát caáp III</v>
          </cell>
          <cell r="E429" t="str">
            <v>m3</v>
          </cell>
          <cell r="F429" t="str">
            <v>caùi</v>
          </cell>
          <cell r="G429">
            <v>22809</v>
          </cell>
        </row>
        <row r="430">
          <cell r="A430" t="str">
            <v>03.1344</v>
          </cell>
          <cell r="B430" t="str">
            <v>03.1344</v>
          </cell>
          <cell r="C430" t="str">
            <v>Thaotu</v>
          </cell>
          <cell r="D430" t="str">
            <v>Ñaát caáp IV</v>
          </cell>
          <cell r="E430" t="str">
            <v>m3</v>
          </cell>
          <cell r="F430" t="str">
            <v>kVAr</v>
          </cell>
          <cell r="G430">
            <v>33405</v>
          </cell>
        </row>
        <row r="431">
          <cell r="A431" t="str">
            <v>03.1351</v>
          </cell>
          <cell r="B431" t="str">
            <v>03.1351</v>
          </cell>
          <cell r="C431" t="str">
            <v>Ñaøo hoá theá, moùng neùo,moùng coät coù dieän</v>
          </cell>
          <cell r="D431" t="str">
            <v>Ñaát caáp I</v>
          </cell>
          <cell r="E431" t="str">
            <v>m3</v>
          </cell>
          <cell r="F431" t="str">
            <v>caùi</v>
          </cell>
          <cell r="G431">
            <v>12508</v>
          </cell>
        </row>
        <row r="432">
          <cell r="A432" t="str">
            <v>03.1352</v>
          </cell>
          <cell r="B432" t="str">
            <v>03.1352</v>
          </cell>
          <cell r="C432" t="str">
            <v>tích ñaùy moùng &lt;=150m2, ñoä saâu hoá &lt;=4 m</v>
          </cell>
          <cell r="D432" t="str">
            <v>Ñaát caáp II</v>
          </cell>
          <cell r="E432" t="str">
            <v>m3</v>
          </cell>
          <cell r="F432" t="str">
            <v>caùi</v>
          </cell>
          <cell r="G432">
            <v>16629</v>
          </cell>
        </row>
        <row r="433">
          <cell r="A433" t="str">
            <v>03.1353</v>
          </cell>
          <cell r="B433" t="str">
            <v>03.1353</v>
          </cell>
          <cell r="C433" t="str">
            <v>ThaoLBS</v>
          </cell>
          <cell r="D433" t="str">
            <v>Ñaát caáp III</v>
          </cell>
          <cell r="E433" t="str">
            <v>m3</v>
          </cell>
          <cell r="F433" t="str">
            <v>caùi</v>
          </cell>
          <cell r="G433">
            <v>24134</v>
          </cell>
        </row>
        <row r="434">
          <cell r="A434" t="str">
            <v>03.1354</v>
          </cell>
          <cell r="B434" t="str">
            <v>03.1354</v>
          </cell>
          <cell r="C434" t="str">
            <v>ThaoLTD</v>
          </cell>
          <cell r="D434" t="str">
            <v>Ñaát caáp IV</v>
          </cell>
          <cell r="E434" t="str">
            <v>m3</v>
          </cell>
          <cell r="F434" t="str">
            <v>caùi</v>
          </cell>
          <cell r="G434">
            <v>35318</v>
          </cell>
        </row>
        <row r="435">
          <cell r="A435" t="str">
            <v>03.1361</v>
          </cell>
          <cell r="B435" t="str">
            <v>03.1361</v>
          </cell>
          <cell r="C435" t="str">
            <v>Ñaøo hoá theá, moùng neùo,moùng coät coù dieän</v>
          </cell>
          <cell r="D435" t="str">
            <v>Ñaát caáp I</v>
          </cell>
          <cell r="E435" t="str">
            <v>m3</v>
          </cell>
          <cell r="F435" t="str">
            <v>caùi</v>
          </cell>
          <cell r="G435">
            <v>13833</v>
          </cell>
        </row>
        <row r="436">
          <cell r="A436" t="str">
            <v>03.1362</v>
          </cell>
          <cell r="B436" t="str">
            <v>03.1362</v>
          </cell>
          <cell r="C436" t="str">
            <v>tích ñaùy moùng &lt;=150m2, ñoä saâu hoá &gt;4 m</v>
          </cell>
          <cell r="D436" t="str">
            <v>Ñaát caáp II</v>
          </cell>
          <cell r="E436" t="str">
            <v>m3</v>
          </cell>
          <cell r="F436" t="str">
            <v>caùi</v>
          </cell>
          <cell r="G436">
            <v>18247</v>
          </cell>
        </row>
        <row r="437">
          <cell r="A437" t="str">
            <v>03.1363</v>
          </cell>
          <cell r="B437" t="str">
            <v>03.1363</v>
          </cell>
          <cell r="C437" t="str">
            <v>ThaoTI400HT</v>
          </cell>
          <cell r="D437" t="str">
            <v>Ñaát caáp III</v>
          </cell>
          <cell r="E437" t="str">
            <v>m3</v>
          </cell>
          <cell r="F437" t="str">
            <v>caùi</v>
          </cell>
          <cell r="G437">
            <v>26488</v>
          </cell>
        </row>
        <row r="438">
          <cell r="A438" t="str">
            <v>03.1364</v>
          </cell>
          <cell r="B438" t="str">
            <v>03.1364</v>
          </cell>
          <cell r="C438" t="str">
            <v>ThaoTI150HT</v>
          </cell>
          <cell r="D438" t="str">
            <v>Ñaát caáp IV</v>
          </cell>
          <cell r="E438" t="str">
            <v>m3</v>
          </cell>
          <cell r="F438" t="str">
            <v>caùi</v>
          </cell>
          <cell r="G438">
            <v>38849</v>
          </cell>
        </row>
        <row r="439">
          <cell r="A439" t="str">
            <v>03.1371</v>
          </cell>
          <cell r="B439" t="str">
            <v>03.1371</v>
          </cell>
          <cell r="C439" t="str">
            <v>Ñaøo hoá theá, moùng neùo,moùng coät coù dieän</v>
          </cell>
          <cell r="D439" t="str">
            <v>Ñaát caáp I</v>
          </cell>
          <cell r="E439" t="str">
            <v>m3</v>
          </cell>
          <cell r="F439" t="str">
            <v>caùi</v>
          </cell>
          <cell r="G439">
            <v>11184</v>
          </cell>
        </row>
        <row r="440">
          <cell r="A440" t="str">
            <v>03.1372</v>
          </cell>
          <cell r="B440" t="str">
            <v>03.1372</v>
          </cell>
          <cell r="C440" t="str">
            <v>tích ñaùy moùng &lt;=200m2, ñoä saâu hoá &lt;=2 m</v>
          </cell>
          <cell r="D440" t="str">
            <v>Ñaát caáp II</v>
          </cell>
          <cell r="E440" t="str">
            <v>m3</v>
          </cell>
          <cell r="F440" t="str">
            <v>caùi</v>
          </cell>
          <cell r="G440">
            <v>14716</v>
          </cell>
        </row>
        <row r="441">
          <cell r="A441" t="str">
            <v>03.1373</v>
          </cell>
          <cell r="B441" t="str">
            <v>03.1373</v>
          </cell>
          <cell r="C441" t="str">
            <v>ThaoTI300HT</v>
          </cell>
          <cell r="D441" t="str">
            <v>Ñaát caáp III</v>
          </cell>
          <cell r="E441" t="str">
            <v>m3</v>
          </cell>
          <cell r="F441" t="str">
            <v>caùi</v>
          </cell>
          <cell r="G441">
            <v>22074</v>
          </cell>
        </row>
        <row r="442">
          <cell r="A442" t="str">
            <v>03.1374</v>
          </cell>
          <cell r="B442" t="str">
            <v>03.1374</v>
          </cell>
          <cell r="C442" t="str">
            <v>ThaoT600HT</v>
          </cell>
          <cell r="D442" t="str">
            <v>Ñaát caáp IV</v>
          </cell>
          <cell r="E442" t="str">
            <v>m3</v>
          </cell>
          <cell r="F442" t="str">
            <v>caùi</v>
          </cell>
          <cell r="G442">
            <v>33257</v>
          </cell>
        </row>
        <row r="443">
          <cell r="A443" t="str">
            <v>03.1381</v>
          </cell>
          <cell r="B443" t="str">
            <v>03.1381</v>
          </cell>
          <cell r="C443" t="str">
            <v>Ñaøo hoá theá, moùng neùo,moùng coät coù dieän</v>
          </cell>
          <cell r="D443" t="str">
            <v>Ñaát caáp I</v>
          </cell>
          <cell r="E443" t="str">
            <v>m3</v>
          </cell>
          <cell r="F443" t="str">
            <v>caùi</v>
          </cell>
          <cell r="G443">
            <v>11773</v>
          </cell>
        </row>
        <row r="444">
          <cell r="A444" t="str">
            <v>03.1382</v>
          </cell>
          <cell r="B444" t="str">
            <v>03.1382</v>
          </cell>
          <cell r="C444" t="str">
            <v>tích ñaùy moùng &lt;=200m2, ñoä saâu hoá &lt;=3 m</v>
          </cell>
          <cell r="D444" t="str">
            <v>Ñaát caáp II</v>
          </cell>
          <cell r="E444" t="str">
            <v>m3</v>
          </cell>
          <cell r="F444" t="str">
            <v>caùi</v>
          </cell>
          <cell r="G444">
            <v>16334</v>
          </cell>
        </row>
        <row r="445">
          <cell r="A445" t="str">
            <v>03.1383</v>
          </cell>
          <cell r="B445" t="str">
            <v>03.1383</v>
          </cell>
          <cell r="C445" t="str">
            <v>ThaoR2</v>
          </cell>
          <cell r="D445" t="str">
            <v>Ñaát caáp III</v>
          </cell>
          <cell r="E445" t="str">
            <v>m3</v>
          </cell>
          <cell r="F445" t="str">
            <v>caùi</v>
          </cell>
          <cell r="G445">
            <v>23987</v>
          </cell>
        </row>
        <row r="446">
          <cell r="A446" t="str">
            <v>03.1384</v>
          </cell>
          <cell r="B446" t="str">
            <v>03.1384</v>
          </cell>
          <cell r="C446" t="str">
            <v>ThaoR3</v>
          </cell>
          <cell r="D446" t="str">
            <v>Ñaát caáp IV</v>
          </cell>
          <cell r="E446" t="str">
            <v>m3</v>
          </cell>
          <cell r="F446" t="str">
            <v>caùi</v>
          </cell>
          <cell r="G446">
            <v>35023</v>
          </cell>
        </row>
        <row r="447">
          <cell r="A447" t="str">
            <v>03.1391</v>
          </cell>
          <cell r="B447" t="str">
            <v>03.1391</v>
          </cell>
          <cell r="C447" t="str">
            <v>Ñaøo hoá theá, moùng neùo,moùng coät coù dieän</v>
          </cell>
          <cell r="D447" t="str">
            <v>Ñaát caáp I</v>
          </cell>
          <cell r="E447" t="str">
            <v>m3</v>
          </cell>
          <cell r="F447" t="str">
            <v>caùi</v>
          </cell>
          <cell r="G447">
            <v>13097</v>
          </cell>
        </row>
        <row r="448">
          <cell r="A448" t="str">
            <v>03.1392</v>
          </cell>
          <cell r="B448" t="str">
            <v>03.1392</v>
          </cell>
          <cell r="C448" t="str">
            <v>tích ñaùy moùng &lt;=200m2, ñoä saâu hoá &lt;=4 m</v>
          </cell>
          <cell r="D448" t="str">
            <v>Ñaát caáp II</v>
          </cell>
          <cell r="E448" t="str">
            <v>m3</v>
          </cell>
          <cell r="F448" t="str">
            <v>boä</v>
          </cell>
          <cell r="G448">
            <v>17512</v>
          </cell>
        </row>
        <row r="449">
          <cell r="A449" t="str">
            <v>03.1393</v>
          </cell>
          <cell r="B449" t="str">
            <v>03.1393</v>
          </cell>
          <cell r="C449" t="str">
            <v>Thaocaudaothung200</v>
          </cell>
          <cell r="D449" t="str">
            <v>Ñaát caáp III</v>
          </cell>
          <cell r="E449" t="str">
            <v>m3</v>
          </cell>
          <cell r="F449" t="str">
            <v>boä</v>
          </cell>
          <cell r="G449">
            <v>25311</v>
          </cell>
        </row>
        <row r="450">
          <cell r="A450" t="str">
            <v>03.1394</v>
          </cell>
          <cell r="B450" t="str">
            <v>03.1394</v>
          </cell>
          <cell r="C450" t="str">
            <v>Thaocaudaothung300</v>
          </cell>
          <cell r="D450" t="str">
            <v>Ñaát caáp IV</v>
          </cell>
          <cell r="E450" t="str">
            <v>m3</v>
          </cell>
          <cell r="F450" t="str">
            <v>boä</v>
          </cell>
          <cell r="G450">
            <v>37084</v>
          </cell>
        </row>
        <row r="451">
          <cell r="A451" t="str">
            <v>03.1411</v>
          </cell>
          <cell r="B451" t="str">
            <v>03.1411</v>
          </cell>
          <cell r="C451" t="str">
            <v>Ñaøo hoá theá, moùng neùo,moùng coät coù dieän</v>
          </cell>
          <cell r="D451" t="str">
            <v>Ñaát caáp I</v>
          </cell>
          <cell r="E451" t="str">
            <v>m3</v>
          </cell>
          <cell r="F451" t="str">
            <v>boä</v>
          </cell>
          <cell r="G451">
            <v>14421</v>
          </cell>
        </row>
        <row r="452">
          <cell r="A452" t="str">
            <v>03.1412</v>
          </cell>
          <cell r="B452" t="str">
            <v>03.1412</v>
          </cell>
          <cell r="C452" t="str">
            <v>tích ñaùy moùng &lt;=200m2, ñoä saâu hoá &gt;4 m</v>
          </cell>
          <cell r="D452" t="str">
            <v>Ñaát caáp II</v>
          </cell>
          <cell r="E452" t="str">
            <v>m3</v>
          </cell>
          <cell r="F452" t="str">
            <v>boä</v>
          </cell>
          <cell r="G452">
            <v>19278</v>
          </cell>
        </row>
        <row r="453">
          <cell r="A453" t="str">
            <v>03.1413</v>
          </cell>
          <cell r="B453" t="str">
            <v>03.1413</v>
          </cell>
          <cell r="C453" t="str">
            <v>Thaocaudaothung600</v>
          </cell>
          <cell r="D453" t="str">
            <v>Ñaát caáp III</v>
          </cell>
          <cell r="E453" t="str">
            <v>m3</v>
          </cell>
          <cell r="F453" t="str">
            <v>boä</v>
          </cell>
          <cell r="G453">
            <v>27813</v>
          </cell>
        </row>
        <row r="454">
          <cell r="A454" t="str">
            <v>03.1414</v>
          </cell>
          <cell r="B454" t="str">
            <v>03.1414</v>
          </cell>
          <cell r="C454" t="str">
            <v>bkeo</v>
          </cell>
          <cell r="D454" t="str">
            <v>Ñaát caáp IV</v>
          </cell>
          <cell r="E454" t="str">
            <v>m3</v>
          </cell>
          <cell r="F454" t="str">
            <v>cuoän</v>
          </cell>
          <cell r="G454">
            <v>40762</v>
          </cell>
          <cell r="H454">
            <v>12000</v>
          </cell>
        </row>
        <row r="455">
          <cell r="A455" t="str">
            <v>03.1421</v>
          </cell>
          <cell r="B455" t="str">
            <v>03.1421</v>
          </cell>
          <cell r="C455" t="str">
            <v>Ñaøo hoá theá, moùng neùo,moùng coät coù dieän</v>
          </cell>
          <cell r="D455" t="str">
            <v>Ñaát caáp I</v>
          </cell>
          <cell r="E455" t="str">
            <v>m3</v>
          </cell>
          <cell r="F455" t="str">
            <v>caùi</v>
          </cell>
          <cell r="G455">
            <v>12361</v>
          </cell>
          <cell r="H455">
            <v>25000</v>
          </cell>
        </row>
        <row r="456">
          <cell r="A456" t="str">
            <v>03.1422</v>
          </cell>
          <cell r="B456" t="str">
            <v>03.1422</v>
          </cell>
          <cell r="C456" t="str">
            <v>tích ñaùy moùng &gt;200m2, ñoä saâu hoá &lt;=2 m</v>
          </cell>
          <cell r="D456" t="str">
            <v>Ñaát caáp II</v>
          </cell>
          <cell r="E456" t="str">
            <v>m3</v>
          </cell>
          <cell r="F456" t="str">
            <v>caùi</v>
          </cell>
          <cell r="G456">
            <v>16187</v>
          </cell>
          <cell r="H456">
            <v>2209000</v>
          </cell>
        </row>
        <row r="457">
          <cell r="A457" t="str">
            <v>03.1423</v>
          </cell>
          <cell r="B457" t="str">
            <v>03.1423</v>
          </cell>
          <cell r="C457" t="str">
            <v>TI2024KV</v>
          </cell>
          <cell r="D457" t="str">
            <v>Ñaát caáp III</v>
          </cell>
          <cell r="E457" t="str">
            <v>m3</v>
          </cell>
          <cell r="F457" t="str">
            <v>caùi</v>
          </cell>
          <cell r="G457">
            <v>24281</v>
          </cell>
          <cell r="H457">
            <v>2209000</v>
          </cell>
        </row>
        <row r="458">
          <cell r="A458" t="str">
            <v>03.1424</v>
          </cell>
          <cell r="B458" t="str">
            <v>03.1424</v>
          </cell>
          <cell r="C458" t="str">
            <v>TI3024KV</v>
          </cell>
          <cell r="D458" t="str">
            <v>Ñaát caáp IV</v>
          </cell>
          <cell r="E458" t="str">
            <v>m3</v>
          </cell>
          <cell r="F458" t="str">
            <v>caùi</v>
          </cell>
          <cell r="G458">
            <v>36642</v>
          </cell>
          <cell r="H458">
            <v>2209000</v>
          </cell>
        </row>
        <row r="459">
          <cell r="A459" t="str">
            <v>03.1431</v>
          </cell>
          <cell r="B459" t="str">
            <v>03.1431</v>
          </cell>
          <cell r="C459" t="str">
            <v>Ñaøo hoá theá, moùng neùo,moùng coät coù dieän</v>
          </cell>
          <cell r="D459" t="str">
            <v>Ñaát caáp I</v>
          </cell>
          <cell r="E459" t="str">
            <v>m3</v>
          </cell>
          <cell r="F459" t="str">
            <v>caùi</v>
          </cell>
          <cell r="G459">
            <v>12950</v>
          </cell>
          <cell r="H459">
            <v>2209000</v>
          </cell>
        </row>
        <row r="460">
          <cell r="A460" t="str">
            <v>03.1432</v>
          </cell>
          <cell r="B460" t="str">
            <v>03.1432</v>
          </cell>
          <cell r="C460" t="str">
            <v>tích ñaùy moùng &gt;200m2, ñoä saâu hoá &lt;=3 m</v>
          </cell>
          <cell r="D460" t="str">
            <v>Ñaát caáp II</v>
          </cell>
          <cell r="E460" t="str">
            <v>m3</v>
          </cell>
          <cell r="F460" t="str">
            <v>caùi</v>
          </cell>
          <cell r="G460">
            <v>17217</v>
          </cell>
          <cell r="H460">
            <v>2209000</v>
          </cell>
        </row>
        <row r="461">
          <cell r="A461" t="str">
            <v>03.1433</v>
          </cell>
          <cell r="B461" t="str">
            <v>03.1433</v>
          </cell>
          <cell r="C461" t="str">
            <v>TI5024KV</v>
          </cell>
          <cell r="D461" t="str">
            <v>Ñaát caáp III</v>
          </cell>
          <cell r="E461" t="str">
            <v>m3</v>
          </cell>
          <cell r="F461" t="str">
            <v>caùi</v>
          </cell>
          <cell r="G461">
            <v>25458</v>
          </cell>
          <cell r="H461">
            <v>2209000</v>
          </cell>
        </row>
        <row r="462">
          <cell r="A462" t="str">
            <v>03.1434</v>
          </cell>
          <cell r="B462" t="str">
            <v>03.1434</v>
          </cell>
          <cell r="C462" t="str">
            <v>TI6024KV</v>
          </cell>
          <cell r="D462" t="str">
            <v>Ñaát caáp IV</v>
          </cell>
          <cell r="E462" t="str">
            <v>m3</v>
          </cell>
          <cell r="F462" t="str">
            <v>caùi</v>
          </cell>
          <cell r="G462">
            <v>38849</v>
          </cell>
          <cell r="H462">
            <v>2209000</v>
          </cell>
        </row>
        <row r="463">
          <cell r="A463" t="str">
            <v>03.1441</v>
          </cell>
          <cell r="B463" t="str">
            <v>03.1441</v>
          </cell>
          <cell r="C463" t="str">
            <v>Ñaøo hoá theá, moùng neùo,moùng coät coù dieän</v>
          </cell>
          <cell r="D463" t="str">
            <v>Ñaát caáp I</v>
          </cell>
          <cell r="E463" t="str">
            <v>m3</v>
          </cell>
          <cell r="F463" t="str">
            <v>caùi</v>
          </cell>
          <cell r="G463">
            <v>14274</v>
          </cell>
          <cell r="H463">
            <v>2209000</v>
          </cell>
        </row>
        <row r="464">
          <cell r="A464" t="str">
            <v>03.1442</v>
          </cell>
          <cell r="B464" t="str">
            <v>03.1442</v>
          </cell>
          <cell r="C464" t="str">
            <v>tích ñaùy moùng &gt;200m2, ñoä saâu hoá &lt;=4 m</v>
          </cell>
          <cell r="D464" t="str">
            <v>Ñaát caáp II</v>
          </cell>
          <cell r="E464" t="str">
            <v>m3</v>
          </cell>
          <cell r="F464" t="str">
            <v>caùi</v>
          </cell>
          <cell r="G464">
            <v>18836</v>
          </cell>
          <cell r="H464">
            <v>2209000</v>
          </cell>
        </row>
        <row r="465">
          <cell r="A465" t="str">
            <v>03.1443</v>
          </cell>
          <cell r="B465" t="str">
            <v>03.1443</v>
          </cell>
          <cell r="C465" t="str">
            <v>TI100HT</v>
          </cell>
          <cell r="D465" t="str">
            <v>Ñaát caáp III</v>
          </cell>
          <cell r="E465" t="str">
            <v>m3</v>
          </cell>
          <cell r="F465" t="str">
            <v>caùi</v>
          </cell>
          <cell r="G465">
            <v>27960</v>
          </cell>
          <cell r="H465">
            <v>90307</v>
          </cell>
        </row>
        <row r="466">
          <cell r="A466" t="str">
            <v>03.1444</v>
          </cell>
          <cell r="B466" t="str">
            <v>03.1444</v>
          </cell>
          <cell r="C466" t="str">
            <v>TI125HT</v>
          </cell>
          <cell r="D466" t="str">
            <v>Ñaát caáp IV</v>
          </cell>
          <cell r="E466" t="str">
            <v>m3</v>
          </cell>
          <cell r="F466" t="str">
            <v>caùi</v>
          </cell>
          <cell r="G466">
            <v>42234</v>
          </cell>
          <cell r="H466">
            <v>90307</v>
          </cell>
        </row>
        <row r="467">
          <cell r="A467" t="str">
            <v>03.1451</v>
          </cell>
          <cell r="B467" t="str">
            <v>03.1451</v>
          </cell>
          <cell r="C467" t="str">
            <v>Ñaøo hoá theá, moùng neùo,moùng coät coù dieän</v>
          </cell>
          <cell r="D467" t="str">
            <v>Ñaát caáp I</v>
          </cell>
          <cell r="E467" t="str">
            <v>m3</v>
          </cell>
          <cell r="F467" t="str">
            <v>caùi</v>
          </cell>
          <cell r="G467">
            <v>15746</v>
          </cell>
          <cell r="H467">
            <v>84475</v>
          </cell>
        </row>
        <row r="468">
          <cell r="A468" t="str">
            <v>03.1452</v>
          </cell>
          <cell r="B468" t="str">
            <v>03.1452</v>
          </cell>
          <cell r="C468" t="str">
            <v>tích ñaùy moùng &gt;200m2, ñoä saâu hoá &gt;4 m</v>
          </cell>
          <cell r="D468" t="str">
            <v>Ñaát caáp II</v>
          </cell>
          <cell r="E468" t="str">
            <v>m3</v>
          </cell>
          <cell r="F468" t="str">
            <v>caùi</v>
          </cell>
          <cell r="G468">
            <v>20749</v>
          </cell>
          <cell r="H468">
            <v>63710</v>
          </cell>
        </row>
        <row r="469">
          <cell r="A469" t="str">
            <v>03.1453</v>
          </cell>
          <cell r="B469" t="str">
            <v>03.1453</v>
          </cell>
          <cell r="C469" t="str">
            <v>TI250HT</v>
          </cell>
          <cell r="D469" t="str">
            <v>Ñaát caáp III</v>
          </cell>
          <cell r="E469" t="str">
            <v>m3</v>
          </cell>
          <cell r="F469" t="str">
            <v>caùi</v>
          </cell>
          <cell r="G469">
            <v>30756</v>
          </cell>
          <cell r="H469">
            <v>61400</v>
          </cell>
        </row>
        <row r="470">
          <cell r="A470" t="str">
            <v>03.1454</v>
          </cell>
          <cell r="B470" t="str">
            <v>03.1454</v>
          </cell>
          <cell r="C470" t="str">
            <v>TI300HT</v>
          </cell>
          <cell r="D470" t="str">
            <v>Ñaát caáp IV</v>
          </cell>
          <cell r="E470" t="str">
            <v>m3</v>
          </cell>
          <cell r="F470" t="str">
            <v>caùi</v>
          </cell>
          <cell r="G470">
            <v>46502</v>
          </cell>
          <cell r="H470">
            <v>60994</v>
          </cell>
        </row>
        <row r="471">
          <cell r="A471" t="str">
            <v>03.2101</v>
          </cell>
          <cell r="B471" t="str">
            <v>03.2101</v>
          </cell>
          <cell r="C471" t="str">
            <v>ÑAØO, ÑAÉP ÑAÁT MOÙNG COÄT</v>
          </cell>
          <cell r="D471" t="str">
            <v>Ñaát caáp I</v>
          </cell>
          <cell r="E471" t="str">
            <v>m3</v>
          </cell>
          <cell r="F471" t="str">
            <v>caùi</v>
          </cell>
          <cell r="G471">
            <v>8241</v>
          </cell>
          <cell r="H471">
            <v>90307</v>
          </cell>
        </row>
        <row r="472">
          <cell r="A472" t="str">
            <v>03.2102</v>
          </cell>
          <cell r="B472" t="str">
            <v>03.2102</v>
          </cell>
          <cell r="C472" t="str">
            <v>Ñaøo ñaát ñeå ñaép</v>
          </cell>
          <cell r="D472" t="str">
            <v>Ñaát caáp II</v>
          </cell>
          <cell r="E472" t="str">
            <v>m3</v>
          </cell>
          <cell r="F472" t="str">
            <v>caùi</v>
          </cell>
          <cell r="G472">
            <v>10890</v>
          </cell>
          <cell r="H472">
            <v>2736000</v>
          </cell>
        </row>
        <row r="473">
          <cell r="A473" t="str">
            <v>03.2103</v>
          </cell>
          <cell r="B473" t="str">
            <v>03.2103</v>
          </cell>
          <cell r="C473" t="str">
            <v>B1240</v>
          </cell>
          <cell r="D473" t="str">
            <v>Ñaát caáp III</v>
          </cell>
          <cell r="E473" t="str">
            <v>m3</v>
          </cell>
          <cell r="F473" t="str">
            <v>boä</v>
          </cell>
          <cell r="G473">
            <v>13686</v>
          </cell>
          <cell r="H473">
            <v>986</v>
          </cell>
        </row>
        <row r="474">
          <cell r="A474" t="str">
            <v>03.2104</v>
          </cell>
          <cell r="B474" t="str">
            <v>03.2104</v>
          </cell>
          <cell r="C474" t="str">
            <v>B1260</v>
          </cell>
          <cell r="D474" t="str">
            <v>Ñaát caáp IV</v>
          </cell>
          <cell r="E474" t="str">
            <v>m3</v>
          </cell>
          <cell r="F474" t="str">
            <v>boä</v>
          </cell>
          <cell r="G474">
            <v>16923</v>
          </cell>
          <cell r="H474">
            <v>1050</v>
          </cell>
        </row>
        <row r="475">
          <cell r="A475" t="str">
            <v>03.2201</v>
          </cell>
          <cell r="B475" t="str">
            <v>03.2201</v>
          </cell>
          <cell r="C475" t="str">
            <v>Ñaép ñaát moùng coät , moùng neùo</v>
          </cell>
          <cell r="D475" t="str">
            <v>Ñaát caáp I</v>
          </cell>
          <cell r="E475" t="str">
            <v>m3</v>
          </cell>
          <cell r="F475" t="str">
            <v>boä</v>
          </cell>
          <cell r="G475">
            <v>7505</v>
          </cell>
          <cell r="H475">
            <v>1200</v>
          </cell>
        </row>
        <row r="476">
          <cell r="A476" t="str">
            <v>03.2202</v>
          </cell>
          <cell r="B476" t="str">
            <v>03.2202</v>
          </cell>
          <cell r="C476" t="str">
            <v>B1650</v>
          </cell>
          <cell r="D476" t="str">
            <v>Ñaát caáp II</v>
          </cell>
          <cell r="E476" t="str">
            <v>m3</v>
          </cell>
          <cell r="F476" t="str">
            <v>boä</v>
          </cell>
          <cell r="G476">
            <v>9712</v>
          </cell>
          <cell r="H476">
            <v>2190</v>
          </cell>
        </row>
        <row r="477">
          <cell r="A477" t="str">
            <v>03.2203</v>
          </cell>
          <cell r="B477" t="str">
            <v>03.2203</v>
          </cell>
          <cell r="C477" t="str">
            <v>B201000</v>
          </cell>
          <cell r="D477" t="str">
            <v>Ñaát caáp III</v>
          </cell>
          <cell r="E477" t="str">
            <v>m3</v>
          </cell>
          <cell r="F477" t="str">
            <v>boä</v>
          </cell>
          <cell r="G477">
            <v>10890</v>
          </cell>
          <cell r="H477">
            <v>25714</v>
          </cell>
        </row>
        <row r="478">
          <cell r="A478" t="str">
            <v>03.2204</v>
          </cell>
          <cell r="B478" t="str">
            <v>03.2204</v>
          </cell>
          <cell r="C478" t="str">
            <v>B16260</v>
          </cell>
          <cell r="D478" t="str">
            <v>Ñaát caáp IV</v>
          </cell>
          <cell r="E478" t="str">
            <v>m3</v>
          </cell>
          <cell r="F478" t="str">
            <v>boä</v>
          </cell>
          <cell r="G478">
            <v>10890</v>
          </cell>
          <cell r="H478">
            <v>5400</v>
          </cell>
        </row>
        <row r="479">
          <cell r="A479" t="str">
            <v>03.3101</v>
          </cell>
          <cell r="B479" t="str">
            <v>03.3101</v>
          </cell>
          <cell r="C479" t="str">
            <v>ÑAØO, ÑAÉP ÑAÁT RAÕNH TIEÁP ÑÒA</v>
          </cell>
          <cell r="D479" t="str">
            <v>Ñaát caáp I</v>
          </cell>
          <cell r="E479" t="str">
            <v>m3</v>
          </cell>
          <cell r="F479" t="str">
            <v>boä</v>
          </cell>
          <cell r="G479">
            <v>9860</v>
          </cell>
          <cell r="H479">
            <v>6200</v>
          </cell>
        </row>
        <row r="480">
          <cell r="A480" t="str">
            <v>03.3102</v>
          </cell>
          <cell r="B480" t="str">
            <v>03.3102</v>
          </cell>
          <cell r="C480" t="str">
            <v>Ñaøo ñaát raõnh tieáp ñòa</v>
          </cell>
          <cell r="D480" t="str">
            <v>Ñaát caáp II</v>
          </cell>
          <cell r="E480" t="str">
            <v>m3</v>
          </cell>
          <cell r="F480" t="str">
            <v>boä</v>
          </cell>
          <cell r="G480">
            <v>14716</v>
          </cell>
          <cell r="H480">
            <v>7455</v>
          </cell>
        </row>
        <row r="481">
          <cell r="A481" t="str">
            <v>03.3103</v>
          </cell>
          <cell r="B481" t="str">
            <v>03.3103</v>
          </cell>
          <cell r="C481" t="str">
            <v>Bm16300</v>
          </cell>
          <cell r="D481" t="str">
            <v>Ñaát caáp III</v>
          </cell>
          <cell r="E481" t="str">
            <v>m3</v>
          </cell>
          <cell r="F481" t="str">
            <v>boä</v>
          </cell>
          <cell r="G481">
            <v>21926</v>
          </cell>
          <cell r="H481">
            <v>12000</v>
          </cell>
        </row>
        <row r="482">
          <cell r="A482" t="str">
            <v>03.3104</v>
          </cell>
          <cell r="B482" t="str">
            <v>03.3104</v>
          </cell>
          <cell r="C482" t="str">
            <v>B16320</v>
          </cell>
          <cell r="D482" t="str">
            <v>Ñaát caáp IV</v>
          </cell>
          <cell r="E482" t="str">
            <v>m3</v>
          </cell>
          <cell r="F482" t="str">
            <v>boä</v>
          </cell>
          <cell r="G482">
            <v>33405</v>
          </cell>
          <cell r="H482">
            <v>6800</v>
          </cell>
        </row>
        <row r="483">
          <cell r="A483" t="str">
            <v>03.3201</v>
          </cell>
          <cell r="B483" t="str">
            <v>03.3201</v>
          </cell>
          <cell r="C483" t="str">
            <v>Ñaép ñaát raõnh tieáp ñòa</v>
          </cell>
          <cell r="D483" t="str">
            <v>Ñaát caáp I</v>
          </cell>
          <cell r="E483" t="str">
            <v>m3</v>
          </cell>
          <cell r="F483" t="str">
            <v>boä</v>
          </cell>
          <cell r="G483">
            <v>7505</v>
          </cell>
          <cell r="H483">
            <v>18800</v>
          </cell>
        </row>
        <row r="484">
          <cell r="A484" t="str">
            <v>03.3202</v>
          </cell>
          <cell r="B484" t="str">
            <v>03.3202</v>
          </cell>
          <cell r="C484" t="str">
            <v>B18850</v>
          </cell>
          <cell r="D484" t="str">
            <v>Ñaát caáp II</v>
          </cell>
          <cell r="E484" t="str">
            <v>m3</v>
          </cell>
          <cell r="F484" t="str">
            <v>boä</v>
          </cell>
          <cell r="G484">
            <v>8682</v>
          </cell>
          <cell r="H484">
            <v>21600</v>
          </cell>
        </row>
        <row r="485">
          <cell r="A485" t="str">
            <v>03.3203</v>
          </cell>
          <cell r="B485" t="str">
            <v>03.3203</v>
          </cell>
          <cell r="C485" t="str">
            <v>B640</v>
          </cell>
          <cell r="D485" t="str">
            <v>Ñaát caáp III</v>
          </cell>
          <cell r="E485" t="str">
            <v>m3</v>
          </cell>
          <cell r="F485" t="str">
            <v>boä</v>
          </cell>
          <cell r="G485">
            <v>10007</v>
          </cell>
          <cell r="H485">
            <v>500</v>
          </cell>
        </row>
        <row r="486">
          <cell r="A486" t="str">
            <v>03.3204</v>
          </cell>
          <cell r="B486" t="str">
            <v>03.3204</v>
          </cell>
          <cell r="C486" t="str">
            <v>B670</v>
          </cell>
          <cell r="D486" t="str">
            <v>Ñaát caáp IV</v>
          </cell>
          <cell r="E486" t="str">
            <v>m3</v>
          </cell>
          <cell r="F486" t="str">
            <v>boä</v>
          </cell>
          <cell r="G486">
            <v>10007</v>
          </cell>
          <cell r="H486">
            <v>500</v>
          </cell>
        </row>
        <row r="487">
          <cell r="A487" t="str">
            <v>03.4001</v>
          </cell>
          <cell r="B487" t="str">
            <v>03.4001</v>
          </cell>
          <cell r="C487" t="str">
            <v>ÑAÉP BÔØ BAO</v>
          </cell>
          <cell r="D487" t="str">
            <v>Ñoä saâu buøn nöôùc &lt;= 30cm</v>
          </cell>
          <cell r="E487" t="str">
            <v>Meùt</v>
          </cell>
          <cell r="F487" t="str">
            <v>boä</v>
          </cell>
          <cell r="G487">
            <v>5592</v>
          </cell>
          <cell r="H487">
            <v>1000</v>
          </cell>
        </row>
        <row r="488">
          <cell r="A488" t="str">
            <v>03.4002</v>
          </cell>
          <cell r="B488" t="str">
            <v>03.4002</v>
          </cell>
          <cell r="C488" t="str">
            <v>B1250</v>
          </cell>
          <cell r="D488" t="str">
            <v>Ñoä saâu buøn nöôùc &lt;= 50cm</v>
          </cell>
          <cell r="E488" t="str">
            <v>Meùt</v>
          </cell>
          <cell r="F488">
            <v>24000</v>
          </cell>
          <cell r="G488">
            <v>8241</v>
          </cell>
          <cell r="H488">
            <v>1500</v>
          </cell>
        </row>
        <row r="489">
          <cell r="A489" t="str">
            <v>03.4003</v>
          </cell>
          <cell r="B489" t="str">
            <v>03.4003</v>
          </cell>
          <cell r="C489" t="str">
            <v>B16350V</v>
          </cell>
          <cell r="D489" t="str">
            <v>Ñoä saâu buøn nöôùc &lt;= 80cm</v>
          </cell>
          <cell r="E489" t="str">
            <v>Meùt</v>
          </cell>
          <cell r="F489">
            <v>37500</v>
          </cell>
          <cell r="G489">
            <v>12655</v>
          </cell>
          <cell r="H489">
            <v>9000</v>
          </cell>
        </row>
        <row r="490">
          <cell r="A490" t="str">
            <v>03.4004</v>
          </cell>
          <cell r="B490" t="str">
            <v>03.4004</v>
          </cell>
          <cell r="C490" t="str">
            <v>B22460</v>
          </cell>
          <cell r="D490" t="str">
            <v>Ñoä saâu buøn nöôùc &lt;= 100cm</v>
          </cell>
          <cell r="E490" t="str">
            <v>Meùt</v>
          </cell>
          <cell r="F490">
            <v>45000</v>
          </cell>
          <cell r="G490">
            <v>16187</v>
          </cell>
          <cell r="H490">
            <v>15300</v>
          </cell>
        </row>
        <row r="491">
          <cell r="A491" t="str">
            <v>03.5100</v>
          </cell>
          <cell r="B491" t="str">
            <v>03.5100</v>
          </cell>
          <cell r="C491" t="str">
            <v>BÔM , TAÙT NÖÔÙC</v>
          </cell>
          <cell r="D491" t="str">
            <v>Taùt nöôùc baèng thuû coâng</v>
          </cell>
          <cell r="E491" t="str">
            <v>m3</v>
          </cell>
          <cell r="F491" t="str">
            <v>boä</v>
          </cell>
          <cell r="G491">
            <v>5827</v>
          </cell>
          <cell r="H491">
            <v>15727</v>
          </cell>
        </row>
        <row r="492">
          <cell r="A492" t="str">
            <v>03.5200</v>
          </cell>
          <cell r="B492" t="str">
            <v>03.5200</v>
          </cell>
          <cell r="C492" t="str">
            <v>B22600</v>
          </cell>
          <cell r="D492" t="str">
            <v>Bôm nöôùc baèng maùy</v>
          </cell>
          <cell r="E492" t="str">
            <v>m3</v>
          </cell>
          <cell r="F492" t="str">
            <v>boä</v>
          </cell>
          <cell r="H492">
            <v>2567</v>
          </cell>
        </row>
        <row r="493">
          <cell r="A493" t="str">
            <v>03.6001</v>
          </cell>
          <cell r="B493" t="str">
            <v>03.6001</v>
          </cell>
          <cell r="C493" t="str">
            <v>ÑAØO BUØN</v>
          </cell>
          <cell r="D493" t="str">
            <v>Buøn ñaëc</v>
          </cell>
          <cell r="E493" t="str">
            <v>m3</v>
          </cell>
          <cell r="F493" t="str">
            <v>boä</v>
          </cell>
          <cell r="G493">
            <v>15157</v>
          </cell>
          <cell r="H493">
            <v>25095</v>
          </cell>
        </row>
        <row r="494">
          <cell r="A494" t="str">
            <v>03.6002</v>
          </cell>
          <cell r="B494" t="str">
            <v>03.6002</v>
          </cell>
          <cell r="C494" t="str">
            <v>B440</v>
          </cell>
          <cell r="D494" t="str">
            <v>Buøn laãn raùc</v>
          </cell>
          <cell r="E494" t="str">
            <v>m3</v>
          </cell>
          <cell r="F494" t="str">
            <v>boä</v>
          </cell>
          <cell r="G494">
            <v>16187</v>
          </cell>
          <cell r="H494">
            <v>500</v>
          </cell>
        </row>
        <row r="495">
          <cell r="A495" t="str">
            <v>03.6003</v>
          </cell>
          <cell r="B495" t="str">
            <v>03.6003</v>
          </cell>
          <cell r="C495" t="str">
            <v>B660</v>
          </cell>
          <cell r="D495" t="str">
            <v>Buøn laãn soûi ñaù</v>
          </cell>
          <cell r="E495" t="str">
            <v>m3</v>
          </cell>
          <cell r="F495" t="str">
            <v>boä</v>
          </cell>
          <cell r="G495">
            <v>26341</v>
          </cell>
          <cell r="H495">
            <v>1000</v>
          </cell>
        </row>
        <row r="496">
          <cell r="A496" t="str">
            <v>03.6004</v>
          </cell>
          <cell r="B496" t="str">
            <v>03.6004</v>
          </cell>
          <cell r="C496" t="str">
            <v>BM16230</v>
          </cell>
          <cell r="D496" t="str">
            <v>Buøn loûng</v>
          </cell>
          <cell r="E496" t="str">
            <v>m3</v>
          </cell>
          <cell r="F496" t="str">
            <v>boä</v>
          </cell>
          <cell r="G496">
            <v>23104</v>
          </cell>
          <cell r="H496">
            <v>10000</v>
          </cell>
        </row>
        <row r="497">
          <cell r="A497" t="str">
            <v>03.7001</v>
          </cell>
          <cell r="B497" t="str">
            <v>03.7001</v>
          </cell>
          <cell r="C497" t="str">
            <v>ÑAÉP CAÙT COÂNG TRÌNH</v>
          </cell>
          <cell r="D497" t="str">
            <v>Ñaép caùt coâng trình trong moïi ñieàu kieän</v>
          </cell>
          <cell r="E497" t="str">
            <v>m3</v>
          </cell>
          <cell r="F497">
            <v>24423</v>
          </cell>
          <cell r="G497">
            <v>9124</v>
          </cell>
          <cell r="H497">
            <v>5030</v>
          </cell>
        </row>
        <row r="498">
          <cell r="A498" t="str">
            <v>03.8111</v>
          </cell>
          <cell r="B498" t="str">
            <v>03.8111</v>
          </cell>
          <cell r="C498" t="str">
            <v>ÑAØO PHAÙ ÑAÙ</v>
          </cell>
          <cell r="D498" t="str">
            <v>Ñaù loä thieân, ñaù caáp I</v>
          </cell>
          <cell r="E498" t="str">
            <v>m3</v>
          </cell>
          <cell r="F498" t="str">
            <v>m</v>
          </cell>
          <cell r="G498">
            <v>42970</v>
          </cell>
          <cell r="H498">
            <v>7010</v>
          </cell>
        </row>
        <row r="499">
          <cell r="A499" t="str">
            <v>03.8112</v>
          </cell>
          <cell r="B499" t="str">
            <v>03.8112</v>
          </cell>
          <cell r="C499" t="str">
            <v>Phaù ñaù baèng tay</v>
          </cell>
          <cell r="D499" t="str">
            <v>Ñaù loä thieân, ñaù caáp II</v>
          </cell>
          <cell r="E499" t="str">
            <v>m3</v>
          </cell>
          <cell r="F499" t="str">
            <v>m</v>
          </cell>
          <cell r="G499">
            <v>35318</v>
          </cell>
          <cell r="H499">
            <v>8710</v>
          </cell>
        </row>
        <row r="500">
          <cell r="A500" t="str">
            <v>03.8113</v>
          </cell>
          <cell r="B500" t="str">
            <v>03.8113</v>
          </cell>
          <cell r="C500" t="str">
            <v>CV22-22KV</v>
          </cell>
          <cell r="D500" t="str">
            <v>Ñaù loä thieân, ñaù caáp III</v>
          </cell>
          <cell r="E500" t="str">
            <v>m3</v>
          </cell>
          <cell r="F500" t="str">
            <v>m</v>
          </cell>
          <cell r="G500">
            <v>29284</v>
          </cell>
          <cell r="H500">
            <v>40900</v>
          </cell>
        </row>
        <row r="501">
          <cell r="A501" t="str">
            <v>03.8114</v>
          </cell>
          <cell r="B501" t="str">
            <v>03.8114</v>
          </cell>
          <cell r="C501" t="str">
            <v>CV95-22KV</v>
          </cell>
          <cell r="D501" t="str">
            <v>Ñaù loä thieân, ñaù caáp IV</v>
          </cell>
          <cell r="E501" t="str">
            <v>m3</v>
          </cell>
          <cell r="F501" t="str">
            <v>m</v>
          </cell>
          <cell r="G501">
            <v>22956</v>
          </cell>
          <cell r="H501">
            <v>84400</v>
          </cell>
        </row>
        <row r="502">
          <cell r="A502" t="str">
            <v>03.8115</v>
          </cell>
          <cell r="B502" t="str">
            <v>03.8115</v>
          </cell>
          <cell r="C502" t="str">
            <v>MV240</v>
          </cell>
          <cell r="D502" t="str">
            <v>Ñaù sít non</v>
          </cell>
          <cell r="E502" t="str">
            <v>m3</v>
          </cell>
          <cell r="F502" t="str">
            <v>m</v>
          </cell>
          <cell r="G502">
            <v>27224</v>
          </cell>
          <cell r="H502">
            <v>91610</v>
          </cell>
        </row>
        <row r="503">
          <cell r="A503" t="str">
            <v>03.8116</v>
          </cell>
          <cell r="B503" t="str">
            <v>03.8116</v>
          </cell>
          <cell r="C503" t="str">
            <v>MV50</v>
          </cell>
          <cell r="D503" t="str">
            <v>Caùt laãn quaïng saét</v>
          </cell>
          <cell r="E503" t="str">
            <v>m3</v>
          </cell>
          <cell r="F503" t="str">
            <v>m</v>
          </cell>
          <cell r="G503">
            <v>70635</v>
          </cell>
          <cell r="H503">
            <v>23400</v>
          </cell>
        </row>
        <row r="504">
          <cell r="A504" t="str">
            <v>03.8121</v>
          </cell>
          <cell r="B504" t="str">
            <v>03.8121</v>
          </cell>
          <cell r="C504" t="str">
            <v>Phaù ñaù moà coâi</v>
          </cell>
          <cell r="D504" t="str">
            <v>Ñaù caáp I</v>
          </cell>
          <cell r="E504" t="str">
            <v>m3</v>
          </cell>
          <cell r="F504" t="str">
            <v>m</v>
          </cell>
          <cell r="G504">
            <v>50033</v>
          </cell>
          <cell r="H504">
            <v>91610</v>
          </cell>
        </row>
        <row r="505">
          <cell r="A505" t="str">
            <v>03.8122</v>
          </cell>
          <cell r="B505" t="str">
            <v>03.8122</v>
          </cell>
          <cell r="C505" t="str">
            <v>CV150</v>
          </cell>
          <cell r="D505" t="str">
            <v>Ñaù caáp II</v>
          </cell>
          <cell r="E505" t="str">
            <v>m3</v>
          </cell>
          <cell r="F505" t="str">
            <v>m</v>
          </cell>
          <cell r="G505">
            <v>40615</v>
          </cell>
          <cell r="H505">
            <v>58660</v>
          </cell>
        </row>
        <row r="506">
          <cell r="A506" t="str">
            <v>03.8123</v>
          </cell>
          <cell r="B506" t="str">
            <v>03.8123</v>
          </cell>
          <cell r="C506" t="str">
            <v>MV70</v>
          </cell>
          <cell r="D506" t="str">
            <v>Ñaù caáp III</v>
          </cell>
          <cell r="E506" t="str">
            <v>m3</v>
          </cell>
          <cell r="F506" t="str">
            <v>m</v>
          </cell>
          <cell r="G506">
            <v>33552</v>
          </cell>
          <cell r="H506">
            <v>31900</v>
          </cell>
        </row>
        <row r="507">
          <cell r="A507" t="str">
            <v>03.8124</v>
          </cell>
          <cell r="B507" t="str">
            <v>03.8124</v>
          </cell>
          <cell r="C507" t="str">
            <v>MV4X2,5</v>
          </cell>
          <cell r="D507" t="str">
            <v>Ñaù caáp IV</v>
          </cell>
          <cell r="E507" t="str">
            <v>m3</v>
          </cell>
          <cell r="F507" t="str">
            <v>m</v>
          </cell>
          <cell r="G507">
            <v>29873</v>
          </cell>
          <cell r="H507">
            <v>10750</v>
          </cell>
        </row>
        <row r="508">
          <cell r="A508" t="str">
            <v>03.8131</v>
          </cell>
          <cell r="B508" t="str">
            <v>03.8131</v>
          </cell>
          <cell r="C508" t="str">
            <v>Phaù ñaù ngaàm</v>
          </cell>
          <cell r="D508" t="str">
            <v>Ñaù caáp I</v>
          </cell>
          <cell r="E508" t="str">
            <v>m3</v>
          </cell>
          <cell r="F508" t="str">
            <v>m</v>
          </cell>
          <cell r="G508">
            <v>58421</v>
          </cell>
          <cell r="H508">
            <v>40820</v>
          </cell>
        </row>
        <row r="509">
          <cell r="A509" t="str">
            <v>03.8132</v>
          </cell>
          <cell r="B509" t="str">
            <v>03.8132</v>
          </cell>
          <cell r="C509" t="str">
            <v>MV11</v>
          </cell>
          <cell r="D509" t="str">
            <v>Ñaù caáp II</v>
          </cell>
          <cell r="E509" t="str">
            <v>m3</v>
          </cell>
          <cell r="F509" t="str">
            <v>m</v>
          </cell>
          <cell r="G509">
            <v>46649</v>
          </cell>
          <cell r="H509">
            <v>5840</v>
          </cell>
        </row>
        <row r="510">
          <cell r="A510" t="str">
            <v>03.8133</v>
          </cell>
          <cell r="B510" t="str">
            <v>03.8133</v>
          </cell>
          <cell r="C510" t="str">
            <v>M22</v>
          </cell>
          <cell r="D510" t="str">
            <v>Ñaù caáp III</v>
          </cell>
          <cell r="E510" t="str">
            <v>m3</v>
          </cell>
          <cell r="F510" t="str">
            <v>kg</v>
          </cell>
          <cell r="G510">
            <v>40762</v>
          </cell>
          <cell r="H510">
            <v>42700</v>
          </cell>
        </row>
        <row r="511">
          <cell r="A511" t="str">
            <v>03.8134</v>
          </cell>
          <cell r="B511" t="str">
            <v>03.8134</v>
          </cell>
          <cell r="C511" t="str">
            <v>M22m</v>
          </cell>
          <cell r="D511" t="str">
            <v>Ñaù caáp IV</v>
          </cell>
          <cell r="E511" t="str">
            <v>m3</v>
          </cell>
          <cell r="F511" t="str">
            <v>m</v>
          </cell>
          <cell r="G511">
            <v>35023</v>
          </cell>
          <cell r="H511">
            <v>8114</v>
          </cell>
        </row>
        <row r="512">
          <cell r="A512" t="str">
            <v>03.8135</v>
          </cell>
          <cell r="B512" t="str">
            <v>03.8135</v>
          </cell>
          <cell r="C512" t="str">
            <v>C3/8</v>
          </cell>
          <cell r="D512" t="str">
            <v>Ñaù sít non</v>
          </cell>
          <cell r="E512" t="str">
            <v>m3</v>
          </cell>
          <cell r="F512" t="str">
            <v>meùt</v>
          </cell>
          <cell r="G512">
            <v>36495</v>
          </cell>
          <cell r="H512">
            <v>5000</v>
          </cell>
        </row>
        <row r="513">
          <cell r="A513" t="str">
            <v>03.8136</v>
          </cell>
          <cell r="B513" t="str">
            <v>03.8136</v>
          </cell>
          <cell r="C513" t="str">
            <v>C5/8</v>
          </cell>
          <cell r="D513" t="str">
            <v>Caùt laãn quaïng saét</v>
          </cell>
          <cell r="E513" t="str">
            <v>m3</v>
          </cell>
          <cell r="F513" t="str">
            <v>meùt</v>
          </cell>
          <cell r="G513">
            <v>99478</v>
          </cell>
          <cell r="H513">
            <v>11500</v>
          </cell>
        </row>
        <row r="514">
          <cell r="A514" t="str">
            <v>03.8137</v>
          </cell>
          <cell r="B514" t="str">
            <v>03.8137</v>
          </cell>
          <cell r="C514" t="str">
            <v>co60</v>
          </cell>
          <cell r="D514" t="str">
            <v>Ñaù voâi phong hoaù, cuoäi soûi traéng, ñaù 
silicaùt, mica keát caáu chaët</v>
          </cell>
          <cell r="E514" t="str">
            <v>Co 60o cho oáng nhöïa PVC O 60</v>
          </cell>
          <cell r="F514" t="str">
            <v>caùi</v>
          </cell>
          <cell r="G514">
            <v>44441</v>
          </cell>
          <cell r="H514">
            <v>6400</v>
          </cell>
        </row>
        <row r="515">
          <cell r="A515" t="str">
            <v>03.8138</v>
          </cell>
          <cell r="B515" t="str">
            <v>03.8138</v>
          </cell>
          <cell r="C515" t="str">
            <v>co114</v>
          </cell>
          <cell r="D515" t="str">
            <v>Ñaù ong keát caáu chaët</v>
          </cell>
          <cell r="E515" t="str">
            <v>Co 90o cho oáng nhöïa PVC O 114</v>
          </cell>
          <cell r="F515" t="str">
            <v>caùi</v>
          </cell>
          <cell r="G515">
            <v>78582</v>
          </cell>
          <cell r="H515">
            <v>31400</v>
          </cell>
        </row>
        <row r="516">
          <cell r="A516" t="str">
            <v>03.8141</v>
          </cell>
          <cell r="B516" t="str">
            <v>03.8141</v>
          </cell>
          <cell r="C516" t="str">
            <v>Phaù ñaù baèng mìn</v>
          </cell>
          <cell r="D516" t="str">
            <v>Ñaù loä thieân, ñaù caáp I</v>
          </cell>
          <cell r="E516" t="str">
            <v>m3</v>
          </cell>
          <cell r="F516">
            <v>14404</v>
          </cell>
          <cell r="G516">
            <v>14554</v>
          </cell>
          <cell r="H516">
            <v>4075</v>
          </cell>
        </row>
        <row r="517">
          <cell r="A517" t="str">
            <v>03.8142</v>
          </cell>
          <cell r="B517" t="str">
            <v>03.8142</v>
          </cell>
          <cell r="C517" t="str">
            <v>T12</v>
          </cell>
          <cell r="D517" t="str">
            <v>Ñaù loä thieân, ñaù caáp II</v>
          </cell>
          <cell r="E517" t="str">
            <v>m3</v>
          </cell>
          <cell r="F517">
            <v>13055</v>
          </cell>
          <cell r="G517">
            <v>11767</v>
          </cell>
          <cell r="H517">
            <v>3684</v>
          </cell>
        </row>
        <row r="518">
          <cell r="A518" t="str">
            <v>03.8143</v>
          </cell>
          <cell r="B518" t="str">
            <v>03.8143</v>
          </cell>
          <cell r="C518" t="str">
            <v>T14</v>
          </cell>
          <cell r="D518" t="str">
            <v>Ñaù loä thieân, ñaù caáp III</v>
          </cell>
          <cell r="E518" t="str">
            <v>m3</v>
          </cell>
          <cell r="F518">
            <v>12047</v>
          </cell>
          <cell r="G518">
            <v>9135</v>
          </cell>
          <cell r="H518">
            <v>2847</v>
          </cell>
        </row>
        <row r="519">
          <cell r="A519" t="str">
            <v>03.8144</v>
          </cell>
          <cell r="B519" t="str">
            <v>03.8144</v>
          </cell>
          <cell r="C519" t="str">
            <v>T20</v>
          </cell>
          <cell r="D519" t="str">
            <v>Ñaù loä thieân, ñaù caáp IV</v>
          </cell>
          <cell r="E519" t="str">
            <v>m3</v>
          </cell>
          <cell r="F519">
            <v>10151</v>
          </cell>
          <cell r="G519">
            <v>8516</v>
          </cell>
          <cell r="H519">
            <v>2847</v>
          </cell>
        </row>
        <row r="520">
          <cell r="A520" t="str">
            <v>03.8151</v>
          </cell>
          <cell r="B520" t="str">
            <v>03.8151</v>
          </cell>
          <cell r="C520" t="str">
            <v>T7</v>
          </cell>
          <cell r="D520" t="str">
            <v>Ñaù moà coâi, ñaù caáp I</v>
          </cell>
          <cell r="E520" t="str">
            <v>m3</v>
          </cell>
          <cell r="F520">
            <v>14404</v>
          </cell>
          <cell r="G520">
            <v>17032</v>
          </cell>
          <cell r="H520">
            <v>4075</v>
          </cell>
        </row>
        <row r="521">
          <cell r="A521" t="str">
            <v>03.8152</v>
          </cell>
          <cell r="B521" t="str">
            <v>03.8152</v>
          </cell>
          <cell r="C521" t="str">
            <v>collier21</v>
          </cell>
          <cell r="D521" t="str">
            <v>Ñaù moà coâi, ñaù caáp II</v>
          </cell>
          <cell r="E521" t="str">
            <v>m3</v>
          </cell>
          <cell r="F521">
            <v>13055</v>
          </cell>
          <cell r="G521">
            <v>13780</v>
          </cell>
          <cell r="H521">
            <v>3684</v>
          </cell>
        </row>
        <row r="522">
          <cell r="A522" t="str">
            <v>03.8153</v>
          </cell>
          <cell r="B522" t="str">
            <v>03.8153</v>
          </cell>
          <cell r="C522" t="str">
            <v>collier90</v>
          </cell>
          <cell r="D522" t="str">
            <v>Ñaù moà coâi, ñaù caáp III</v>
          </cell>
          <cell r="E522" t="str">
            <v>m3</v>
          </cell>
          <cell r="F522">
            <v>12047</v>
          </cell>
          <cell r="G522">
            <v>10683</v>
          </cell>
          <cell r="H522">
            <v>2847</v>
          </cell>
        </row>
        <row r="523">
          <cell r="A523" t="str">
            <v>03.8154</v>
          </cell>
          <cell r="B523" t="str">
            <v>03.8154</v>
          </cell>
          <cell r="C523" t="str">
            <v>gc15</v>
          </cell>
          <cell r="D523" t="str">
            <v>Ñaù moà coâi, ñaù caáp IV</v>
          </cell>
          <cell r="E523" t="str">
            <v>m3</v>
          </cell>
          <cell r="F523">
            <v>10151</v>
          </cell>
          <cell r="G523">
            <v>9600</v>
          </cell>
          <cell r="H523">
            <v>2847</v>
          </cell>
        </row>
        <row r="524">
          <cell r="A524" t="str">
            <v>03.8161</v>
          </cell>
          <cell r="B524" t="str">
            <v>03.8161</v>
          </cell>
          <cell r="C524" t="str">
            <v>gc25</v>
          </cell>
          <cell r="D524" t="str">
            <v>Ñaù ngaàm ôû hoá moùng, ñaù caáp I</v>
          </cell>
          <cell r="E524" t="str">
            <v>m3</v>
          </cell>
          <cell r="F524">
            <v>14404</v>
          </cell>
          <cell r="G524">
            <v>20748</v>
          </cell>
          <cell r="H524">
            <v>4075</v>
          </cell>
        </row>
        <row r="525">
          <cell r="A525" t="str">
            <v>03.8162</v>
          </cell>
          <cell r="B525" t="str">
            <v>03.8162</v>
          </cell>
          <cell r="C525" t="str">
            <v>gdfco</v>
          </cell>
          <cell r="D525" t="str">
            <v>Ñaù ngaàm ôû hoá moùng, ñaù caáp II</v>
          </cell>
          <cell r="E525" t="str">
            <v>m3</v>
          </cell>
          <cell r="F525">
            <v>13055</v>
          </cell>
          <cell r="G525">
            <v>17186</v>
          </cell>
          <cell r="H525">
            <v>3684</v>
          </cell>
        </row>
        <row r="526">
          <cell r="A526" t="str">
            <v>03.8163</v>
          </cell>
          <cell r="B526" t="str">
            <v>03.8163</v>
          </cell>
          <cell r="C526" t="str">
            <v>HI</v>
          </cell>
          <cell r="D526" t="str">
            <v>Ñaù ngaàm ôû hoá moùng, ñaù caáp III</v>
          </cell>
          <cell r="E526" t="str">
            <v>m3</v>
          </cell>
          <cell r="F526">
            <v>12047</v>
          </cell>
          <cell r="G526">
            <v>13780</v>
          </cell>
          <cell r="H526">
            <v>2847</v>
          </cell>
        </row>
        <row r="527">
          <cell r="A527" t="str">
            <v>03.8164</v>
          </cell>
          <cell r="B527" t="str">
            <v>03.8164</v>
          </cell>
          <cell r="C527" t="str">
            <v>HOTLINE</v>
          </cell>
          <cell r="D527" t="str">
            <v>Ñaù ngaàm ôû hoá moùng, ñaù caáp IV</v>
          </cell>
          <cell r="E527" t="str">
            <v>m3</v>
          </cell>
          <cell r="F527">
            <v>10151</v>
          </cell>
          <cell r="G527">
            <v>10838</v>
          </cell>
          <cell r="H527">
            <v>2847</v>
          </cell>
        </row>
        <row r="528">
          <cell r="A528" t="str">
            <v>03.8211</v>
          </cell>
          <cell r="B528" t="str">
            <v>03.8211</v>
          </cell>
          <cell r="C528" t="str">
            <v>PHAÙ ÑAÙ LAØM MAËT BAÊNG,  ÑÖÔØNG TAÏM</v>
          </cell>
          <cell r="D528" t="str">
            <v>Chieàu daøy &lt;= 2 m, Ñaù caáp I</v>
          </cell>
          <cell r="E528" t="str">
            <v>100m3</v>
          </cell>
          <cell r="F528">
            <v>1240174</v>
          </cell>
          <cell r="G528">
            <v>2297725</v>
          </cell>
          <cell r="H528">
            <v>370351</v>
          </cell>
        </row>
        <row r="529">
          <cell r="A529" t="str">
            <v>03.8212</v>
          </cell>
          <cell r="B529" t="str">
            <v>03.8212</v>
          </cell>
          <cell r="C529" t="str">
            <v>K2B</v>
          </cell>
          <cell r="D529" t="str">
            <v>Chieàu daøy &lt;= 2 m, Ñaù caáp II</v>
          </cell>
          <cell r="E529" t="str">
            <v>100m3</v>
          </cell>
          <cell r="F529">
            <v>1130134</v>
          </cell>
          <cell r="G529">
            <v>1880295</v>
          </cell>
          <cell r="H529">
            <v>330131</v>
          </cell>
        </row>
        <row r="530">
          <cell r="A530" t="str">
            <v>03.8213</v>
          </cell>
          <cell r="B530" t="str">
            <v>03.8213</v>
          </cell>
          <cell r="C530" t="str">
            <v>K3B</v>
          </cell>
          <cell r="D530" t="str">
            <v>Chieàu daøy &lt;= 2 m, Ñaù caáp III</v>
          </cell>
          <cell r="E530" t="str">
            <v>100m3</v>
          </cell>
          <cell r="F530">
            <v>1031230</v>
          </cell>
          <cell r="G530">
            <v>1627297</v>
          </cell>
          <cell r="H530">
            <v>293825</v>
          </cell>
        </row>
        <row r="531">
          <cell r="A531" t="str">
            <v>03.8214</v>
          </cell>
          <cell r="B531" t="str">
            <v>03.8214</v>
          </cell>
          <cell r="C531" t="str">
            <v>KCD</v>
          </cell>
          <cell r="D531" t="str">
            <v>Chieàu daøy &lt;= 2 m, Ñaù caáp IV</v>
          </cell>
          <cell r="E531" t="str">
            <v>100m3</v>
          </cell>
          <cell r="F531">
            <v>926713</v>
          </cell>
          <cell r="G531">
            <v>1505598</v>
          </cell>
          <cell r="H531">
            <v>273715</v>
          </cell>
        </row>
        <row r="532">
          <cell r="A532" t="str">
            <v>03.8221</v>
          </cell>
          <cell r="B532" t="str">
            <v>03.8221</v>
          </cell>
          <cell r="C532" t="str">
            <v>K2r</v>
          </cell>
          <cell r="D532" t="str">
            <v>Chieàu daøy &gt; 2 m, Ñaù caáp I</v>
          </cell>
          <cell r="E532" t="str">
            <v>100m3</v>
          </cell>
          <cell r="F532">
            <v>1371830</v>
          </cell>
          <cell r="G532">
            <v>1750235</v>
          </cell>
          <cell r="H532">
            <v>410572</v>
          </cell>
        </row>
        <row r="533">
          <cell r="A533" t="str">
            <v>03.8222</v>
          </cell>
          <cell r="B533" t="str">
            <v>03.8222</v>
          </cell>
          <cell r="C533" t="str">
            <v>K70</v>
          </cell>
          <cell r="D533" t="str">
            <v>Chieàu daøy &gt; 2 m, Ñaù caáp II</v>
          </cell>
          <cell r="E533" t="str">
            <v>100m3</v>
          </cell>
          <cell r="F533">
            <v>1250764</v>
          </cell>
          <cell r="G533">
            <v>1460077</v>
          </cell>
          <cell r="H533">
            <v>370351</v>
          </cell>
        </row>
        <row r="534">
          <cell r="A534" t="str">
            <v>03.8223</v>
          </cell>
          <cell r="B534" t="str">
            <v>03.8223</v>
          </cell>
          <cell r="C534" t="str">
            <v>K95</v>
          </cell>
          <cell r="D534" t="str">
            <v>Chieàu daøy &gt; 2 m, Ñaù caáp III</v>
          </cell>
          <cell r="E534" t="str">
            <v>100m3</v>
          </cell>
          <cell r="F534">
            <v>1139165</v>
          </cell>
          <cell r="G534">
            <v>1238666</v>
          </cell>
          <cell r="H534">
            <v>330131</v>
          </cell>
        </row>
        <row r="535">
          <cell r="A535" t="str">
            <v>03.8224</v>
          </cell>
          <cell r="B535" t="str">
            <v>03.8224</v>
          </cell>
          <cell r="C535" t="str">
            <v>KDTH</v>
          </cell>
          <cell r="D535" t="str">
            <v>Chieàu daøy &gt; 2 m, Ñaù caáp IV</v>
          </cell>
          <cell r="E535" t="str">
            <v>100m3</v>
          </cell>
          <cell r="F535">
            <v>969254</v>
          </cell>
          <cell r="G535">
            <v>1184165</v>
          </cell>
          <cell r="H535">
            <v>293825</v>
          </cell>
        </row>
        <row r="536">
          <cell r="A536" t="str">
            <v>04.1101</v>
          </cell>
          <cell r="B536" t="str">
            <v>04.1101</v>
          </cell>
          <cell r="C536" t="str">
            <v>COÂNG TAÙC COÁT THEÙP, BEÂ TOÂNG</v>
          </cell>
          <cell r="D536" t="str">
            <v>Ñöôøng kính coát theùp &lt;= 10mm</v>
          </cell>
          <cell r="E536" t="str">
            <v>Taán</v>
          </cell>
          <cell r="F536">
            <v>4267677</v>
          </cell>
          <cell r="G536">
            <v>201593</v>
          </cell>
          <cell r="H536">
            <v>16918</v>
          </cell>
        </row>
        <row r="537">
          <cell r="A537" t="str">
            <v>04.1102</v>
          </cell>
          <cell r="B537" t="str">
            <v>04.1102</v>
          </cell>
          <cell r="C537" t="str">
            <v>Saûn xuaát ,laép döïng coát theùp moùng coät</v>
          </cell>
          <cell r="D537" t="str">
            <v>Ñöôøng kính coát theùp &lt;= 18mm</v>
          </cell>
          <cell r="E537" t="str">
            <v>Taán</v>
          </cell>
          <cell r="F537">
            <v>4314646</v>
          </cell>
          <cell r="G537">
            <v>148485</v>
          </cell>
          <cell r="H537">
            <v>187361</v>
          </cell>
        </row>
        <row r="538">
          <cell r="A538" t="str">
            <v>04.1103</v>
          </cell>
          <cell r="B538" t="str">
            <v>04.1103</v>
          </cell>
          <cell r="C538" t="str">
            <v>KQ4/0</v>
          </cell>
          <cell r="D538" t="str">
            <v>Ñöôøng kính coát theùp &gt; 18mm</v>
          </cell>
          <cell r="E538" t="str">
            <v>Taán</v>
          </cell>
          <cell r="F538">
            <v>4320358</v>
          </cell>
          <cell r="G538">
            <v>113028</v>
          </cell>
          <cell r="H538">
            <v>203874</v>
          </cell>
        </row>
        <row r="539">
          <cell r="A539" t="str">
            <v>04.1201</v>
          </cell>
          <cell r="B539" t="str">
            <v>04.1201</v>
          </cell>
          <cell r="C539" t="str">
            <v>S/xuaát laép döïng c/theùp caùc caáu kieän ñuùc saün</v>
          </cell>
          <cell r="D539" t="str">
            <v>Ñöôøng kính coát theùp &lt;= 10mm</v>
          </cell>
          <cell r="E539" t="str">
            <v>Taán</v>
          </cell>
          <cell r="F539">
            <v>4267677</v>
          </cell>
          <cell r="G539">
            <v>242779</v>
          </cell>
          <cell r="H539">
            <v>16918</v>
          </cell>
        </row>
        <row r="540">
          <cell r="A540" t="str">
            <v>04.1202</v>
          </cell>
          <cell r="B540" t="str">
            <v>04.1202</v>
          </cell>
          <cell r="C540" t="str">
            <v>SPL240</v>
          </cell>
          <cell r="D540" t="str">
            <v>Ñöôøng kính coát theùp &lt;= 18mm</v>
          </cell>
          <cell r="E540" t="str">
            <v>Taán</v>
          </cell>
          <cell r="F540">
            <v>4316278</v>
          </cell>
          <cell r="G540">
            <v>133157</v>
          </cell>
          <cell r="H540">
            <v>189378</v>
          </cell>
        </row>
        <row r="541">
          <cell r="A541" t="str">
            <v>04.1203</v>
          </cell>
          <cell r="B541" t="str">
            <v>04.1203</v>
          </cell>
          <cell r="C541" t="str">
            <v>kepIPC</v>
          </cell>
          <cell r="D541" t="str">
            <v>Ñöôøng kính coát theùp &gt; 18mm</v>
          </cell>
          <cell r="E541" t="str">
            <v>Taán</v>
          </cell>
          <cell r="F541">
            <v>4316278</v>
          </cell>
          <cell r="G541">
            <v>127583</v>
          </cell>
          <cell r="H541">
            <v>176403</v>
          </cell>
        </row>
        <row r="542">
          <cell r="A542" t="str">
            <v>04.2001</v>
          </cell>
          <cell r="B542" t="str">
            <v>04.2001</v>
          </cell>
          <cell r="C542" t="str">
            <v>COOÂNG TAÙC LAØM VAÙN KHUOÂN</v>
          </cell>
          <cell r="D542" t="str">
            <v>Moùng coät</v>
          </cell>
          <cell r="E542" t="str">
            <v>100m2</v>
          </cell>
          <cell r="F542">
            <v>2500488</v>
          </cell>
          <cell r="G542">
            <v>530919</v>
          </cell>
          <cell r="H542">
            <v>36218</v>
          </cell>
        </row>
        <row r="543">
          <cell r="A543" t="str">
            <v>04.2002</v>
          </cell>
          <cell r="B543" t="str">
            <v>04.2002</v>
          </cell>
          <cell r="C543" t="str">
            <v>Coâng taùc vaùn khuoân goã</v>
          </cell>
          <cell r="D543" t="str">
            <v>Coät vuoâng chöõ nhaät</v>
          </cell>
          <cell r="E543" t="str">
            <v>100m2</v>
          </cell>
          <cell r="F543">
            <v>2631845</v>
          </cell>
          <cell r="G543">
            <v>570246</v>
          </cell>
          <cell r="H543">
            <v>400</v>
          </cell>
        </row>
        <row r="544">
          <cell r="A544" t="str">
            <v>04.2003</v>
          </cell>
          <cell r="B544" t="str">
            <v>04.2003</v>
          </cell>
          <cell r="C544" t="str">
            <v>LD22</v>
          </cell>
          <cell r="D544" t="str">
            <v>Caáu kieän ñuùc saün</v>
          </cell>
          <cell r="E544" t="str">
            <v>100m2</v>
          </cell>
          <cell r="F544">
            <v>2772445</v>
          </cell>
          <cell r="G544">
            <v>508980</v>
          </cell>
          <cell r="H544">
            <v>3500</v>
          </cell>
        </row>
        <row r="545">
          <cell r="A545" t="str">
            <v>04.2004</v>
          </cell>
          <cell r="B545" t="str">
            <v>04.2004</v>
          </cell>
          <cell r="C545" t="str">
            <v>Coâng taùc vaùn kim loaïi</v>
          </cell>
          <cell r="D545" t="str">
            <v>Moùng coät , caáu kieän ñuùc saün</v>
          </cell>
          <cell r="E545" t="str">
            <v>100m2</v>
          </cell>
          <cell r="F545">
            <v>1171218</v>
          </cell>
          <cell r="G545">
            <v>684328</v>
          </cell>
          <cell r="H545">
            <v>267723</v>
          </cell>
        </row>
        <row r="546">
          <cell r="A546" t="str">
            <v>04.3101a</v>
          </cell>
          <cell r="B546" t="str">
            <v>04.3101a</v>
          </cell>
          <cell r="C546" t="str">
            <v>COÂNG TAÙC BEÂ TOÂNG</v>
          </cell>
          <cell r="D546" t="str">
            <v>Beâ toâng loùt moùng truï M50</v>
          </cell>
          <cell r="E546" t="str">
            <v>m3</v>
          </cell>
          <cell r="F546">
            <v>286599</v>
          </cell>
          <cell r="G546">
            <v>39733</v>
          </cell>
          <cell r="H546">
            <v>18193000</v>
          </cell>
        </row>
        <row r="547">
          <cell r="A547" t="str">
            <v>04.3101</v>
          </cell>
          <cell r="B547" t="str">
            <v>04.3101</v>
          </cell>
          <cell r="C547" t="str">
            <v>T15</v>
          </cell>
          <cell r="D547" t="str">
            <v>Beâ toâng loùt moùng truï M100</v>
          </cell>
          <cell r="E547" t="str">
            <v>m3</v>
          </cell>
          <cell r="F547">
            <v>345919</v>
          </cell>
          <cell r="G547">
            <v>39732</v>
          </cell>
          <cell r="H547">
            <v>6185000</v>
          </cell>
        </row>
        <row r="548">
          <cell r="A548" t="str">
            <v>04.3102</v>
          </cell>
          <cell r="B548" t="str">
            <v>04.3102</v>
          </cell>
          <cell r="C548" t="str">
            <v>T25</v>
          </cell>
          <cell r="D548" t="str">
            <v>Beâ toâng loùt moùng truï M150</v>
          </cell>
          <cell r="E548" t="str">
            <v>m3</v>
          </cell>
          <cell r="F548">
            <v>367816</v>
          </cell>
          <cell r="G548">
            <v>39732</v>
          </cell>
          <cell r="H548">
            <v>7857000</v>
          </cell>
        </row>
        <row r="549">
          <cell r="A549" t="str">
            <v>04.3111a</v>
          </cell>
          <cell r="B549" t="str">
            <v>04.3111a</v>
          </cell>
          <cell r="C549" t="str">
            <v>T375</v>
          </cell>
          <cell r="D549" t="str">
            <v>Beâ toâng loùt moùng baûn M50</v>
          </cell>
          <cell r="E549" t="str">
            <v>m3</v>
          </cell>
          <cell r="F549">
            <v>286599</v>
          </cell>
          <cell r="G549">
            <v>32081</v>
          </cell>
          <cell r="H549">
            <v>9842000</v>
          </cell>
        </row>
        <row r="550">
          <cell r="A550" t="str">
            <v>04.3111</v>
          </cell>
          <cell r="B550" t="str">
            <v>04.3111</v>
          </cell>
          <cell r="C550" t="str">
            <v>T50</v>
          </cell>
          <cell r="D550" t="str">
            <v>Beâ toâng loùt moùng baûn M100</v>
          </cell>
          <cell r="E550" t="str">
            <v>m3</v>
          </cell>
          <cell r="F550">
            <v>315919</v>
          </cell>
          <cell r="G550">
            <v>32080</v>
          </cell>
          <cell r="H550">
            <v>11666000</v>
          </cell>
        </row>
        <row r="551">
          <cell r="A551" t="str">
            <v>04.3112</v>
          </cell>
          <cell r="B551" t="str">
            <v>04.3112</v>
          </cell>
          <cell r="C551" t="str">
            <v>MDAP3</v>
          </cell>
          <cell r="D551" t="str">
            <v>Beâ toâng loùt moùng baûn M150</v>
          </cell>
          <cell r="E551" t="str">
            <v>m3</v>
          </cell>
          <cell r="F551">
            <v>367816</v>
          </cell>
          <cell r="G551">
            <v>32080</v>
          </cell>
        </row>
        <row r="552">
          <cell r="C552" t="str">
            <v>ÑOÅ BEÂ TOÂNG LOÙT MOÙNG COÄT 
BAÈNG MAÙY KEÁT HÔÏP THUÛ COÂNG</v>
          </cell>
          <cell r="D552" t="str">
            <v>Beâ toâng loùt moùng truï M50</v>
          </cell>
          <cell r="E552" t="str">
            <v>m3</v>
          </cell>
          <cell r="F552">
            <v>286599</v>
          </cell>
          <cell r="G552">
            <v>26783</v>
          </cell>
          <cell r="H552">
            <v>12544</v>
          </cell>
        </row>
        <row r="553">
          <cell r="A553" t="str">
            <v>04.3201</v>
          </cell>
          <cell r="B553" t="str">
            <v>04.3201</v>
          </cell>
          <cell r="C553" t="str">
            <v>LRTD</v>
          </cell>
          <cell r="D553" t="str">
            <v>Beâ toâng loùt moùng truï M100</v>
          </cell>
          <cell r="E553" t="str">
            <v>m3</v>
          </cell>
          <cell r="F553">
            <v>315919</v>
          </cell>
          <cell r="G553">
            <v>26783</v>
          </cell>
          <cell r="H553">
            <v>12544</v>
          </cell>
        </row>
        <row r="554">
          <cell r="A554" t="str">
            <v>04.3202</v>
          </cell>
          <cell r="B554" t="str">
            <v>04.3202</v>
          </cell>
          <cell r="C554" t="str">
            <v>DA15</v>
          </cell>
          <cell r="D554" t="str">
            <v>Beâ toâng loùt moùng truï M150</v>
          </cell>
          <cell r="E554" t="str">
            <v>m3</v>
          </cell>
          <cell r="F554">
            <v>367816</v>
          </cell>
          <cell r="G554">
            <v>26783</v>
          </cell>
          <cell r="H554">
            <v>12544</v>
          </cell>
        </row>
        <row r="555">
          <cell r="A555" t="str">
            <v>04.3211a</v>
          </cell>
          <cell r="B555" t="str">
            <v>04.3211a</v>
          </cell>
          <cell r="C555" t="str">
            <v>MDD3</v>
          </cell>
          <cell r="D555" t="str">
            <v>Beâ toâng loùt moùng baûn M50</v>
          </cell>
          <cell r="E555" t="str">
            <v>m3</v>
          </cell>
          <cell r="F555">
            <v>286599</v>
          </cell>
          <cell r="G555">
            <v>19131</v>
          </cell>
          <cell r="H555">
            <v>12544</v>
          </cell>
        </row>
        <row r="556">
          <cell r="A556" t="str">
            <v>04.3211</v>
          </cell>
          <cell r="B556" t="str">
            <v>04.3211</v>
          </cell>
          <cell r="C556" t="str">
            <v>DRTD</v>
          </cell>
          <cell r="D556" t="str">
            <v>Beâ toâng loùt moùng baûn M100</v>
          </cell>
          <cell r="E556" t="str">
            <v>m3</v>
          </cell>
          <cell r="F556">
            <v>315919</v>
          </cell>
          <cell r="G556">
            <v>19130</v>
          </cell>
          <cell r="H556">
            <v>12544</v>
          </cell>
        </row>
        <row r="557">
          <cell r="A557" t="str">
            <v>04.3212</v>
          </cell>
          <cell r="B557" t="str">
            <v>04.3212</v>
          </cell>
          <cell r="C557" t="str">
            <v>DRTD12</v>
          </cell>
          <cell r="D557" t="str">
            <v>Beâ toâng loùt moùng baûn M150</v>
          </cell>
          <cell r="E557" t="str">
            <v>m3</v>
          </cell>
          <cell r="F557">
            <v>367816</v>
          </cell>
          <cell r="G557">
            <v>19130</v>
          </cell>
          <cell r="H557">
            <v>12544</v>
          </cell>
        </row>
        <row r="558">
          <cell r="A558" t="str">
            <v>04.3301</v>
          </cell>
          <cell r="B558" t="str">
            <v>04.3301</v>
          </cell>
          <cell r="C558" t="str">
            <v>ÑOÅ BEÂ TOÂNG MOÙNG COÄT BAÈNG 
THUÛ COÂNG</v>
          </cell>
          <cell r="D558" t="str">
            <v>Beâ toâng moùng truïcoù caàu coâng taùc  M100</v>
          </cell>
          <cell r="E558" t="str">
            <v>m3</v>
          </cell>
          <cell r="F558">
            <v>365610</v>
          </cell>
          <cell r="G558">
            <v>52388</v>
          </cell>
        </row>
        <row r="559">
          <cell r="A559" t="str">
            <v>04.3302</v>
          </cell>
          <cell r="B559" t="str">
            <v>04.3302</v>
          </cell>
          <cell r="C559" t="str">
            <v>Thi coâng baèng thuû coâng</v>
          </cell>
          <cell r="D559" t="str">
            <v>Beâ toâng moùng truïcoù caàu coâng taùc  M150</v>
          </cell>
          <cell r="E559" t="str">
            <v>m3</v>
          </cell>
          <cell r="F559">
            <v>422143</v>
          </cell>
          <cell r="G559">
            <v>52388</v>
          </cell>
        </row>
        <row r="560">
          <cell r="A560" t="str">
            <v>04.3303</v>
          </cell>
          <cell r="B560" t="str">
            <v>04.3303</v>
          </cell>
          <cell r="C560" t="str">
            <v>Dk3p5-20</v>
          </cell>
          <cell r="D560" t="str">
            <v>Beâ toâng moùng truïcoù caàu coâng taùc  M200</v>
          </cell>
          <cell r="E560" t="str">
            <v>m3</v>
          </cell>
          <cell r="F560">
            <v>476738</v>
          </cell>
          <cell r="G560">
            <v>52388</v>
          </cell>
          <cell r="H560">
            <v>325000</v>
          </cell>
        </row>
        <row r="561">
          <cell r="A561" t="str">
            <v>04.3304</v>
          </cell>
          <cell r="B561" t="str">
            <v>04.3304</v>
          </cell>
          <cell r="C561" t="str">
            <v>Dk3p5</v>
          </cell>
          <cell r="D561" t="str">
            <v>Beâ toâng moùng truïcoù caàu coâng taùc  M250</v>
          </cell>
          <cell r="E561" t="str">
            <v>m3</v>
          </cell>
          <cell r="F561">
            <v>533520</v>
          </cell>
          <cell r="G561">
            <v>52388</v>
          </cell>
          <cell r="H561">
            <v>305000</v>
          </cell>
        </row>
        <row r="562">
          <cell r="A562" t="str">
            <v>04.3311</v>
          </cell>
          <cell r="B562" t="str">
            <v>04.3311</v>
          </cell>
          <cell r="C562" t="str">
            <v>dk1p40</v>
          </cell>
          <cell r="D562" t="str">
            <v>Beâ toâng moùng truïkhoâng coù caàu coâng taùc  M100</v>
          </cell>
          <cell r="E562" t="str">
            <v>m3</v>
          </cell>
          <cell r="F562">
            <v>333424</v>
          </cell>
          <cell r="G562">
            <v>45030</v>
          </cell>
          <cell r="H562">
            <v>125000</v>
          </cell>
        </row>
        <row r="563">
          <cell r="A563" t="str">
            <v>04.3312</v>
          </cell>
          <cell r="B563" t="str">
            <v>04.3312</v>
          </cell>
          <cell r="C563" t="str">
            <v>dk1p120</v>
          </cell>
          <cell r="D563" t="str">
            <v>Beâ toâng moùng truïkhoâng coù caàu coâng taùc  M150</v>
          </cell>
          <cell r="E563" t="str">
            <v>m3</v>
          </cell>
          <cell r="F563">
            <v>389957</v>
          </cell>
          <cell r="G563">
            <v>45030</v>
          </cell>
          <cell r="H563">
            <v>135000</v>
          </cell>
        </row>
        <row r="564">
          <cell r="A564" t="str">
            <v>04.3313</v>
          </cell>
          <cell r="B564" t="str">
            <v>04.3313</v>
          </cell>
          <cell r="C564" t="str">
            <v>dk3p100</v>
          </cell>
          <cell r="D564" t="str">
            <v>Beâ toâng moùng truïkhoâng coù caàu coâng taùc  M200</v>
          </cell>
          <cell r="E564" t="str">
            <v>m3</v>
          </cell>
          <cell r="F564">
            <v>444552</v>
          </cell>
          <cell r="G564">
            <v>45030</v>
          </cell>
          <cell r="H564">
            <v>440000</v>
          </cell>
        </row>
        <row r="565">
          <cell r="A565" t="str">
            <v>04.3314</v>
          </cell>
          <cell r="B565" t="str">
            <v>04.3314</v>
          </cell>
          <cell r="C565" t="str">
            <v>dk1p100</v>
          </cell>
          <cell r="D565" t="str">
            <v>Beâ toâng moùng truïkhoâng coù caàu coâng taùc  M250</v>
          </cell>
          <cell r="E565" t="str">
            <v>m3</v>
          </cell>
          <cell r="F565">
            <v>501344</v>
          </cell>
          <cell r="G565">
            <v>45030</v>
          </cell>
          <cell r="H565">
            <v>135000</v>
          </cell>
        </row>
        <row r="566">
          <cell r="A566" t="str">
            <v>04.3321</v>
          </cell>
          <cell r="B566" t="str">
            <v>04.3321</v>
          </cell>
          <cell r="C566" t="str">
            <v>dk1p50</v>
          </cell>
          <cell r="D566" t="str">
            <v>Beâ toâng moùng baûn coù caàu coâng taùc  M100</v>
          </cell>
          <cell r="E566" t="str">
            <v>m3</v>
          </cell>
          <cell r="F566">
            <v>365610</v>
          </cell>
          <cell r="G566">
            <v>51946</v>
          </cell>
          <cell r="H566">
            <v>135000</v>
          </cell>
        </row>
        <row r="567">
          <cell r="A567" t="str">
            <v>04.3322</v>
          </cell>
          <cell r="B567" t="str">
            <v>04.3322</v>
          </cell>
          <cell r="C567" t="str">
            <v>dk3p80</v>
          </cell>
          <cell r="D567" t="str">
            <v>Beâ toâng moùng baûn coù caàu coâng taùc  M150</v>
          </cell>
          <cell r="E567" t="str">
            <v>m3</v>
          </cell>
          <cell r="F567">
            <v>422143</v>
          </cell>
          <cell r="G567">
            <v>51946</v>
          </cell>
          <cell r="H567">
            <v>440000</v>
          </cell>
        </row>
        <row r="568">
          <cell r="A568" t="str">
            <v>04.3323</v>
          </cell>
          <cell r="B568" t="str">
            <v>04.3323</v>
          </cell>
          <cell r="C568" t="str">
            <v>dk3p50</v>
          </cell>
          <cell r="D568" t="str">
            <v>Beâ toâng moùng baûn coù caàu coâng taùc  M200</v>
          </cell>
          <cell r="E568" t="str">
            <v>m3</v>
          </cell>
          <cell r="F568">
            <v>476738</v>
          </cell>
          <cell r="G568">
            <v>51946</v>
          </cell>
          <cell r="H568">
            <v>410000</v>
          </cell>
        </row>
        <row r="569">
          <cell r="A569" t="str">
            <v>04.3324</v>
          </cell>
          <cell r="B569" t="str">
            <v>04.3324</v>
          </cell>
          <cell r="C569" t="str">
            <v>no30</v>
          </cell>
          <cell r="D569" t="str">
            <v>Beâ toâng moùng baûn coù caàu coâng taùc  M250</v>
          </cell>
          <cell r="E569" t="str">
            <v>m3</v>
          </cell>
          <cell r="F569">
            <v>533530</v>
          </cell>
          <cell r="G569">
            <v>51946</v>
          </cell>
          <cell r="H569">
            <v>5000</v>
          </cell>
        </row>
        <row r="570">
          <cell r="A570" t="str">
            <v>04.3331</v>
          </cell>
          <cell r="B570" t="str">
            <v>04.3331</v>
          </cell>
          <cell r="C570" t="str">
            <v>Thi coâng baèng thuû coâng keát hôïp ñaàm duøi</v>
          </cell>
          <cell r="D570" t="str">
            <v>Beâ toâng moùng truïcoù caàu coâng taùc  M100</v>
          </cell>
          <cell r="E570" t="str">
            <v>m3</v>
          </cell>
          <cell r="F570">
            <v>365610</v>
          </cell>
          <cell r="G570">
            <v>44589</v>
          </cell>
          <cell r="H570">
            <v>4003</v>
          </cell>
        </row>
        <row r="571">
          <cell r="A571" t="str">
            <v>04.3332</v>
          </cell>
          <cell r="B571" t="str">
            <v>04.3332</v>
          </cell>
          <cell r="C571" t="str">
            <v>no25-1</v>
          </cell>
          <cell r="D571" t="str">
            <v>Beâ toâng moùng truïcoù caàu coâng taùc  M150</v>
          </cell>
          <cell r="E571" t="str">
            <v>m3</v>
          </cell>
          <cell r="F571">
            <v>422143</v>
          </cell>
          <cell r="G571">
            <v>44589</v>
          </cell>
          <cell r="H571">
            <v>4003</v>
          </cell>
        </row>
        <row r="572">
          <cell r="A572" t="str">
            <v>04.3333</v>
          </cell>
          <cell r="B572" t="str">
            <v>04.3333</v>
          </cell>
          <cell r="C572" t="str">
            <v>OSC</v>
          </cell>
          <cell r="D572" t="str">
            <v>Beâ toâng moùng truïcoù caàu coâng taùc  M200</v>
          </cell>
          <cell r="E572" t="str">
            <v>m3</v>
          </cell>
          <cell r="F572">
            <v>476738</v>
          </cell>
          <cell r="G572">
            <v>44589</v>
          </cell>
          <cell r="H572">
            <v>4003</v>
          </cell>
        </row>
        <row r="573">
          <cell r="A573" t="str">
            <v>04.3334</v>
          </cell>
          <cell r="B573" t="str">
            <v>04.3334</v>
          </cell>
          <cell r="C573" t="str">
            <v>OK</v>
          </cell>
          <cell r="D573" t="str">
            <v>Beâ toâng moùng truïcoù caàu coâng taùc  M250</v>
          </cell>
          <cell r="E573" t="str">
            <v>m3</v>
          </cell>
          <cell r="F573">
            <v>533530</v>
          </cell>
          <cell r="G573">
            <v>44589</v>
          </cell>
          <cell r="H573">
            <v>4003</v>
          </cell>
        </row>
        <row r="574">
          <cell r="A574" t="str">
            <v>04.3341</v>
          </cell>
          <cell r="B574" t="str">
            <v>04.3341</v>
          </cell>
          <cell r="C574" t="str">
            <v>PVC100</v>
          </cell>
          <cell r="D574" t="str">
            <v>Beâ toâng moùng truïkhoâng coù caàu coâng taùc  M100</v>
          </cell>
          <cell r="E574" t="str">
            <v>m3</v>
          </cell>
          <cell r="F574">
            <v>332360</v>
          </cell>
          <cell r="G574">
            <v>38261</v>
          </cell>
          <cell r="H574">
            <v>4003</v>
          </cell>
        </row>
        <row r="575">
          <cell r="A575" t="str">
            <v>04.3342</v>
          </cell>
          <cell r="B575" t="str">
            <v>04.3342</v>
          </cell>
          <cell r="C575" t="str">
            <v>PVC114-4</v>
          </cell>
          <cell r="D575" t="str">
            <v>Beâ toâng moùng truïkhoâng coù caàu coâng taùc  M150</v>
          </cell>
          <cell r="E575" t="str">
            <v>m3</v>
          </cell>
          <cell r="F575">
            <v>388893</v>
          </cell>
          <cell r="G575">
            <v>38261</v>
          </cell>
          <cell r="H575">
            <v>4003</v>
          </cell>
        </row>
        <row r="576">
          <cell r="A576" t="str">
            <v>04.3343</v>
          </cell>
          <cell r="B576" t="str">
            <v>04.3343</v>
          </cell>
          <cell r="C576" t="str">
            <v>PVC21-4</v>
          </cell>
          <cell r="D576" t="str">
            <v>Beâ toâng moùng truïkhoâng coù caàu coâng taùc  M200</v>
          </cell>
          <cell r="E576" t="str">
            <v>m3</v>
          </cell>
          <cell r="F576">
            <v>443488</v>
          </cell>
          <cell r="G576">
            <v>38261</v>
          </cell>
          <cell r="H576">
            <v>4003</v>
          </cell>
        </row>
        <row r="577">
          <cell r="A577" t="str">
            <v>04.3344</v>
          </cell>
          <cell r="B577" t="str">
            <v>04.3344</v>
          </cell>
          <cell r="C577" t="str">
            <v>PVC60m</v>
          </cell>
          <cell r="D577" t="str">
            <v>Beâ toâng moùng truïkhoâng coù caàu coâng taùc  M250</v>
          </cell>
          <cell r="E577" t="str">
            <v>m3</v>
          </cell>
          <cell r="F577">
            <v>500280</v>
          </cell>
          <cell r="G577">
            <v>38261</v>
          </cell>
          <cell r="H577">
            <v>4003</v>
          </cell>
        </row>
        <row r="578">
          <cell r="A578" t="str">
            <v>04.3351</v>
          </cell>
          <cell r="B578" t="str">
            <v>04.3351</v>
          </cell>
          <cell r="C578" t="str">
            <v>PVC60</v>
          </cell>
          <cell r="D578" t="str">
            <v>Beâ toâng moùng baûn coù caàu coâng taùc  M100</v>
          </cell>
          <cell r="E578" t="str">
            <v>m3</v>
          </cell>
          <cell r="F578">
            <v>365610</v>
          </cell>
          <cell r="G578">
            <v>41498</v>
          </cell>
          <cell r="H578">
            <v>4003</v>
          </cell>
        </row>
        <row r="579">
          <cell r="A579" t="str">
            <v>04.3352</v>
          </cell>
          <cell r="B579" t="str">
            <v>04.3352</v>
          </cell>
          <cell r="C579" t="str">
            <v>PVC90</v>
          </cell>
          <cell r="D579" t="str">
            <v>Beâ toâng moùng baûn coù caàu coâng taùc  M150</v>
          </cell>
          <cell r="E579" t="str">
            <v>m3</v>
          </cell>
          <cell r="F579">
            <v>422143</v>
          </cell>
          <cell r="G579">
            <v>41498</v>
          </cell>
          <cell r="H579">
            <v>4003</v>
          </cell>
        </row>
        <row r="580">
          <cell r="A580" t="str">
            <v>04.3353</v>
          </cell>
          <cell r="B580" t="str">
            <v>04.3353</v>
          </cell>
          <cell r="C580" t="str">
            <v>kepPVC114</v>
          </cell>
          <cell r="D580" t="str">
            <v>Beâ toâng moùng baûn coù caàu coâng taùc  M200</v>
          </cell>
          <cell r="E580" t="str">
            <v>m3</v>
          </cell>
          <cell r="F580">
            <v>476738</v>
          </cell>
          <cell r="G580">
            <v>41498</v>
          </cell>
          <cell r="H580">
            <v>4003</v>
          </cell>
        </row>
        <row r="581">
          <cell r="A581" t="str">
            <v>04.3354</v>
          </cell>
          <cell r="B581" t="str">
            <v>04.3354</v>
          </cell>
          <cell r="C581" t="str">
            <v>OT49</v>
          </cell>
          <cell r="D581" t="str">
            <v>Beâ toâng moùng baûn coù caàu coâng taùc  M250</v>
          </cell>
          <cell r="E581" t="str">
            <v>m3</v>
          </cell>
          <cell r="F581">
            <v>533530</v>
          </cell>
          <cell r="G581">
            <v>41498</v>
          </cell>
          <cell r="H581">
            <v>4003</v>
          </cell>
        </row>
        <row r="582">
          <cell r="A582" t="str">
            <v>04.3401</v>
          </cell>
          <cell r="B582" t="str">
            <v>04.3401</v>
          </cell>
          <cell r="C582" t="str">
            <v>ÑOÅ BEÂ TOÂNG MOÙNG COÄT BAÈNG MAÙY
KEÁT HÔÏP THUÛ COÂNG</v>
          </cell>
          <cell r="D582" t="str">
            <v>Beâ toâng moùng truïcoù caàu coâng taùc  M100</v>
          </cell>
          <cell r="E582" t="str">
            <v>m3</v>
          </cell>
          <cell r="F582">
            <v>365610</v>
          </cell>
          <cell r="G582">
            <v>42734</v>
          </cell>
          <cell r="H582">
            <v>12986</v>
          </cell>
        </row>
        <row r="583">
          <cell r="A583" t="str">
            <v>04.3402</v>
          </cell>
          <cell r="B583" t="str">
            <v>04.3402</v>
          </cell>
          <cell r="C583" t="str">
            <v>PU</v>
          </cell>
          <cell r="D583" t="str">
            <v>Beâ toâng moùng truïcoù caàu coâng taùc  M150</v>
          </cell>
          <cell r="E583" t="str">
            <v>m3</v>
          </cell>
          <cell r="F583">
            <v>422143</v>
          </cell>
          <cell r="G583">
            <v>42734</v>
          </cell>
          <cell r="H583">
            <v>12986</v>
          </cell>
        </row>
        <row r="584">
          <cell r="A584" t="str">
            <v>04.3403</v>
          </cell>
          <cell r="B584" t="str">
            <v>04.3403</v>
          </cell>
          <cell r="C584" t="str">
            <v>roletg</v>
          </cell>
          <cell r="D584" t="str">
            <v>Beâ toâng moùng truïcoù caàu coâng taùc  M200</v>
          </cell>
          <cell r="E584" t="str">
            <v>m3</v>
          </cell>
          <cell r="F584">
            <v>476738</v>
          </cell>
          <cell r="G584">
            <v>42734</v>
          </cell>
          <cell r="H584">
            <v>12986</v>
          </cell>
        </row>
        <row r="585">
          <cell r="A585" t="str">
            <v>04.3404</v>
          </cell>
          <cell r="B585" t="str">
            <v>04.3404</v>
          </cell>
          <cell r="C585" t="str">
            <v>s70</v>
          </cell>
          <cell r="D585" t="str">
            <v>Beâ toâng moùng truïcoù caàu coâng taùc  M250</v>
          </cell>
          <cell r="E585" t="str">
            <v>m3</v>
          </cell>
          <cell r="F585">
            <v>533530</v>
          </cell>
          <cell r="G585">
            <v>42734</v>
          </cell>
          <cell r="H585">
            <v>12986</v>
          </cell>
        </row>
        <row r="586">
          <cell r="A586" t="str">
            <v>04.3411</v>
          </cell>
          <cell r="B586" t="str">
            <v>04.3411</v>
          </cell>
          <cell r="C586" t="str">
            <v>SAT10</v>
          </cell>
          <cell r="D586" t="str">
            <v>Beâ toâng moùng truïkhoâng coù caàu coâng taùc  M100</v>
          </cell>
          <cell r="E586" t="str">
            <v>m3</v>
          </cell>
          <cell r="F586">
            <v>332360</v>
          </cell>
          <cell r="G586">
            <v>35147</v>
          </cell>
          <cell r="H586">
            <v>12986</v>
          </cell>
        </row>
        <row r="587">
          <cell r="A587" t="str">
            <v>04.3412</v>
          </cell>
          <cell r="B587" t="str">
            <v>04.3412</v>
          </cell>
          <cell r="C587" t="str">
            <v>S</v>
          </cell>
          <cell r="D587" t="str">
            <v>Beâ toâng moùng truïkhoâng coù caàu coâng taùc  M150</v>
          </cell>
          <cell r="E587" t="str">
            <v>m3</v>
          </cell>
          <cell r="F587">
            <v>388893</v>
          </cell>
          <cell r="G587">
            <v>35147</v>
          </cell>
          <cell r="H587">
            <v>12986</v>
          </cell>
        </row>
        <row r="588">
          <cell r="A588" t="str">
            <v>04.3413</v>
          </cell>
          <cell r="B588" t="str">
            <v>04.3413</v>
          </cell>
          <cell r="C588" t="str">
            <v>SN</v>
          </cell>
          <cell r="D588" t="str">
            <v>Beâ toâng moùng truïkhoâng coù caàu coâng taùc  M200</v>
          </cell>
          <cell r="E588" t="str">
            <v>m3</v>
          </cell>
          <cell r="F588">
            <v>443488</v>
          </cell>
          <cell r="G588">
            <v>35147</v>
          </cell>
          <cell r="H588">
            <v>12986</v>
          </cell>
        </row>
        <row r="589">
          <cell r="A589" t="str">
            <v>04.3414</v>
          </cell>
          <cell r="B589" t="str">
            <v>04.3414</v>
          </cell>
          <cell r="C589" t="str">
            <v>TAMN</v>
          </cell>
          <cell r="D589" t="str">
            <v>Beâ toâng moùng truïkhoâng coù caàu coâng taùc  M250</v>
          </cell>
          <cell r="E589" t="str">
            <v>m3</v>
          </cell>
          <cell r="F589">
            <v>500280</v>
          </cell>
          <cell r="G589">
            <v>35147</v>
          </cell>
          <cell r="H589">
            <v>12986</v>
          </cell>
        </row>
        <row r="590">
          <cell r="A590" t="str">
            <v>04.3421</v>
          </cell>
          <cell r="B590" t="str">
            <v>04.3421</v>
          </cell>
          <cell r="C590" t="str">
            <v>TCH40</v>
          </cell>
          <cell r="D590" t="str">
            <v>Beâ toâng moùng baûn coù caàu coâng taùc  M100</v>
          </cell>
          <cell r="E590" t="str">
            <v>m3</v>
          </cell>
          <cell r="F590">
            <v>367058</v>
          </cell>
          <cell r="G590">
            <v>41805</v>
          </cell>
          <cell r="H590">
            <v>12986</v>
          </cell>
        </row>
        <row r="591">
          <cell r="A591" t="str">
            <v>04.3422</v>
          </cell>
          <cell r="B591" t="str">
            <v>04.3422</v>
          </cell>
          <cell r="C591" t="str">
            <v>TCH</v>
          </cell>
          <cell r="D591" t="str">
            <v>Beâ toâng moùng baûn coù caàu coâng taùc  M150</v>
          </cell>
          <cell r="E591" t="str">
            <v>m3</v>
          </cell>
          <cell r="F591">
            <v>423591</v>
          </cell>
          <cell r="G591">
            <v>41805</v>
          </cell>
          <cell r="H591">
            <v>12986</v>
          </cell>
        </row>
        <row r="592">
          <cell r="A592" t="str">
            <v>04.3423</v>
          </cell>
          <cell r="B592" t="str">
            <v>04.3423</v>
          </cell>
          <cell r="C592" t="str">
            <v>TN1620</v>
          </cell>
          <cell r="D592" t="str">
            <v>Beâ toâng moùng baûn coù caàu coâng taùc  M200</v>
          </cell>
          <cell r="E592" t="str">
            <v>m3</v>
          </cell>
          <cell r="F592">
            <v>478186</v>
          </cell>
          <cell r="G592">
            <v>41805</v>
          </cell>
          <cell r="H592">
            <v>12986</v>
          </cell>
        </row>
        <row r="593">
          <cell r="A593" t="str">
            <v>04.3424</v>
          </cell>
          <cell r="B593" t="str">
            <v>04.3424</v>
          </cell>
          <cell r="C593" t="str">
            <v>TN1625</v>
          </cell>
          <cell r="D593" t="str">
            <v>Beâ toâng moùng baûn coù caàu coâng taùc  M250</v>
          </cell>
          <cell r="E593" t="str">
            <v>m3</v>
          </cell>
          <cell r="F593">
            <v>534978</v>
          </cell>
          <cell r="G593">
            <v>41805</v>
          </cell>
          <cell r="H593">
            <v>12986</v>
          </cell>
        </row>
        <row r="594">
          <cell r="A594" t="str">
            <v>04.3501</v>
          </cell>
          <cell r="B594" t="str">
            <v>04.3501</v>
          </cell>
          <cell r="C594" t="str">
            <v>ÑOÅ BEÂ TOÂNG MOÙNG COÄT BAÈNG 
BEÂ TOÂNG THÖÔNG PHAÅM</v>
          </cell>
          <cell r="D594" t="str">
            <v>Beâ toâng moùng truï M150</v>
          </cell>
          <cell r="E594" t="str">
            <v>m3</v>
          </cell>
          <cell r="F594">
            <v>369225</v>
          </cell>
          <cell r="G594">
            <v>11767</v>
          </cell>
          <cell r="H594">
            <v>3562</v>
          </cell>
        </row>
        <row r="595">
          <cell r="A595" t="str">
            <v>04.3502</v>
          </cell>
          <cell r="B595" t="str">
            <v>04.3502</v>
          </cell>
          <cell r="C595" t="str">
            <v>TN30</v>
          </cell>
          <cell r="D595" t="str">
            <v>Beâ toâng moùng truï M200</v>
          </cell>
          <cell r="E595" t="str">
            <v>m3</v>
          </cell>
          <cell r="F595">
            <v>418122</v>
          </cell>
          <cell r="G595">
            <v>11767</v>
          </cell>
          <cell r="H595">
            <v>3562</v>
          </cell>
        </row>
        <row r="596">
          <cell r="A596" t="str">
            <v>04.3503</v>
          </cell>
          <cell r="B596" t="str">
            <v>04.3503</v>
          </cell>
          <cell r="C596" t="str">
            <v>TN</v>
          </cell>
          <cell r="D596" t="str">
            <v>Beâ toâng moùng truï M250</v>
          </cell>
          <cell r="E596" t="str">
            <v>m3</v>
          </cell>
          <cell r="F596">
            <v>474060</v>
          </cell>
          <cell r="G596">
            <v>11767</v>
          </cell>
          <cell r="H596">
            <v>3562</v>
          </cell>
        </row>
        <row r="597">
          <cell r="A597" t="str">
            <v>04.3504</v>
          </cell>
          <cell r="B597" t="str">
            <v>04.3504</v>
          </cell>
          <cell r="C597" t="str">
            <v>TON6x100x150</v>
          </cell>
          <cell r="D597" t="str">
            <v>Beâ toâng moùng truï M300</v>
          </cell>
          <cell r="E597" t="str">
            <v>m3</v>
          </cell>
          <cell r="F597">
            <v>511988</v>
          </cell>
          <cell r="G597">
            <v>11767</v>
          </cell>
          <cell r="H597">
            <v>3562</v>
          </cell>
        </row>
        <row r="598">
          <cell r="A598" t="str">
            <v>04.3511</v>
          </cell>
          <cell r="B598" t="str">
            <v>04.3511</v>
          </cell>
          <cell r="C598" t="str">
            <v>TON6x70x200</v>
          </cell>
          <cell r="D598" t="str">
            <v>Beâ toâng moùng baûn M150</v>
          </cell>
          <cell r="E598" t="str">
            <v>m3</v>
          </cell>
          <cell r="F598">
            <v>402149</v>
          </cell>
          <cell r="G598">
            <v>26012</v>
          </cell>
          <cell r="H598">
            <v>3562</v>
          </cell>
        </row>
        <row r="599">
          <cell r="A599" t="str">
            <v>04.3512</v>
          </cell>
          <cell r="B599" t="str">
            <v>04.3512</v>
          </cell>
          <cell r="C599" t="str">
            <v>TON6x70x240</v>
          </cell>
          <cell r="D599" t="str">
            <v>Beâ toâng moùng baûn M200</v>
          </cell>
          <cell r="E599" t="str">
            <v>m3</v>
          </cell>
          <cell r="F599">
            <v>455512</v>
          </cell>
          <cell r="G599">
            <v>26012</v>
          </cell>
          <cell r="H599">
            <v>3562</v>
          </cell>
        </row>
        <row r="600">
          <cell r="A600" t="str">
            <v>04.3513</v>
          </cell>
          <cell r="B600" t="str">
            <v>04.3513</v>
          </cell>
          <cell r="C600" t="str">
            <v>THAP3P</v>
          </cell>
          <cell r="D600" t="str">
            <v>Beâ toâng moùng baûn M250</v>
          </cell>
          <cell r="E600" t="str">
            <v>m3</v>
          </cell>
          <cell r="F600">
            <v>512003</v>
          </cell>
          <cell r="G600">
            <v>26012</v>
          </cell>
          <cell r="H600">
            <v>3562</v>
          </cell>
        </row>
        <row r="601">
          <cell r="A601" t="str">
            <v>04.3514</v>
          </cell>
          <cell r="B601" t="str">
            <v>04.3514</v>
          </cell>
          <cell r="C601" t="str">
            <v>THDK1</v>
          </cell>
          <cell r="D601" t="str">
            <v>Beâ toâng moùng baûn M300</v>
          </cell>
          <cell r="E601" t="str">
            <v>m3</v>
          </cell>
          <cell r="F601">
            <v>550307</v>
          </cell>
          <cell r="G601">
            <v>26012</v>
          </cell>
          <cell r="H601">
            <v>3562</v>
          </cell>
        </row>
        <row r="602">
          <cell r="A602" t="str">
            <v>04.3521</v>
          </cell>
          <cell r="B602" t="str">
            <v>04.3521</v>
          </cell>
          <cell r="C602" t="str">
            <v>THDK1P</v>
          </cell>
          <cell r="D602" t="str">
            <v>Beâ toâng loùt moùng M150</v>
          </cell>
          <cell r="E602" t="str">
            <v>m3</v>
          </cell>
          <cell r="F602">
            <v>401872</v>
          </cell>
          <cell r="G602">
            <v>7122</v>
          </cell>
          <cell r="H602">
            <v>3562</v>
          </cell>
        </row>
        <row r="603">
          <cell r="A603" t="str">
            <v>04.3522</v>
          </cell>
          <cell r="B603" t="str">
            <v>04.3522</v>
          </cell>
          <cell r="C603" t="str">
            <v>THDK3P</v>
          </cell>
          <cell r="D603" t="str">
            <v>Beâ toâng loùt moùng M200</v>
          </cell>
          <cell r="E603" t="str">
            <v>m3</v>
          </cell>
          <cell r="F603">
            <v>450769</v>
          </cell>
          <cell r="G603">
            <v>7122</v>
          </cell>
          <cell r="H603">
            <v>4003</v>
          </cell>
        </row>
        <row r="604">
          <cell r="A604" t="str">
            <v>04.3523</v>
          </cell>
          <cell r="B604" t="str">
            <v>04.3523</v>
          </cell>
          <cell r="C604" t="str">
            <v>timer</v>
          </cell>
          <cell r="D604" t="str">
            <v>Beâ toâng loùt moùng M250</v>
          </cell>
          <cell r="E604" t="str">
            <v>m3</v>
          </cell>
          <cell r="F604">
            <v>506706</v>
          </cell>
          <cell r="G604">
            <v>7122</v>
          </cell>
          <cell r="H604">
            <v>4003</v>
          </cell>
        </row>
        <row r="605">
          <cell r="A605" t="str">
            <v>04.3524</v>
          </cell>
          <cell r="B605" t="str">
            <v>04.3524</v>
          </cell>
          <cell r="C605" t="str">
            <v>TON6</v>
          </cell>
          <cell r="D605" t="str">
            <v>Beâ toâng loùt moùng M300</v>
          </cell>
          <cell r="E605" t="str">
            <v>m3</v>
          </cell>
          <cell r="F605">
            <v>544635</v>
          </cell>
          <cell r="G605">
            <v>7122</v>
          </cell>
          <cell r="H605">
            <v>4003</v>
          </cell>
        </row>
        <row r="606">
          <cell r="A606" t="str">
            <v>04.3601</v>
          </cell>
          <cell r="B606" t="str">
            <v>04.3601</v>
          </cell>
          <cell r="C606" t="str">
            <v>ÑOÅ BEÂ TOÂNG CAÙC CAÁU KIEÄN ÑUÙC SAÜN</v>
          </cell>
          <cell r="D606" t="str">
            <v>Ñoå beâ toâng baèng thuû coâng M 200</v>
          </cell>
          <cell r="E606" t="str">
            <v>m3</v>
          </cell>
          <cell r="F606">
            <v>447735</v>
          </cell>
          <cell r="G606">
            <v>50328</v>
          </cell>
          <cell r="H606">
            <v>12857</v>
          </cell>
        </row>
        <row r="607">
          <cell r="A607" t="str">
            <v>04.3602</v>
          </cell>
          <cell r="B607" t="str">
            <v>04.3602</v>
          </cell>
          <cell r="C607" t="str">
            <v xml:space="preserve">Xaø thanh ngang moùng neùo, moùng coät </v>
          </cell>
          <cell r="D607" t="str">
            <v>Ñoå beâ toâng baèng thuû coâng M 250</v>
          </cell>
          <cell r="E607" t="str">
            <v>m3</v>
          </cell>
          <cell r="F607">
            <v>514235</v>
          </cell>
          <cell r="G607">
            <v>50328</v>
          </cell>
        </row>
        <row r="608">
          <cell r="A608" t="str">
            <v>04.3603</v>
          </cell>
          <cell r="B608" t="str">
            <v>04.3603</v>
          </cell>
          <cell r="C608" t="str">
            <v>( beâ toâng ñoå taïi choã)</v>
          </cell>
          <cell r="D608" t="str">
            <v>Ñoå beâ toâng baèng thuû coâng M 300 hoaù deûo</v>
          </cell>
          <cell r="E608" t="str">
            <v>m3</v>
          </cell>
          <cell r="F608">
            <v>1684521</v>
          </cell>
          <cell r="G608">
            <v>50328</v>
          </cell>
          <cell r="H608">
            <v>3500</v>
          </cell>
        </row>
        <row r="609">
          <cell r="A609" t="str">
            <v>04.3611</v>
          </cell>
          <cell r="B609" t="str">
            <v>04.3611</v>
          </cell>
          <cell r="C609" t="str">
            <v xml:space="preserve">Xaø thanh ngang moùng neùo, moùng coät </v>
          </cell>
          <cell r="D609" t="str">
            <v>Ñoå beâ toâng baèng thuû coâng M 200</v>
          </cell>
          <cell r="E609" t="str">
            <v>m3</v>
          </cell>
          <cell r="F609">
            <v>411993</v>
          </cell>
          <cell r="G609">
            <v>50328</v>
          </cell>
          <cell r="H609">
            <v>207580</v>
          </cell>
        </row>
        <row r="610">
          <cell r="A610" t="str">
            <v>04.3612</v>
          </cell>
          <cell r="B610" t="str">
            <v>04.3612</v>
          </cell>
          <cell r="C610" t="str">
            <v>( beâ toâng thöông phaåm)</v>
          </cell>
          <cell r="D610" t="str">
            <v>Ñoå beâ toâng baèng thuû coâng M 250</v>
          </cell>
          <cell r="E610" t="str">
            <v>m3</v>
          </cell>
          <cell r="F610">
            <v>467111</v>
          </cell>
          <cell r="G610">
            <v>50328</v>
          </cell>
        </row>
        <row r="611">
          <cell r="A611" t="str">
            <v>04.3613</v>
          </cell>
          <cell r="B611" t="str">
            <v>04.3613</v>
          </cell>
          <cell r="C611" t="str">
            <v>YC</v>
          </cell>
          <cell r="D611" t="str">
            <v xml:space="preserve">Ñoå beâ toâng baèng thuû coâng M 300 </v>
          </cell>
          <cell r="E611" t="str">
            <v>m3</v>
          </cell>
          <cell r="F611">
            <v>504483</v>
          </cell>
          <cell r="G611">
            <v>50328</v>
          </cell>
          <cell r="H611">
            <v>6000</v>
          </cell>
        </row>
        <row r="612">
          <cell r="A612" t="str">
            <v>04.3621</v>
          </cell>
          <cell r="B612" t="str">
            <v>04.3621</v>
          </cell>
          <cell r="C612" t="str">
            <v xml:space="preserve">Xaø thanh ngang moùng neùo, moùng coät </v>
          </cell>
          <cell r="D612" t="str">
            <v>Ñoå beâ toâng baèng thuû coâng keát hôïp cô giôùi M 200</v>
          </cell>
          <cell r="E612" t="str">
            <v>m3</v>
          </cell>
          <cell r="F612">
            <v>447735</v>
          </cell>
          <cell r="G612">
            <v>37378</v>
          </cell>
          <cell r="H612">
            <v>14285</v>
          </cell>
        </row>
        <row r="613">
          <cell r="A613" t="str">
            <v>04.3622</v>
          </cell>
          <cell r="B613" t="str">
            <v>04.3622</v>
          </cell>
          <cell r="C613" t="str">
            <v>( beâ toâng ñoå taïi choã)</v>
          </cell>
          <cell r="D613" t="str">
            <v>Ñoå beâ toâng baèng thuû coâng keát hôïp cô giôùi M 250</v>
          </cell>
          <cell r="E613" t="str">
            <v>m3</v>
          </cell>
          <cell r="F613">
            <v>514235</v>
          </cell>
          <cell r="G613">
            <v>37378</v>
          </cell>
          <cell r="H613">
            <v>14285</v>
          </cell>
        </row>
        <row r="614">
          <cell r="A614" t="str">
            <v>04.3623</v>
          </cell>
          <cell r="B614" t="str">
            <v>04.3623</v>
          </cell>
          <cell r="D614" t="str">
            <v>Ñoå beâ toâng baèng thuû coâng keát hôïp cô giôùi M 300 hoaù deûo</v>
          </cell>
          <cell r="E614" t="str">
            <v>m3</v>
          </cell>
          <cell r="F614">
            <v>1684521</v>
          </cell>
          <cell r="G614">
            <v>37378</v>
          </cell>
          <cell r="H614">
            <v>14285</v>
          </cell>
        </row>
        <row r="615">
          <cell r="A615" t="str">
            <v>04.3631</v>
          </cell>
          <cell r="B615" t="str">
            <v>04.3631</v>
          </cell>
          <cell r="C615" t="str">
            <v xml:space="preserve">Xaø thanh ngang moùng neùo, moùng coät </v>
          </cell>
          <cell r="D615" t="str">
            <v>Ñoå beâ toâng baèng thuû coâng keát hôïp cô giôùi M 200</v>
          </cell>
          <cell r="E615" t="str">
            <v>m3</v>
          </cell>
          <cell r="F615">
            <v>411993</v>
          </cell>
          <cell r="G615">
            <v>37378</v>
          </cell>
          <cell r="H615">
            <v>14285</v>
          </cell>
        </row>
        <row r="616">
          <cell r="A616" t="str">
            <v>04.3632</v>
          </cell>
          <cell r="B616" t="str">
            <v>04.3632</v>
          </cell>
          <cell r="C616" t="str">
            <v>( beâ toâng thöông phaåm)</v>
          </cell>
          <cell r="D616" t="str">
            <v>Ñoå beâ toâng baèng thuû coâng keát hôïp cô giôùi M 250</v>
          </cell>
          <cell r="E616" t="str">
            <v>m3</v>
          </cell>
          <cell r="F616">
            <v>467111</v>
          </cell>
          <cell r="G616">
            <v>37378</v>
          </cell>
          <cell r="H616">
            <v>14285</v>
          </cell>
        </row>
        <row r="617">
          <cell r="A617" t="str">
            <v>04.3633</v>
          </cell>
          <cell r="B617" t="str">
            <v>04.3633</v>
          </cell>
          <cell r="D617" t="str">
            <v xml:space="preserve">Ñoå beâ toâng baèng thuû coâng keát hôïp cô giôùi M 300 </v>
          </cell>
          <cell r="E617" t="str">
            <v>m3</v>
          </cell>
          <cell r="F617">
            <v>504483</v>
          </cell>
          <cell r="G617">
            <v>37378</v>
          </cell>
          <cell r="H617">
            <v>14285</v>
          </cell>
        </row>
        <row r="618">
          <cell r="A618" t="str">
            <v>04.3701</v>
          </cell>
          <cell r="B618" t="str">
            <v>04.3701</v>
          </cell>
          <cell r="C618" t="str">
            <v>ÑOÅ BEÂ TOÂNG MOÙNG COÄT BAÈNG GAÏCH VÔÕ</v>
          </cell>
          <cell r="D618" t="str">
            <v>M25</v>
          </cell>
          <cell r="E618" t="str">
            <v>m3</v>
          </cell>
          <cell r="F618">
            <v>108587</v>
          </cell>
          <cell r="G618">
            <v>25752</v>
          </cell>
        </row>
        <row r="619">
          <cell r="A619" t="str">
            <v>04.3702</v>
          </cell>
          <cell r="B619" t="str">
            <v>04.3702</v>
          </cell>
          <cell r="C619" t="str">
            <v>Chieàu roäng &lt;= 100cm</v>
          </cell>
          <cell r="D619" t="str">
            <v>M50</v>
          </cell>
          <cell r="E619" t="str">
            <v>m3</v>
          </cell>
          <cell r="F619">
            <v>154548</v>
          </cell>
          <cell r="G619">
            <v>25752</v>
          </cell>
        </row>
        <row r="620">
          <cell r="A620" t="str">
            <v>04.3703</v>
          </cell>
          <cell r="B620" t="str">
            <v>04.3703</v>
          </cell>
          <cell r="D620" t="str">
            <v>M75</v>
          </cell>
          <cell r="E620" t="str">
            <v>m3</v>
          </cell>
          <cell r="F620">
            <v>193983</v>
          </cell>
          <cell r="G620">
            <v>25752</v>
          </cell>
        </row>
        <row r="621">
          <cell r="A621" t="str">
            <v>04.3711</v>
          </cell>
          <cell r="B621" t="str">
            <v>04.3711</v>
          </cell>
          <cell r="C621" t="str">
            <v>Chieàu roäng &gt; 100cm</v>
          </cell>
          <cell r="D621" t="str">
            <v>M25</v>
          </cell>
          <cell r="E621" t="str">
            <v>m3</v>
          </cell>
          <cell r="F621">
            <v>108587</v>
          </cell>
          <cell r="G621">
            <v>21632</v>
          </cell>
        </row>
        <row r="622">
          <cell r="A622" t="str">
            <v>04.3712</v>
          </cell>
          <cell r="B622" t="str">
            <v>04.3712</v>
          </cell>
          <cell r="D622" t="str">
            <v>M50</v>
          </cell>
          <cell r="E622" t="str">
            <v>m3</v>
          </cell>
          <cell r="F622">
            <v>154548</v>
          </cell>
          <cell r="G622">
            <v>21632</v>
          </cell>
        </row>
        <row r="623">
          <cell r="A623" t="str">
            <v>04.3713</v>
          </cell>
          <cell r="B623" t="str">
            <v>04.3713</v>
          </cell>
          <cell r="D623" t="str">
            <v>M75</v>
          </cell>
          <cell r="E623" t="str">
            <v>m3</v>
          </cell>
          <cell r="F623">
            <v>193983</v>
          </cell>
          <cell r="G623">
            <v>21632</v>
          </cell>
        </row>
        <row r="624">
          <cell r="A624" t="str">
            <v>04.3801</v>
          </cell>
          <cell r="B624" t="str">
            <v>04.3801</v>
          </cell>
          <cell r="C624" t="str">
            <v>LAÉP ÑAËT CAÙC CAÁU KIEÄN BEÂ TOÂNG 
ÑUÙC SAÜN</v>
          </cell>
          <cell r="D624" t="str">
            <v>Troïng löôïng &lt;= 0,25 Taán</v>
          </cell>
          <cell r="E624" t="str">
            <v>Caùi</v>
          </cell>
          <cell r="G624">
            <v>11051</v>
          </cell>
        </row>
        <row r="625">
          <cell r="A625" t="str">
            <v>04.3802</v>
          </cell>
          <cell r="B625" t="str">
            <v>04.3802</v>
          </cell>
          <cell r="C625" t="str">
            <v>Laép moùng coät , moùng neùo, thanh ngang</v>
          </cell>
          <cell r="D625" t="str">
            <v>Troïng löôïng &lt;= 0,5 Taán</v>
          </cell>
          <cell r="E625" t="str">
            <v>Caùi</v>
          </cell>
          <cell r="G625">
            <v>24214</v>
          </cell>
        </row>
        <row r="626">
          <cell r="A626" t="str">
            <v>04.3803</v>
          </cell>
          <cell r="B626" t="str">
            <v>04.3803</v>
          </cell>
          <cell r="D626" t="str">
            <v>Troïng löôïng &gt; 0,5 Taán</v>
          </cell>
          <cell r="E626" t="str">
            <v>Caùi</v>
          </cell>
          <cell r="G626">
            <v>42252</v>
          </cell>
        </row>
        <row r="627">
          <cell r="A627" t="str">
            <v>04.4101</v>
          </cell>
          <cell r="B627" t="str">
            <v>04.4101</v>
          </cell>
          <cell r="C627" t="str">
            <v>XEÁP ÑAÙ, XAÂY KEØ ÑAÙ VAØ TÖÔØNG CHAÉN</v>
          </cell>
          <cell r="D627" t="str">
            <v>Xeáp ñaù khan khoâng chít maïch , maët baèng</v>
          </cell>
          <cell r="E627" t="str">
            <v>m3</v>
          </cell>
          <cell r="F627">
            <v>114649</v>
          </cell>
          <cell r="G627">
            <v>20438</v>
          </cell>
        </row>
        <row r="628">
          <cell r="A628" t="str">
            <v>04.4102</v>
          </cell>
          <cell r="B628" t="str">
            <v>04.4102</v>
          </cell>
          <cell r="D628" t="str">
            <v>Xeáp ñaù khan khoâng chít maïch , maùi doác thaúng</v>
          </cell>
          <cell r="E628" t="str">
            <v>m3</v>
          </cell>
          <cell r="F628">
            <v>114649</v>
          </cell>
          <cell r="G628">
            <v>23844</v>
          </cell>
        </row>
        <row r="629">
          <cell r="A629" t="str">
            <v>04.4103</v>
          </cell>
          <cell r="B629" t="str">
            <v>04.4103</v>
          </cell>
          <cell r="D629" t="str">
            <v>Xeáp ñaù khan khoâng chít maïch , maùi doác cong</v>
          </cell>
          <cell r="E629" t="str">
            <v>m3</v>
          </cell>
          <cell r="F629">
            <v>116885</v>
          </cell>
          <cell r="G629">
            <v>33754</v>
          </cell>
        </row>
        <row r="630">
          <cell r="A630" t="str">
            <v>04.4104</v>
          </cell>
          <cell r="B630" t="str">
            <v>04.4104</v>
          </cell>
          <cell r="D630" t="str">
            <v>Xeáp ñaù khan coù chít maïch , maët baèng</v>
          </cell>
          <cell r="E630" t="str">
            <v>m3</v>
          </cell>
          <cell r="F630">
            <v>137958</v>
          </cell>
          <cell r="G630">
            <v>26476</v>
          </cell>
        </row>
        <row r="631">
          <cell r="A631" t="str">
            <v>04.4105</v>
          </cell>
          <cell r="B631" t="str">
            <v>04.4105</v>
          </cell>
          <cell r="D631" t="str">
            <v>Xeáp ñaù khan coù chít maïch , maùi doác thaúng</v>
          </cell>
          <cell r="E631" t="str">
            <v>m3</v>
          </cell>
          <cell r="F631">
            <v>137958</v>
          </cell>
          <cell r="G631">
            <v>29883</v>
          </cell>
        </row>
        <row r="632">
          <cell r="A632" t="str">
            <v>04.4106</v>
          </cell>
          <cell r="B632" t="str">
            <v>04.4106</v>
          </cell>
          <cell r="D632" t="str">
            <v>Xeáp ñaù khan coù chít maïch , maùi doác cong</v>
          </cell>
          <cell r="E632" t="str">
            <v>m3</v>
          </cell>
          <cell r="F632">
            <v>139758</v>
          </cell>
          <cell r="G632">
            <v>34218</v>
          </cell>
        </row>
        <row r="633">
          <cell r="A633" t="str">
            <v>04.4201</v>
          </cell>
          <cell r="B633" t="str">
            <v>04.4201</v>
          </cell>
          <cell r="D633" t="str">
            <v>Xaây moùng ñaù hoäc, vöõa M75</v>
          </cell>
          <cell r="E633" t="str">
            <v>m3</v>
          </cell>
          <cell r="F633">
            <v>248221</v>
          </cell>
          <cell r="G633">
            <v>34127</v>
          </cell>
          <cell r="H633">
            <v>0</v>
          </cell>
        </row>
        <row r="634">
          <cell r="A634" t="str">
            <v>04.4202</v>
          </cell>
          <cell r="B634" t="str">
            <v>04.4202</v>
          </cell>
          <cell r="D634" t="str">
            <v>Xaây moùng ñaù hoäc, vöõa M100</v>
          </cell>
          <cell r="E634" t="str">
            <v>m3</v>
          </cell>
          <cell r="F634">
            <v>281275</v>
          </cell>
          <cell r="G634">
            <v>34127</v>
          </cell>
          <cell r="H634">
            <v>0</v>
          </cell>
        </row>
        <row r="635">
          <cell r="A635" t="str">
            <v>04.4211</v>
          </cell>
          <cell r="B635" t="str">
            <v>04.4211</v>
          </cell>
          <cell r="D635" t="str">
            <v>Xaây töôøng chaén chieàu daøy &lt;=60cm chieàu cao &lt;=2m, vöõa M75</v>
          </cell>
          <cell r="E635" t="str">
            <v>m3</v>
          </cell>
          <cell r="F635">
            <v>248221</v>
          </cell>
          <cell r="G635">
            <v>38677</v>
          </cell>
          <cell r="H635">
            <v>0</v>
          </cell>
        </row>
        <row r="636">
          <cell r="A636" t="str">
            <v>04.4212</v>
          </cell>
          <cell r="B636" t="str">
            <v>04.4212</v>
          </cell>
          <cell r="D636" t="str">
            <v>Xaây töôøng chaén chieàu daøy &lt;=60cm chieàu cao &lt;=2m, vöõa M100</v>
          </cell>
          <cell r="E636" t="str">
            <v>m3</v>
          </cell>
          <cell r="F636">
            <v>281275</v>
          </cell>
          <cell r="G636">
            <v>38677</v>
          </cell>
          <cell r="H636">
            <v>0</v>
          </cell>
        </row>
        <row r="637">
          <cell r="A637" t="str">
            <v>04.4221</v>
          </cell>
          <cell r="B637" t="str">
            <v>04.4221</v>
          </cell>
          <cell r="D637" t="str">
            <v>Xaây töôøng chaén chieàu daøy &lt;=60cm chieàu cao &gt;2m, vöõa M75</v>
          </cell>
          <cell r="E637" t="str">
            <v>m3</v>
          </cell>
          <cell r="F637">
            <v>297201</v>
          </cell>
          <cell r="G637">
            <v>44690</v>
          </cell>
          <cell r="H637">
            <v>0</v>
          </cell>
        </row>
        <row r="638">
          <cell r="A638" t="str">
            <v>04.4222</v>
          </cell>
          <cell r="B638" t="str">
            <v>04.4222</v>
          </cell>
          <cell r="D638" t="str">
            <v>Xaây töôøng chaén chieàu daøy &lt;=60cm chieàu cao &gt;2m, vöõa M100</v>
          </cell>
          <cell r="E638" t="str">
            <v>m3</v>
          </cell>
          <cell r="F638">
            <v>330255</v>
          </cell>
          <cell r="G638">
            <v>44690</v>
          </cell>
          <cell r="H638">
            <v>0</v>
          </cell>
        </row>
        <row r="639">
          <cell r="A639" t="str">
            <v>04.4231</v>
          </cell>
          <cell r="B639" t="str">
            <v>04.4231</v>
          </cell>
          <cell r="D639" t="str">
            <v>Xaây töôøng chaén chieàu daøy &gt;60cm chieàu cao &lt;=2m, vöõa M75</v>
          </cell>
          <cell r="E639" t="str">
            <v>m3</v>
          </cell>
          <cell r="F639">
            <v>248221</v>
          </cell>
          <cell r="G639">
            <v>37215</v>
          </cell>
          <cell r="H639">
            <v>0</v>
          </cell>
        </row>
        <row r="640">
          <cell r="A640" t="str">
            <v>04.4232</v>
          </cell>
          <cell r="B640" t="str">
            <v>04.4232</v>
          </cell>
          <cell r="D640" t="str">
            <v>Xaây töôøng chaén chieàu daøy &gt;60cm chieàu cao &lt;=2m, vöõa M100</v>
          </cell>
          <cell r="E640" t="str">
            <v>m3</v>
          </cell>
          <cell r="F640">
            <v>281275</v>
          </cell>
          <cell r="G640">
            <v>37215</v>
          </cell>
          <cell r="H640">
            <v>0</v>
          </cell>
        </row>
        <row r="641">
          <cell r="A641" t="str">
            <v>04.4241</v>
          </cell>
          <cell r="B641" t="str">
            <v>04.4241</v>
          </cell>
          <cell r="D641" t="str">
            <v>Xaây töôøng chaén chieàu daøy &gt;60cm chieàu cao &gt;2m, vöõa M75</v>
          </cell>
          <cell r="E641" t="str">
            <v>m3</v>
          </cell>
          <cell r="F641">
            <v>285221</v>
          </cell>
          <cell r="G641">
            <v>42415</v>
          </cell>
          <cell r="H641">
            <v>0</v>
          </cell>
        </row>
        <row r="642">
          <cell r="A642" t="str">
            <v>04.4242</v>
          </cell>
          <cell r="B642" t="str">
            <v>04.4242</v>
          </cell>
          <cell r="D642" t="str">
            <v>Xaây töôøng chaén chieàu daøy &gt;60cm chieàu cao &gt;2m, vöõa M100</v>
          </cell>
          <cell r="E642" t="str">
            <v>m3</v>
          </cell>
          <cell r="F642">
            <v>318275</v>
          </cell>
          <cell r="G642">
            <v>42415</v>
          </cell>
          <cell r="H642">
            <v>0</v>
          </cell>
        </row>
        <row r="643">
          <cell r="A643" t="str">
            <v>04.4251</v>
          </cell>
          <cell r="B643" t="str">
            <v>04.4251</v>
          </cell>
          <cell r="D643" t="str">
            <v>Xaây truï ñoäc laäp baèng ñaù hoäc vöõa M75</v>
          </cell>
          <cell r="E643" t="str">
            <v>m3</v>
          </cell>
          <cell r="F643">
            <v>296444</v>
          </cell>
          <cell r="G643">
            <v>71179</v>
          </cell>
          <cell r="H643">
            <v>0</v>
          </cell>
        </row>
        <row r="644">
          <cell r="A644" t="str">
            <v>04.4252</v>
          </cell>
          <cell r="B644" t="str">
            <v>04.4252</v>
          </cell>
          <cell r="D644" t="str">
            <v>Xaây truï ñoäc laäp baèng ñaù hoäc vöõa M100</v>
          </cell>
          <cell r="E644" t="str">
            <v>m3</v>
          </cell>
          <cell r="F644">
            <v>329497</v>
          </cell>
          <cell r="G644">
            <v>71179</v>
          </cell>
          <cell r="H644">
            <v>0</v>
          </cell>
        </row>
        <row r="645">
          <cell r="A645" t="str">
            <v>04.5111</v>
          </cell>
          <cell r="B645" t="str">
            <v>04.5111</v>
          </cell>
          <cell r="C645" t="str">
            <v>COÂNG TAÙC ÑOÙNG COÏC CÖØ</v>
          </cell>
          <cell r="D645" t="str">
            <v>Ñoùng coïc cöø baèng tre chieàu daøi ngaäp ñaát &lt;= 2,5m; ñaát buøn</v>
          </cell>
          <cell r="E645" t="str">
            <v>100 m</v>
          </cell>
          <cell r="F645">
            <v>259665</v>
          </cell>
          <cell r="G645">
            <v>23535</v>
          </cell>
        </row>
        <row r="646">
          <cell r="A646" t="str">
            <v>04.5112</v>
          </cell>
          <cell r="B646" t="str">
            <v>04.5112</v>
          </cell>
          <cell r="C646" t="str">
            <v>Ñoùng coïc tre, goã, hoaêïc traøm baèng thuû coâng</v>
          </cell>
          <cell r="D646" t="str">
            <v>Ñoùng coïc cöø baèng tre chieàu daøi ngaäp ñaát &lt;= 2,5m; ñaát caáp I</v>
          </cell>
          <cell r="E646" t="str">
            <v>100 m</v>
          </cell>
          <cell r="F646">
            <v>269577</v>
          </cell>
          <cell r="G646">
            <v>28489</v>
          </cell>
        </row>
        <row r="647">
          <cell r="A647" t="str">
            <v>04.5113</v>
          </cell>
          <cell r="B647" t="str">
            <v>04.5113</v>
          </cell>
          <cell r="D647" t="str">
            <v>Ñoùng coïc cöø baèng tre chieàu daøi ngaäp ñaát &lt;= 2,5m; ñaát caáp II</v>
          </cell>
          <cell r="E647" t="str">
            <v>100 m</v>
          </cell>
          <cell r="F647">
            <v>269577</v>
          </cell>
          <cell r="G647">
            <v>30657</v>
          </cell>
        </row>
        <row r="648">
          <cell r="A648" t="str">
            <v>04.5121</v>
          </cell>
          <cell r="B648" t="str">
            <v>04.5121</v>
          </cell>
          <cell r="D648" t="str">
            <v>Ñoùng coïc cöø baèng tre chieàu daøi ngaäp ñaát &gt; 2,5m; ñaát buøn</v>
          </cell>
          <cell r="E648" t="str">
            <v>100 m</v>
          </cell>
          <cell r="F648">
            <v>272486</v>
          </cell>
          <cell r="G648">
            <v>35766</v>
          </cell>
        </row>
        <row r="649">
          <cell r="A649" t="str">
            <v>04.5122</v>
          </cell>
          <cell r="B649" t="str">
            <v>04.5122</v>
          </cell>
          <cell r="D649" t="str">
            <v>Ñoùng coïc cöø baèng tre chieàu daøi ngaäp ñaát &gt; 2,5m; ñaát caáp I</v>
          </cell>
          <cell r="E649" t="str">
            <v>100 m</v>
          </cell>
          <cell r="F649">
            <v>272486</v>
          </cell>
          <cell r="G649">
            <v>43044</v>
          </cell>
        </row>
        <row r="650">
          <cell r="A650" t="str">
            <v>04.5123</v>
          </cell>
          <cell r="B650" t="str">
            <v>04.5123</v>
          </cell>
          <cell r="D650" t="str">
            <v>Ñoùng coïc cöø baèng tre chieàu daøi ngaäp ñaát &gt; 2,5m; ñaát caáp II</v>
          </cell>
          <cell r="E650" t="str">
            <v>100 m</v>
          </cell>
          <cell r="F650">
            <v>272486</v>
          </cell>
          <cell r="G650">
            <v>47843</v>
          </cell>
        </row>
        <row r="651">
          <cell r="A651" t="str">
            <v>04.5131</v>
          </cell>
          <cell r="B651" t="str">
            <v>04.5131</v>
          </cell>
          <cell r="D651" t="str">
            <v>Ñoùng coïc goã chieàu daøi ngaäp ñaát &lt;= 2,5m; ñaát buøn</v>
          </cell>
          <cell r="E651" t="str">
            <v>100 m</v>
          </cell>
          <cell r="F651">
            <v>711123</v>
          </cell>
          <cell r="G651">
            <v>28489</v>
          </cell>
        </row>
        <row r="652">
          <cell r="A652" t="str">
            <v>04.5132</v>
          </cell>
          <cell r="B652" t="str">
            <v>04.5132</v>
          </cell>
          <cell r="D652" t="str">
            <v>Ñoùng coïc goã chieàu daøi ngaäp ñaát &lt;= 2,5m; ñaát caáp I</v>
          </cell>
          <cell r="E652" t="str">
            <v>100 m</v>
          </cell>
          <cell r="F652">
            <v>713643</v>
          </cell>
          <cell r="G652">
            <v>37005</v>
          </cell>
        </row>
        <row r="653">
          <cell r="A653" t="str">
            <v>04.5133</v>
          </cell>
          <cell r="B653" t="str">
            <v>04.5133</v>
          </cell>
          <cell r="D653" t="str">
            <v>Ñoùng coïc goã chieàu daøi ngaäp ñaát &lt;= 2,5m; ñaát caáp II</v>
          </cell>
          <cell r="E653" t="str">
            <v>100 m</v>
          </cell>
          <cell r="F653">
            <v>713643</v>
          </cell>
          <cell r="G653">
            <v>39173</v>
          </cell>
        </row>
        <row r="654">
          <cell r="A654" t="str">
            <v>04.5141</v>
          </cell>
          <cell r="B654" t="str">
            <v>04.5141</v>
          </cell>
          <cell r="D654" t="str">
            <v>Ñoùng coïc goã chieàu daøi ngaäp ñaát &gt; 2,5m; ñaát buøn</v>
          </cell>
          <cell r="E654" t="str">
            <v>100 m</v>
          </cell>
          <cell r="F654">
            <v>1027291</v>
          </cell>
          <cell r="G654">
            <v>49237</v>
          </cell>
        </row>
        <row r="655">
          <cell r="A655" t="str">
            <v>04.5142</v>
          </cell>
          <cell r="B655" t="str">
            <v>04.5142</v>
          </cell>
          <cell r="D655" t="str">
            <v>Ñoùng coïc goã chieàu daøi ngaäp ñaát &gt; 2,5m; ñaát caáp I</v>
          </cell>
          <cell r="E655" t="str">
            <v>100 m</v>
          </cell>
          <cell r="F655">
            <v>1030072</v>
          </cell>
          <cell r="G655">
            <v>55740</v>
          </cell>
        </row>
        <row r="656">
          <cell r="A656" t="str">
            <v>04.5143</v>
          </cell>
          <cell r="B656" t="str">
            <v>04.5143</v>
          </cell>
          <cell r="D656" t="str">
            <v>Ñoùng coïc goã chieàu daøi ngaäp ñaát &gt; 2,5m; ñaát caáp II</v>
          </cell>
          <cell r="E656" t="str">
            <v>100 m</v>
          </cell>
          <cell r="F656">
            <v>1030072</v>
          </cell>
          <cell r="G656">
            <v>61624</v>
          </cell>
        </row>
        <row r="657">
          <cell r="A657" t="str">
            <v>04.5211</v>
          </cell>
          <cell r="B657" t="str">
            <v>04.5211</v>
          </cell>
          <cell r="C657" t="str">
            <v>ÑOÙNG COÏC GOÃ BAÈNG MAÙY</v>
          </cell>
          <cell r="D657" t="str">
            <v>Ñoùng coïc goã treân maët ñaát , chieàu daøi coïc &lt;=10m; ñaát caáp I</v>
          </cell>
          <cell r="E657" t="str">
            <v>100 m</v>
          </cell>
          <cell r="F657">
            <v>636300</v>
          </cell>
          <cell r="G657">
            <v>95532</v>
          </cell>
          <cell r="H657">
            <v>2192530</v>
          </cell>
        </row>
        <row r="658">
          <cell r="A658" t="str">
            <v>04.5212</v>
          </cell>
          <cell r="B658" t="str">
            <v>04.5212</v>
          </cell>
          <cell r="D658" t="str">
            <v>Ñoùng coïc goã treân maët ñaát , chieàu daøi coïc &lt;=10m; ñaát caáp II</v>
          </cell>
          <cell r="E658" t="str">
            <v>100 m</v>
          </cell>
          <cell r="F658">
            <v>636300</v>
          </cell>
          <cell r="G658">
            <v>93674</v>
          </cell>
          <cell r="H658">
            <v>2308362</v>
          </cell>
        </row>
        <row r="659">
          <cell r="A659" t="str">
            <v>04.5213</v>
          </cell>
          <cell r="B659" t="str">
            <v>04.5213</v>
          </cell>
          <cell r="D659" t="str">
            <v>Ñoùng coïc goã treân maët ñaát , chieàu daøi coïc &gt;10m; ñaát caáp I</v>
          </cell>
          <cell r="E659" t="str">
            <v>100 m</v>
          </cell>
          <cell r="F659">
            <v>636300</v>
          </cell>
          <cell r="G659">
            <v>133931</v>
          </cell>
          <cell r="H659">
            <v>3292932</v>
          </cell>
        </row>
        <row r="660">
          <cell r="A660" t="str">
            <v>04.5214</v>
          </cell>
          <cell r="B660" t="str">
            <v>04.5214</v>
          </cell>
          <cell r="D660" t="str">
            <v>Ñoùng coïc goã treân maët ñaát , chieàu daøi coïc &gt;10m; ñaát caáp II</v>
          </cell>
          <cell r="E660" t="str">
            <v>100 m</v>
          </cell>
          <cell r="F660">
            <v>636300</v>
          </cell>
          <cell r="G660">
            <v>143066</v>
          </cell>
          <cell r="H660">
            <v>4277503</v>
          </cell>
        </row>
        <row r="661">
          <cell r="A661" t="str">
            <v>04.5221</v>
          </cell>
          <cell r="B661" t="str">
            <v>04.5221</v>
          </cell>
          <cell r="D661" t="str">
            <v>Ñoùng coïc goã treân maët nöôùc , chieàu daøi coïc &lt;=10m; nöôùc caáp I</v>
          </cell>
          <cell r="E661" t="str">
            <v>100 m</v>
          </cell>
          <cell r="F661">
            <v>639450</v>
          </cell>
          <cell r="G661">
            <v>143066</v>
          </cell>
          <cell r="H661">
            <v>2614489</v>
          </cell>
        </row>
        <row r="662">
          <cell r="A662" t="str">
            <v>04.5222</v>
          </cell>
          <cell r="B662" t="str">
            <v>04.5222</v>
          </cell>
          <cell r="D662" t="str">
            <v>Ñoùng coïc goã treân maët nöôùc , chieàu daøi coïc &lt;=10m; nöôùc caáp II</v>
          </cell>
          <cell r="E662" t="str">
            <v>100 m</v>
          </cell>
          <cell r="F662">
            <v>639450</v>
          </cell>
          <cell r="G662">
            <v>114112</v>
          </cell>
          <cell r="H662">
            <v>2813058</v>
          </cell>
        </row>
        <row r="663">
          <cell r="A663" t="str">
            <v>04.5223</v>
          </cell>
          <cell r="B663" t="str">
            <v>04.5223</v>
          </cell>
          <cell r="D663" t="str">
            <v>Ñoùng coïc goã treân maët nöôùc , chieàu daøi coïc &gt;10m; nöôùc caáp I</v>
          </cell>
          <cell r="E663" t="str">
            <v>100 m</v>
          </cell>
          <cell r="F663">
            <v>639450</v>
          </cell>
          <cell r="G663">
            <v>160098</v>
          </cell>
          <cell r="H663">
            <v>3946555</v>
          </cell>
        </row>
        <row r="664">
          <cell r="A664" t="str">
            <v>04.5224</v>
          </cell>
          <cell r="B664" t="str">
            <v>04.5224</v>
          </cell>
          <cell r="D664" t="str">
            <v>Ñoùng coïc goã treân maët nöôùc , chieàu daøi coïc &gt;10m; nöôùc caáp II</v>
          </cell>
          <cell r="E664" t="str">
            <v>100 m</v>
          </cell>
          <cell r="F664">
            <v>639450</v>
          </cell>
          <cell r="G664">
            <v>174342</v>
          </cell>
          <cell r="H664">
            <v>4302324</v>
          </cell>
        </row>
        <row r="665">
          <cell r="A665" t="str">
            <v>04.5311</v>
          </cell>
          <cell r="B665" t="str">
            <v>04.5311</v>
          </cell>
          <cell r="C665" t="str">
            <v>ÑOÙNG CÖØ GOÃ</v>
          </cell>
          <cell r="D665" t="str">
            <v>Ñoùng cöø goã ; ñaát caáp I</v>
          </cell>
          <cell r="E665" t="str">
            <v>100 m</v>
          </cell>
          <cell r="F665">
            <v>954450</v>
          </cell>
          <cell r="G665">
            <v>105596</v>
          </cell>
          <cell r="H665">
            <v>2555113</v>
          </cell>
        </row>
        <row r="666">
          <cell r="A666" t="str">
            <v>04.5312</v>
          </cell>
          <cell r="B666" t="str">
            <v>04.5312</v>
          </cell>
          <cell r="D666" t="str">
            <v>Ñoùng cöø goã ; ñaát caáp II</v>
          </cell>
          <cell r="E666" t="str">
            <v>100 m</v>
          </cell>
          <cell r="F666">
            <v>954450</v>
          </cell>
          <cell r="G666">
            <v>111325</v>
          </cell>
          <cell r="H666">
            <v>2693008</v>
          </cell>
        </row>
        <row r="667">
          <cell r="A667" t="str">
            <v>04.6101</v>
          </cell>
          <cell r="B667" t="str">
            <v>04.6101</v>
          </cell>
          <cell r="C667" t="str">
            <v xml:space="preserve">ÑOÙNG COÏC BEÂ TOÂNG COÁT THEÙP,
 GIA CÖÔØNG NEÀN MOÙNG COÄT TREÂN
 MAËT ÑAÁT BAÈNG MAÙY
</v>
          </cell>
          <cell r="D667" t="str">
            <v>Chieàu daøi coïc &lt;=12m, ñoùng thaúng - ñaát caáp I; /t/dieän coïc 15x15</v>
          </cell>
          <cell r="E667" t="str">
            <v>100 m</v>
          </cell>
          <cell r="F667">
            <v>4920720</v>
          </cell>
          <cell r="G667">
            <v>81597</v>
          </cell>
          <cell r="H667">
            <v>1968978</v>
          </cell>
        </row>
        <row r="668">
          <cell r="A668" t="str">
            <v>04.6102</v>
          </cell>
          <cell r="B668" t="str">
            <v>04.6102</v>
          </cell>
          <cell r="C668" t="str">
            <v>Maùy ñoùng coïc coù tr/löôïng ñaàu buùa &lt;= 1,2 taán</v>
          </cell>
          <cell r="D668" t="str">
            <v>Chieàu daøi coïc &lt;=12m, ñoùng thaúng - ñaát caáp I; /t/dieän coïc 20x20</v>
          </cell>
          <cell r="E668" t="str">
            <v>100 m</v>
          </cell>
          <cell r="F668">
            <v>8611260</v>
          </cell>
          <cell r="G668">
            <v>85468</v>
          </cell>
          <cell r="H668">
            <v>2097951</v>
          </cell>
        </row>
        <row r="669">
          <cell r="A669" t="str">
            <v>04.6103</v>
          </cell>
          <cell r="B669" t="str">
            <v>04.6103</v>
          </cell>
          <cell r="D669" t="str">
            <v>Chieàu daøi coïc &lt;=12m, ñoùng thaúng - ñaát caáp I; /t/dieän coïc 25x25</v>
          </cell>
          <cell r="E669" t="str">
            <v>100 m</v>
          </cell>
          <cell r="F669">
            <v>13531980</v>
          </cell>
          <cell r="G669">
            <v>89029</v>
          </cell>
          <cell r="H669">
            <v>2441877</v>
          </cell>
        </row>
        <row r="670">
          <cell r="A670" t="str">
            <v>04.6104</v>
          </cell>
          <cell r="B670" t="str">
            <v>04.6104</v>
          </cell>
          <cell r="D670" t="str">
            <v>Chieàu daøi coïc &lt;=12m, ñoùng thaúng - ñaát caáp I; /t/dieän coïc 30x30</v>
          </cell>
          <cell r="E670" t="str">
            <v>100 m</v>
          </cell>
          <cell r="F670">
            <v>19477850</v>
          </cell>
          <cell r="G670">
            <v>121080</v>
          </cell>
          <cell r="H670">
            <v>2966365</v>
          </cell>
        </row>
        <row r="671">
          <cell r="A671" t="str">
            <v>04.6105</v>
          </cell>
          <cell r="B671" t="str">
            <v>04.6105</v>
          </cell>
          <cell r="D671" t="str">
            <v>Chieàu daøi coïc &lt;=12m, ñoùng thaúng - ñaát caáp II; /t/dieän coïc 15x15</v>
          </cell>
          <cell r="E671" t="str">
            <v>100 m</v>
          </cell>
          <cell r="F671">
            <v>4920720</v>
          </cell>
          <cell r="G671">
            <v>83920</v>
          </cell>
          <cell r="H671">
            <v>2140941</v>
          </cell>
        </row>
        <row r="672">
          <cell r="A672" t="str">
            <v>04.6106</v>
          </cell>
          <cell r="B672" t="str">
            <v>04.6106</v>
          </cell>
          <cell r="D672" t="str">
            <v>Chieàu daøi coïc &lt;=12m, ñoùng thaúng - ñaát caáp II; /t/dieän coïc 20x20</v>
          </cell>
          <cell r="E672" t="str">
            <v>100 m</v>
          </cell>
          <cell r="F672">
            <v>8611260</v>
          </cell>
          <cell r="G672">
            <v>93364</v>
          </cell>
          <cell r="H672">
            <v>2287110</v>
          </cell>
        </row>
        <row r="673">
          <cell r="A673" t="str">
            <v>04.6107</v>
          </cell>
          <cell r="B673" t="str">
            <v>04.6107</v>
          </cell>
          <cell r="D673" t="str">
            <v>Chieàu daøi coïc &lt;=12m, ñoùng thaúng - ñaát caáp II; /t/dieän coïc 25x25</v>
          </cell>
          <cell r="E673" t="str">
            <v>100 m</v>
          </cell>
          <cell r="F673">
            <v>13531980</v>
          </cell>
          <cell r="G673">
            <v>115506</v>
          </cell>
          <cell r="H673">
            <v>2828794</v>
          </cell>
        </row>
        <row r="674">
          <cell r="A674" t="str">
            <v>04.6108</v>
          </cell>
          <cell r="B674" t="str">
            <v>04.6108</v>
          </cell>
          <cell r="D674" t="str">
            <v>Chieàu daøi coïc &lt;=12m, ñoùng thaúng - ñaát caáp II; /t/dieän coïc 30x30</v>
          </cell>
          <cell r="E674" t="str">
            <v>100 m</v>
          </cell>
          <cell r="F674">
            <v>19477850</v>
          </cell>
          <cell r="G674">
            <v>138885</v>
          </cell>
          <cell r="H674">
            <v>3396272</v>
          </cell>
        </row>
        <row r="675">
          <cell r="A675" t="str">
            <v>04.6111</v>
          </cell>
          <cell r="B675" t="str">
            <v>04.6111</v>
          </cell>
          <cell r="D675" t="str">
            <v>Chieàu daøi coïc &gt;12m, ñoùng thaúng - ñaát caáp I; /t/dieän coïc 15x15</v>
          </cell>
          <cell r="E675" t="str">
            <v>100 m</v>
          </cell>
          <cell r="F675">
            <v>4920720</v>
          </cell>
          <cell r="G675">
            <v>66269</v>
          </cell>
          <cell r="H675">
            <v>1607856</v>
          </cell>
        </row>
        <row r="676">
          <cell r="A676" t="str">
            <v>04.6112</v>
          </cell>
          <cell r="B676" t="str">
            <v>04.6112</v>
          </cell>
          <cell r="D676" t="str">
            <v>Chieàu daøi coïc &gt;12m, ñoùng thaúng - ñaát caáp I; /t/dieän coïc 20x20</v>
          </cell>
          <cell r="E676" t="str">
            <v>100 m</v>
          </cell>
          <cell r="F676">
            <v>8611260</v>
          </cell>
          <cell r="G676">
            <v>69675</v>
          </cell>
          <cell r="H676">
            <v>1711033</v>
          </cell>
        </row>
        <row r="677">
          <cell r="A677" t="str">
            <v>04.6113</v>
          </cell>
          <cell r="B677" t="str">
            <v>04.6113</v>
          </cell>
          <cell r="D677" t="str">
            <v>Chieàu daøi coïc &gt;12m, ñoùng thaúng - ñaát caáp I; /t/dieän coïc 25x25</v>
          </cell>
          <cell r="E677" t="str">
            <v>100 m</v>
          </cell>
          <cell r="F677">
            <v>13531980</v>
          </cell>
          <cell r="G677">
            <v>83765</v>
          </cell>
          <cell r="H677">
            <v>2054960</v>
          </cell>
        </row>
        <row r="678">
          <cell r="A678" t="str">
            <v>04.6114</v>
          </cell>
          <cell r="B678" t="str">
            <v>04.6114</v>
          </cell>
          <cell r="D678" t="str">
            <v>Chieàu daøi coïc &gt;12m, ñoùng thaúng - ñaát caáp I; /t/dieän coïc 30x30</v>
          </cell>
          <cell r="E678" t="str">
            <v>100 m</v>
          </cell>
          <cell r="F678">
            <v>19477850</v>
          </cell>
          <cell r="G678">
            <v>102500</v>
          </cell>
          <cell r="H678">
            <v>2510662</v>
          </cell>
        </row>
        <row r="679">
          <cell r="A679" t="str">
            <v>04.6115</v>
          </cell>
          <cell r="B679" t="str">
            <v>04.6115</v>
          </cell>
          <cell r="D679" t="str">
            <v>Chieàu daøi coïc &gt;12m, ñoùng thaúng - ñaát caáp II; /t/dieän coïc 15x15</v>
          </cell>
          <cell r="E679" t="str">
            <v>100 m</v>
          </cell>
          <cell r="F679">
            <v>4920720</v>
          </cell>
          <cell r="G679">
            <v>79739</v>
          </cell>
          <cell r="H679">
            <v>1934586</v>
          </cell>
        </row>
        <row r="680">
          <cell r="A680" t="str">
            <v>04.6116</v>
          </cell>
          <cell r="B680" t="str">
            <v>04.6116</v>
          </cell>
          <cell r="D680" t="str">
            <v>Chieàu daøi coïc &gt;12m, ñoùng thaúng - ñaát caáp II; /t/dieän coïc 20x20</v>
          </cell>
          <cell r="E680" t="str">
            <v>100 m</v>
          </cell>
          <cell r="F680">
            <v>8611260</v>
          </cell>
          <cell r="G680">
            <v>84074</v>
          </cell>
          <cell r="H680">
            <v>1968978</v>
          </cell>
        </row>
        <row r="681">
          <cell r="A681" t="str">
            <v>04.6117</v>
          </cell>
          <cell r="B681" t="str">
            <v>04.6117</v>
          </cell>
          <cell r="D681" t="str">
            <v>Chieàu daøi coïc &gt;12m, ñoùng thaúng - ñaát caáp II; /t/dieän coïc 25x25</v>
          </cell>
          <cell r="E681" t="str">
            <v>100 m</v>
          </cell>
          <cell r="F681">
            <v>13531980</v>
          </cell>
          <cell r="G681">
            <v>97545</v>
          </cell>
          <cell r="H681">
            <v>2390288</v>
          </cell>
        </row>
        <row r="682">
          <cell r="A682" t="str">
            <v>04.6118</v>
          </cell>
          <cell r="B682" t="str">
            <v>04.6118</v>
          </cell>
          <cell r="D682" t="str">
            <v>Chieàu daøi coïc &gt;12m, ñoùng thaúng - ñaát caáp II; /t/dieän coïc 30x30</v>
          </cell>
          <cell r="E682" t="str">
            <v>100 m</v>
          </cell>
          <cell r="F682">
            <v>19477850</v>
          </cell>
          <cell r="G682">
            <v>123867</v>
          </cell>
          <cell r="H682">
            <v>3035150</v>
          </cell>
        </row>
        <row r="683">
          <cell r="A683" t="str">
            <v>04.6211</v>
          </cell>
          <cell r="B683" t="str">
            <v>04.6211</v>
          </cell>
          <cell r="C683" t="str">
            <v>Maùy ñoùng coïc coù tr/löôïng ñaàu buùa &gt; 1,2 taán</v>
          </cell>
          <cell r="D683" t="str">
            <v>Chieàu daøi coïc &lt;=12m, ñoùng thaúng - ñaát caáp I; /t/dieän coïc 20x20</v>
          </cell>
          <cell r="E683" t="str">
            <v>100 m</v>
          </cell>
          <cell r="F683">
            <v>8611260</v>
          </cell>
          <cell r="G683">
            <v>67972</v>
          </cell>
          <cell r="H683">
            <v>2012815</v>
          </cell>
        </row>
        <row r="684">
          <cell r="A684" t="str">
            <v>04.6212</v>
          </cell>
          <cell r="B684" t="str">
            <v>04.6212</v>
          </cell>
          <cell r="C684" t="str">
            <v>ñeán 1,8 taán</v>
          </cell>
          <cell r="D684" t="str">
            <v>Chieàu daøi coïc &lt;=12m, ñoùng thaúng - ñaát caáp I; /t/dieän coïc 25x25</v>
          </cell>
          <cell r="E684" t="str">
            <v>100 m</v>
          </cell>
          <cell r="F684">
            <v>13531980</v>
          </cell>
          <cell r="G684">
            <v>81597</v>
          </cell>
          <cell r="H684">
            <v>2407077</v>
          </cell>
        </row>
        <row r="685">
          <cell r="A685" t="str">
            <v>04.6213</v>
          </cell>
          <cell r="B685" t="str">
            <v>04.6213</v>
          </cell>
          <cell r="D685" t="str">
            <v>Chieàu daøi coïc &lt;=12m, ñoùng thaúng - ñaát caáp I; /t/dieän coïc 30x30</v>
          </cell>
          <cell r="E685" t="str">
            <v>100 m</v>
          </cell>
          <cell r="F685">
            <v>19477850</v>
          </cell>
          <cell r="G685">
            <v>100487</v>
          </cell>
          <cell r="H685">
            <v>2946595</v>
          </cell>
        </row>
        <row r="686">
          <cell r="A686" t="str">
            <v>04.6214</v>
          </cell>
          <cell r="B686" t="str">
            <v>04.6214</v>
          </cell>
          <cell r="D686" t="str">
            <v>Chieàu daøi coïc &lt;=12m, ñoùng thaúng - ñaát caáp I; /t/dieän coïc 35x35</v>
          </cell>
          <cell r="E686" t="str">
            <v>100 m</v>
          </cell>
          <cell r="F686">
            <v>26448870</v>
          </cell>
          <cell r="G686">
            <v>122628</v>
          </cell>
          <cell r="H686">
            <v>3610616</v>
          </cell>
        </row>
        <row r="687">
          <cell r="A687" t="str">
            <v>04.6215</v>
          </cell>
          <cell r="B687" t="str">
            <v>04.6215</v>
          </cell>
          <cell r="D687" t="str">
            <v>Chieàu daøi coïc &lt;=12m, ñoùng thaúng - ñaát caáp II; /t/dieän coïc 20x20</v>
          </cell>
          <cell r="E687" t="str">
            <v>100 m</v>
          </cell>
          <cell r="F687">
            <v>8611260</v>
          </cell>
          <cell r="G687">
            <v>81597</v>
          </cell>
          <cell r="H687">
            <v>2407077</v>
          </cell>
        </row>
        <row r="688">
          <cell r="A688" t="str">
            <v>04.6216</v>
          </cell>
          <cell r="B688" t="str">
            <v>04.6216</v>
          </cell>
          <cell r="D688" t="str">
            <v>Chieàu daøi coïc &lt;=12m, ñoùng thaúng - ñaát caáp II; /t/dieän coïc 25x25</v>
          </cell>
          <cell r="E688" t="str">
            <v>100 m</v>
          </cell>
          <cell r="F688">
            <v>13531980</v>
          </cell>
          <cell r="G688">
            <v>98009</v>
          </cell>
          <cell r="H688">
            <v>2894718</v>
          </cell>
        </row>
        <row r="689">
          <cell r="A689" t="str">
            <v>04.6217</v>
          </cell>
          <cell r="B689" t="str">
            <v>04.6217</v>
          </cell>
          <cell r="D689" t="str">
            <v>Chieàu daøi coïc &lt;=12m, ñoùng thaúng - ñaát caáp II; /t/dieän coïc 30x30</v>
          </cell>
          <cell r="E689" t="str">
            <v>100 m</v>
          </cell>
          <cell r="F689">
            <v>19477850</v>
          </cell>
          <cell r="G689">
            <v>118602</v>
          </cell>
          <cell r="H689">
            <v>3506863</v>
          </cell>
        </row>
        <row r="690">
          <cell r="A690" t="str">
            <v>04.6218</v>
          </cell>
          <cell r="B690" t="str">
            <v>04.6218</v>
          </cell>
          <cell r="D690" t="str">
            <v>Chieàu daøi coïc &lt;=12m, ñoùng thaúng - ñaát caáp II; /t/dieän coïc 35x35</v>
          </cell>
          <cell r="E690" t="str">
            <v>100 m</v>
          </cell>
          <cell r="F690">
            <v>26448870</v>
          </cell>
          <cell r="G690">
            <v>148021</v>
          </cell>
          <cell r="H690">
            <v>4347265</v>
          </cell>
        </row>
        <row r="691">
          <cell r="A691" t="str">
            <v>04.6221</v>
          </cell>
          <cell r="B691" t="str">
            <v>04.6221</v>
          </cell>
          <cell r="D691" t="str">
            <v>Chieàu daøi coïc &gt;12m, ñoùng thaúng - ñaát caáp I; /t/dieän coïc 20x20</v>
          </cell>
          <cell r="E691" t="str">
            <v>100 m</v>
          </cell>
          <cell r="F691">
            <v>8611260</v>
          </cell>
          <cell r="G691">
            <v>68436</v>
          </cell>
          <cell r="H691">
            <v>1940187</v>
          </cell>
        </row>
        <row r="692">
          <cell r="A692" t="str">
            <v>04.6222</v>
          </cell>
          <cell r="B692" t="str">
            <v>04.6222</v>
          </cell>
          <cell r="D692" t="str">
            <v>Chieàu daøi coïc &gt;12m, ñoùng thaúng - ñaát caáp I; /t/dieän coïc 25x25</v>
          </cell>
          <cell r="E692" t="str">
            <v>100 m</v>
          </cell>
          <cell r="F692">
            <v>13531980</v>
          </cell>
          <cell r="G692">
            <v>72617</v>
          </cell>
          <cell r="H692">
            <v>2147694</v>
          </cell>
        </row>
        <row r="693">
          <cell r="A693" t="str">
            <v>04.6223</v>
          </cell>
          <cell r="B693" t="str">
            <v>04.6223</v>
          </cell>
          <cell r="D693" t="str">
            <v>Chieàu daøi coïc &gt;12m, ñoùng thaúng - ñaát caáp I; /t/dieän coïc 30x30</v>
          </cell>
          <cell r="E693" t="str">
            <v>100 m</v>
          </cell>
          <cell r="F693">
            <v>19477850</v>
          </cell>
          <cell r="G693">
            <v>89029</v>
          </cell>
          <cell r="H693">
            <v>2635335</v>
          </cell>
        </row>
        <row r="694">
          <cell r="A694" t="str">
            <v>04.6224</v>
          </cell>
          <cell r="B694" t="str">
            <v>04.6224</v>
          </cell>
          <cell r="D694" t="str">
            <v>Chieàu daøi coïc &gt;12m, ñoùng thaúng - ñaát caáp I; /t/dieän coïc 35x35</v>
          </cell>
          <cell r="E694" t="str">
            <v>100 m</v>
          </cell>
          <cell r="F694">
            <v>26448870</v>
          </cell>
          <cell r="G694">
            <v>102500</v>
          </cell>
          <cell r="H694">
            <v>3029597</v>
          </cell>
        </row>
        <row r="695">
          <cell r="A695" t="str">
            <v>04.6225</v>
          </cell>
          <cell r="B695" t="str">
            <v>04.6225</v>
          </cell>
          <cell r="D695" t="str">
            <v>Chieàu daøi coïc &gt;12m, ñoùng thaúng - ñaát caáp II; /t/dieän coïc 20x20</v>
          </cell>
          <cell r="E695" t="str">
            <v>100 m</v>
          </cell>
          <cell r="F695">
            <v>8611260</v>
          </cell>
          <cell r="G695">
            <v>78965</v>
          </cell>
          <cell r="H695">
            <v>2334450</v>
          </cell>
        </row>
        <row r="696">
          <cell r="A696" t="str">
            <v>04.6226</v>
          </cell>
          <cell r="B696" t="str">
            <v>04.6226</v>
          </cell>
          <cell r="D696" t="str">
            <v>Chieàu daøi coïc &gt;12m, ñoùng thaúng - ñaát caáp II; /t/dieän coïc 25x25</v>
          </cell>
          <cell r="E696" t="str">
            <v>100 m</v>
          </cell>
          <cell r="F696">
            <v>13531980</v>
          </cell>
          <cell r="G696">
            <v>91506</v>
          </cell>
          <cell r="H696">
            <v>2707962</v>
          </cell>
        </row>
        <row r="697">
          <cell r="A697" t="str">
            <v>04.6227</v>
          </cell>
          <cell r="B697" t="str">
            <v>04.6227</v>
          </cell>
          <cell r="D697" t="str">
            <v>Chieàu daøi coïc &gt;12m, ñoùng thaúng - ñaát caáp II; /t/dieän coïc 30x30</v>
          </cell>
          <cell r="E697" t="str">
            <v>100 m</v>
          </cell>
          <cell r="F697">
            <v>19477850</v>
          </cell>
          <cell r="G697">
            <v>111325</v>
          </cell>
          <cell r="H697">
            <v>3299356</v>
          </cell>
        </row>
        <row r="698">
          <cell r="A698" t="str">
            <v>04.6228</v>
          </cell>
          <cell r="B698" t="str">
            <v>04.6228</v>
          </cell>
          <cell r="D698" t="str">
            <v>Chieàu daøi coïc &gt;12m, ñoùng thaúng - ñaát caáp II; /t/dieän coïc 35x35</v>
          </cell>
          <cell r="E698" t="str">
            <v>100 m</v>
          </cell>
          <cell r="F698">
            <v>26448870</v>
          </cell>
          <cell r="G698">
            <v>137182</v>
          </cell>
          <cell r="H698">
            <v>4056755</v>
          </cell>
        </row>
        <row r="699">
          <cell r="A699" t="str">
            <v>04.6311</v>
          </cell>
          <cell r="B699" t="str">
            <v>04.6311</v>
          </cell>
          <cell r="C699" t="str">
            <v>Maùy ñoùng coïc coù tr/löôïng ñaàu buùa &gt; 1,8 taán</v>
          </cell>
          <cell r="D699" t="str">
            <v>Chieàu daøi coïc &lt;=12m, ñoùng thaúng - ñaát caáp I; /t/dieän coïc 25x25</v>
          </cell>
          <cell r="E699" t="str">
            <v>100 m</v>
          </cell>
          <cell r="F699">
            <v>13531980</v>
          </cell>
          <cell r="G699">
            <v>81752</v>
          </cell>
          <cell r="H699">
            <v>2135711</v>
          </cell>
        </row>
        <row r="700">
          <cell r="A700" t="str">
            <v>04.6312</v>
          </cell>
          <cell r="B700" t="str">
            <v>04.6312</v>
          </cell>
          <cell r="C700" t="str">
            <v>ñeán 2,5 taán</v>
          </cell>
          <cell r="D700" t="str">
            <v>Chieàu daøi coïc &lt;=12m, ñoùng thaúng - ñaát caáp I; /t/dieän coïc 30x30</v>
          </cell>
          <cell r="E700" t="str">
            <v>100 m</v>
          </cell>
          <cell r="F700">
            <v>19477850</v>
          </cell>
          <cell r="G700">
            <v>95068</v>
          </cell>
          <cell r="H700">
            <v>2451333</v>
          </cell>
        </row>
        <row r="701">
          <cell r="A701" t="str">
            <v>04.6313</v>
          </cell>
          <cell r="B701" t="str">
            <v>04.6313</v>
          </cell>
          <cell r="D701" t="str">
            <v>Chieàu daøi coïc &lt;=12m, ñoùng thaúng - ñaát caáp I; /t/dieän coïc 35x35</v>
          </cell>
          <cell r="E701" t="str">
            <v>100 m</v>
          </cell>
          <cell r="F701">
            <v>26448870</v>
          </cell>
          <cell r="G701">
            <v>110396</v>
          </cell>
          <cell r="H701">
            <v>2851122</v>
          </cell>
        </row>
        <row r="702">
          <cell r="A702" t="str">
            <v>04.6314</v>
          </cell>
          <cell r="B702" t="str">
            <v>04.6314</v>
          </cell>
          <cell r="D702" t="str">
            <v>Chieàu daøi coïc &lt;=12m, ñoùng thaúng - ñaát caáp I; /t/dieän coïc 40x40</v>
          </cell>
          <cell r="E702" t="str">
            <v>100 m</v>
          </cell>
          <cell r="F702">
            <v>34445040</v>
          </cell>
          <cell r="G702">
            <v>135944</v>
          </cell>
          <cell r="H702">
            <v>3524449</v>
          </cell>
        </row>
        <row r="703">
          <cell r="A703" t="str">
            <v>04.6315</v>
          </cell>
          <cell r="B703" t="str">
            <v>04.6315</v>
          </cell>
          <cell r="D703" t="str">
            <v>Chieàu daøi coïc &lt;=12m, ñoùng thaúng - ñaát caáp II; /t/dieän coïc 25x25</v>
          </cell>
          <cell r="E703" t="str">
            <v>100 m</v>
          </cell>
          <cell r="F703">
            <v>13531980</v>
          </cell>
          <cell r="G703">
            <v>91042</v>
          </cell>
          <cell r="H703">
            <v>2293522</v>
          </cell>
        </row>
        <row r="704">
          <cell r="A704" t="str">
            <v>04.6316</v>
          </cell>
          <cell r="B704" t="str">
            <v>04.6316</v>
          </cell>
          <cell r="D704" t="str">
            <v>Chieàu daøi coïc &lt;=12m, ñoùng thaúng - ñaát caáp II; /t/dieän coïc 30x30</v>
          </cell>
          <cell r="E704" t="str">
            <v>100 m</v>
          </cell>
          <cell r="F704">
            <v>19477850</v>
          </cell>
          <cell r="G704">
            <v>115506</v>
          </cell>
          <cell r="H704">
            <v>2819559</v>
          </cell>
        </row>
        <row r="705">
          <cell r="A705" t="str">
            <v>04.6317</v>
          </cell>
          <cell r="B705" t="str">
            <v>04.6317</v>
          </cell>
          <cell r="D705" t="str">
            <v>Chieàu daøi coïc &lt;=12m, ñoùng thaúng - ñaát caáp II; /t/dieän coïc 35x35</v>
          </cell>
          <cell r="E705" t="str">
            <v>100 m</v>
          </cell>
          <cell r="F705">
            <v>26448870</v>
          </cell>
          <cell r="G705">
            <v>133776</v>
          </cell>
          <cell r="H705">
            <v>3271951</v>
          </cell>
        </row>
        <row r="706">
          <cell r="A706" t="str">
            <v>04.6318</v>
          </cell>
          <cell r="B706" t="str">
            <v>04.6318</v>
          </cell>
          <cell r="D706" t="str">
            <v>Chieàu daøi coïc &lt;=12m, ñoùng thaúng - ñaát caáp II; /t/dieän coïc 40x40</v>
          </cell>
          <cell r="E706" t="str">
            <v>100 m</v>
          </cell>
          <cell r="F706">
            <v>34445040</v>
          </cell>
          <cell r="G706">
            <v>164588</v>
          </cell>
          <cell r="H706">
            <v>4029445</v>
          </cell>
        </row>
        <row r="707">
          <cell r="A707" t="str">
            <v>04.6321</v>
          </cell>
          <cell r="B707" t="str">
            <v>04.6321</v>
          </cell>
          <cell r="D707" t="str">
            <v>Chieàu daøi coïc &gt;12m, ñoùng thaúng - ñaát caáp I; /t/dieän coïc 25x25</v>
          </cell>
          <cell r="E707" t="str">
            <v>100 m</v>
          </cell>
          <cell r="F707">
            <v>13531980</v>
          </cell>
          <cell r="G707">
            <v>74320</v>
          </cell>
          <cell r="H707">
            <v>2135711</v>
          </cell>
        </row>
        <row r="708">
          <cell r="A708" t="str">
            <v>04.6322</v>
          </cell>
          <cell r="B708" t="str">
            <v>04.6322</v>
          </cell>
          <cell r="D708" t="str">
            <v>Chieàu daøi coïc &gt;12m, ñoùng thaúng - ñaát caáp I; /t/dieän coïc 30x30</v>
          </cell>
          <cell r="E708" t="str">
            <v>100 m</v>
          </cell>
          <cell r="F708">
            <v>19477850</v>
          </cell>
          <cell r="G708">
            <v>86242</v>
          </cell>
          <cell r="H708">
            <v>2472375</v>
          </cell>
        </row>
        <row r="709">
          <cell r="A709" t="str">
            <v>04.6323</v>
          </cell>
          <cell r="B709" t="str">
            <v>04.6323</v>
          </cell>
          <cell r="D709" t="str">
            <v>Chieàu daøi coïc &gt;12m, ñoùng thaúng - ñaát caáp I; /t/dieän coïc 35x35</v>
          </cell>
          <cell r="E709" t="str">
            <v>100 m</v>
          </cell>
          <cell r="F709">
            <v>26448870</v>
          </cell>
          <cell r="G709">
            <v>98164</v>
          </cell>
          <cell r="H709">
            <v>2819559</v>
          </cell>
        </row>
        <row r="710">
          <cell r="A710" t="str">
            <v>04.6324</v>
          </cell>
          <cell r="B710" t="str">
            <v>04.6324</v>
          </cell>
          <cell r="D710" t="str">
            <v>Chieàu daøi coïc &gt;12m, ñoùng thaúng - ñaát caáp I; /t/dieän coïc 40x40</v>
          </cell>
          <cell r="E710" t="str">
            <v>100 m</v>
          </cell>
          <cell r="F710">
            <v>34445040</v>
          </cell>
          <cell r="G710">
            <v>120460</v>
          </cell>
          <cell r="H710">
            <v>3461325</v>
          </cell>
        </row>
        <row r="711">
          <cell r="A711" t="str">
            <v>04.6325</v>
          </cell>
          <cell r="B711" t="str">
            <v>04.6325</v>
          </cell>
          <cell r="D711" t="str">
            <v>Chieàu daøi coïc &gt;12m, ñoùng thaúng - ñaát caáp II; /t/dieän coïc 25x25</v>
          </cell>
          <cell r="E711" t="str">
            <v>100 m</v>
          </cell>
          <cell r="F711">
            <v>13531980</v>
          </cell>
          <cell r="G711">
            <v>89184</v>
          </cell>
          <cell r="H711">
            <v>2304043</v>
          </cell>
        </row>
        <row r="712">
          <cell r="A712" t="str">
            <v>04.6326</v>
          </cell>
          <cell r="B712" t="str">
            <v>04.6326</v>
          </cell>
          <cell r="D712" t="str">
            <v>Chieàu daøi coïc &gt;12m, ñoùng thaúng - ñaát caáp II; /t/dieän coïc 30x30</v>
          </cell>
          <cell r="E712" t="str">
            <v>100 m</v>
          </cell>
          <cell r="F712">
            <v>19477850</v>
          </cell>
          <cell r="G712">
            <v>98164</v>
          </cell>
          <cell r="H712">
            <v>2819559</v>
          </cell>
        </row>
        <row r="713">
          <cell r="A713" t="str">
            <v>04.6327</v>
          </cell>
          <cell r="B713" t="str">
            <v>04.6327</v>
          </cell>
          <cell r="D713" t="str">
            <v>Chieàu daøi coïc &gt;12m, ñoùng thaúng - ñaát caáp II; /t/dieän coïc 35x35</v>
          </cell>
          <cell r="E713" t="str">
            <v>100 m</v>
          </cell>
          <cell r="F713">
            <v>26448870</v>
          </cell>
          <cell r="G713">
            <v>117364</v>
          </cell>
          <cell r="H713">
            <v>3377159</v>
          </cell>
        </row>
        <row r="714">
          <cell r="A714" t="str">
            <v>04.6328</v>
          </cell>
          <cell r="B714" t="str">
            <v>04.6328</v>
          </cell>
          <cell r="D714" t="str">
            <v>Chieàu daøi coïc &gt;12m, ñoùng thaúng - ñaát caáp II; /t/dieän coïc 40x40</v>
          </cell>
          <cell r="E714" t="str">
            <v>100 m</v>
          </cell>
          <cell r="F714">
            <v>34445040</v>
          </cell>
          <cell r="G714">
            <v>134550</v>
          </cell>
          <cell r="H714">
            <v>3755906</v>
          </cell>
        </row>
        <row r="715">
          <cell r="A715" t="str">
            <v>04.6411</v>
          </cell>
          <cell r="B715" t="str">
            <v>04.6411</v>
          </cell>
          <cell r="C715" t="str">
            <v>Maùy ñoùng coïc coù tr/löôïng ñaàu buùa &gt; 2,5 taán</v>
          </cell>
          <cell r="D715" t="str">
            <v>Chieàu daøi coïc &lt;=12m, ñoùng thaúng - ñaát caáp I; /t/dieän coïc 30x30</v>
          </cell>
          <cell r="E715" t="str">
            <v>100 m</v>
          </cell>
          <cell r="F715">
            <v>19477850</v>
          </cell>
          <cell r="G715">
            <v>87016</v>
          </cell>
          <cell r="H715">
            <v>2177794</v>
          </cell>
        </row>
        <row r="716">
          <cell r="A716" t="str">
            <v>04.6412</v>
          </cell>
          <cell r="B716" t="str">
            <v>04.6412</v>
          </cell>
          <cell r="C716" t="str">
            <v>ñeán 3,5 taán</v>
          </cell>
          <cell r="D716" t="str">
            <v>Chieàu daøi coïc &lt;=12m, ñoùng thaúng - ñaát caáp I; /t/dieän coïc 35x35</v>
          </cell>
          <cell r="E716" t="str">
            <v>100 m</v>
          </cell>
          <cell r="F716">
            <v>26448870</v>
          </cell>
          <cell r="G716">
            <v>102190</v>
          </cell>
          <cell r="H716">
            <v>2546020</v>
          </cell>
        </row>
        <row r="717">
          <cell r="A717" t="str">
            <v>04.6413</v>
          </cell>
          <cell r="B717" t="str">
            <v>04.6413</v>
          </cell>
          <cell r="D717" t="str">
            <v>Chieàu daøi coïc &lt;=12m, ñoùng thaúng - ñaát caáp I; /t/dieän coïc 40x40</v>
          </cell>
          <cell r="E717" t="str">
            <v>100 m</v>
          </cell>
          <cell r="F717">
            <v>34445040</v>
          </cell>
          <cell r="G717">
            <v>122628</v>
          </cell>
          <cell r="H717">
            <v>3040495</v>
          </cell>
        </row>
        <row r="718">
          <cell r="A718" t="str">
            <v>04.6414</v>
          </cell>
          <cell r="B718" t="str">
            <v>04.6414</v>
          </cell>
          <cell r="D718" t="str">
            <v>Chieàu daøi coïc &lt;=12m, ñoùng thaúng - ñaát caáp II; /t/dieän coïc 30x30</v>
          </cell>
          <cell r="E718" t="str">
            <v>100 m</v>
          </cell>
          <cell r="F718">
            <v>19477850</v>
          </cell>
          <cell r="G718">
            <v>102190</v>
          </cell>
          <cell r="H718">
            <v>2651227</v>
          </cell>
        </row>
        <row r="719">
          <cell r="A719" t="str">
            <v>04.6415</v>
          </cell>
          <cell r="B719" t="str">
            <v>04.6415</v>
          </cell>
          <cell r="D719" t="str">
            <v>Chieàu daøi coïc &lt;=12m, ñoùng thaúng - ñaát caáp II; /t/dieän coïc 35x35</v>
          </cell>
          <cell r="E719" t="str">
            <v>100 m</v>
          </cell>
          <cell r="F719">
            <v>26448870</v>
          </cell>
          <cell r="G719">
            <v>117054</v>
          </cell>
          <cell r="H719">
            <v>3040495</v>
          </cell>
        </row>
        <row r="720">
          <cell r="A720" t="str">
            <v>04.6416</v>
          </cell>
          <cell r="B720" t="str">
            <v>04.6416</v>
          </cell>
          <cell r="D720" t="str">
            <v>Chieàu daøi coïc &lt;=12m, ñoùng thaúng - ñaát caáp II; /t/dieän coïc 40x40</v>
          </cell>
          <cell r="E720" t="str">
            <v>100 m</v>
          </cell>
          <cell r="F720">
            <v>34445040</v>
          </cell>
          <cell r="G720">
            <v>133776</v>
          </cell>
          <cell r="H720">
            <v>3650698</v>
          </cell>
        </row>
        <row r="721">
          <cell r="A721" t="str">
            <v>04.6421</v>
          </cell>
          <cell r="B721" t="str">
            <v>04.6421</v>
          </cell>
          <cell r="D721" t="str">
            <v>Chieàu daøi coïc &gt;12m, ñoùng thaúng - ñaát caáp I; /t/dieän coïc 30x30</v>
          </cell>
          <cell r="E721" t="str">
            <v>100 m</v>
          </cell>
          <cell r="F721">
            <v>19477850</v>
          </cell>
          <cell r="G721">
            <v>73236</v>
          </cell>
          <cell r="H721">
            <v>2093628</v>
          </cell>
        </row>
        <row r="722">
          <cell r="A722" t="str">
            <v>04.6422</v>
          </cell>
          <cell r="B722" t="str">
            <v>04.6422</v>
          </cell>
          <cell r="D722" t="str">
            <v>Chieàu daøi coïc &gt;12m, ñoùng thaúng - ñaát caáp I; /t/dieän coïc 35x35</v>
          </cell>
          <cell r="E722" t="str">
            <v>100 m</v>
          </cell>
          <cell r="F722">
            <v>26448870</v>
          </cell>
          <cell r="G722">
            <v>85158</v>
          </cell>
          <cell r="H722">
            <v>2440813</v>
          </cell>
        </row>
        <row r="723">
          <cell r="A723" t="str">
            <v>04.6423</v>
          </cell>
          <cell r="B723" t="str">
            <v>04.6423</v>
          </cell>
          <cell r="D723" t="str">
            <v>Chieàu daøi coïc &gt;12m, ñoùng thaúng - ñaát caáp I; /t/dieän coïc 40x40</v>
          </cell>
          <cell r="E723" t="str">
            <v>100 m</v>
          </cell>
          <cell r="F723">
            <v>34445040</v>
          </cell>
          <cell r="G723">
            <v>104358</v>
          </cell>
          <cell r="H723">
            <v>2998412</v>
          </cell>
        </row>
        <row r="724">
          <cell r="A724" t="str">
            <v>04.6424</v>
          </cell>
          <cell r="B724" t="str">
            <v>04.6424</v>
          </cell>
          <cell r="D724" t="str">
            <v>Chieàu daøi coïc &gt;12m, ñoùng thaúng - ñaát caáp II; /t/dieän coïc 30x30</v>
          </cell>
          <cell r="E724" t="str">
            <v>100 m</v>
          </cell>
          <cell r="F724">
            <v>19477850</v>
          </cell>
          <cell r="G724">
            <v>88874</v>
          </cell>
          <cell r="H724">
            <v>2556541</v>
          </cell>
        </row>
        <row r="725">
          <cell r="A725" t="str">
            <v>04.6425</v>
          </cell>
          <cell r="B725" t="str">
            <v>04.6425</v>
          </cell>
          <cell r="D725" t="str">
            <v>Chieàu daøi coïc &gt;12m, ñoùng thaúng - ñaát caáp II; /t/dieän coïc 35x35</v>
          </cell>
          <cell r="E725" t="str">
            <v>100 m</v>
          </cell>
          <cell r="F725">
            <v>26448870</v>
          </cell>
          <cell r="G725">
            <v>104048</v>
          </cell>
          <cell r="H725">
            <v>2987891</v>
          </cell>
        </row>
        <row r="726">
          <cell r="A726" t="str">
            <v>04.6426</v>
          </cell>
          <cell r="B726" t="str">
            <v>04.6426</v>
          </cell>
          <cell r="D726" t="str">
            <v>Chieàu daøi coïc &gt;12m, ñoùng thaúng - ñaát caáp II; /t/dieän coïc 40x40</v>
          </cell>
          <cell r="E726" t="str">
            <v>100 m</v>
          </cell>
          <cell r="F726">
            <v>34445040</v>
          </cell>
          <cell r="G726">
            <v>125570</v>
          </cell>
          <cell r="H726">
            <v>3587574</v>
          </cell>
        </row>
        <row r="727">
          <cell r="A727" t="str">
            <v>04.7101</v>
          </cell>
          <cell r="B727" t="str">
            <v>04.7101</v>
          </cell>
          <cell r="C727" t="str">
            <v xml:space="preserve">ÑOÙNG COÏC BEÂ TOÂNG COÁT THEÙP GIA CÖÔØNG NEÀN MOÙNG COÄT TREÂN MAËT 
NÖÔÙC BAÈNG TAØU ÑOÙNG COÏC
</v>
          </cell>
          <cell r="D727" t="str">
            <v>Chieàu daøi coïc &lt;= 20m ; tieát dieän coïc 30x30</v>
          </cell>
          <cell r="E727" t="str">
            <v>100 m</v>
          </cell>
          <cell r="F727">
            <v>19573800</v>
          </cell>
          <cell r="G727">
            <v>84384</v>
          </cell>
          <cell r="H727">
            <v>5494031</v>
          </cell>
        </row>
        <row r="728">
          <cell r="A728" t="str">
            <v>04.7102</v>
          </cell>
          <cell r="B728" t="str">
            <v>04.7102</v>
          </cell>
          <cell r="C728" t="str">
            <v>Taøu ñoùng coïc &lt;= 1,8 taán</v>
          </cell>
          <cell r="D728" t="str">
            <v>Chieàu daøi coïc &lt;= 20m ; tieát dieän coïc 35x35</v>
          </cell>
          <cell r="E728" t="str">
            <v>100 m</v>
          </cell>
          <cell r="F728">
            <v>26579160</v>
          </cell>
          <cell r="G728">
            <v>93674</v>
          </cell>
          <cell r="H728">
            <v>6057305</v>
          </cell>
        </row>
        <row r="729">
          <cell r="A729" t="str">
            <v>04.7103</v>
          </cell>
          <cell r="B729" t="str">
            <v>04.7103</v>
          </cell>
          <cell r="D729" t="str">
            <v>Chieàu daøi coïc &lt;= 20m ; tieát dieän coïc 40x40</v>
          </cell>
          <cell r="E729" t="str">
            <v>100 m</v>
          </cell>
          <cell r="F729">
            <v>34614720</v>
          </cell>
          <cell r="G729">
            <v>106990</v>
          </cell>
          <cell r="H729">
            <v>7011124</v>
          </cell>
        </row>
        <row r="730">
          <cell r="A730" t="str">
            <v>04.7104</v>
          </cell>
          <cell r="B730" t="str">
            <v>04.7104</v>
          </cell>
          <cell r="D730" t="str">
            <v>Chieàu daøi coïc &gt; 20m ; tieát dieän coïc 30x30</v>
          </cell>
          <cell r="E730" t="str">
            <v>100 m</v>
          </cell>
          <cell r="F730">
            <v>19573800</v>
          </cell>
          <cell r="G730">
            <v>69520</v>
          </cell>
          <cell r="H730">
            <v>5255494</v>
          </cell>
        </row>
        <row r="731">
          <cell r="A731" t="str">
            <v>04.7105</v>
          </cell>
          <cell r="B731" t="str">
            <v>04.7105</v>
          </cell>
          <cell r="D731" t="str">
            <v>Chieàu daøi coïc &gt; 20m ; tieát dieän coïc 35x35</v>
          </cell>
          <cell r="E731" t="str">
            <v>100 m</v>
          </cell>
          <cell r="F731">
            <v>26579160</v>
          </cell>
          <cell r="G731">
            <v>83610</v>
          </cell>
          <cell r="H731">
            <v>5864182</v>
          </cell>
        </row>
        <row r="732">
          <cell r="A732" t="str">
            <v>04.7106</v>
          </cell>
          <cell r="B732" t="str">
            <v>04.7106</v>
          </cell>
          <cell r="D732" t="str">
            <v>Chieàu daøi coïc &gt; 20m ; tieát dieän coïc 40x40</v>
          </cell>
          <cell r="E732" t="str">
            <v>100 m</v>
          </cell>
          <cell r="F732">
            <v>34614720</v>
          </cell>
          <cell r="G732">
            <v>97235</v>
          </cell>
          <cell r="H732">
            <v>6675766</v>
          </cell>
        </row>
        <row r="733">
          <cell r="A733" t="str">
            <v>04.7201</v>
          </cell>
          <cell r="B733" t="str">
            <v>04.7201</v>
          </cell>
          <cell r="C733" t="str">
            <v>Taøu ñoùng coïc &gt; 1,8 - 2,5 taán</v>
          </cell>
          <cell r="D733" t="str">
            <v>Chieàu daøi coïc &lt;= 20m ; tieát dieän coïc 30x30</v>
          </cell>
          <cell r="E733" t="str">
            <v>100 m</v>
          </cell>
          <cell r="F733">
            <v>19573800</v>
          </cell>
          <cell r="G733">
            <v>82526</v>
          </cell>
          <cell r="H733">
            <v>4951150</v>
          </cell>
        </row>
        <row r="734">
          <cell r="A734" t="str">
            <v>04.7202</v>
          </cell>
          <cell r="B734" t="str">
            <v>04.7202</v>
          </cell>
          <cell r="D734" t="str">
            <v>Chieàu daøi coïc &lt;= 20m ; tieát dieän coïc 35x35</v>
          </cell>
          <cell r="E734" t="str">
            <v>100 m</v>
          </cell>
          <cell r="F734">
            <v>26579160</v>
          </cell>
          <cell r="G734">
            <v>89184</v>
          </cell>
          <cell r="H734">
            <v>5559838</v>
          </cell>
        </row>
        <row r="735">
          <cell r="A735" t="str">
            <v>04.7203</v>
          </cell>
          <cell r="B735" t="str">
            <v>04.7203</v>
          </cell>
          <cell r="D735" t="str">
            <v>Chieàu daøi coïc &lt;= 20m ; tieát dieän coïc 40x40</v>
          </cell>
          <cell r="E735" t="str">
            <v>100 m</v>
          </cell>
          <cell r="F735">
            <v>34614720</v>
          </cell>
          <cell r="G735">
            <v>103738</v>
          </cell>
          <cell r="H735">
            <v>6777213</v>
          </cell>
        </row>
        <row r="736">
          <cell r="A736" t="str">
            <v>04.7204</v>
          </cell>
          <cell r="B736" t="str">
            <v>04.7204</v>
          </cell>
          <cell r="D736" t="str">
            <v>Chieàu daøi coïc &gt; 20m ; tieát dieän coïc 30x30</v>
          </cell>
          <cell r="E736" t="str">
            <v>100 m</v>
          </cell>
          <cell r="F736">
            <v>19573800</v>
          </cell>
          <cell r="G736">
            <v>61004</v>
          </cell>
          <cell r="H736">
            <v>4579174</v>
          </cell>
        </row>
        <row r="737">
          <cell r="A737" t="str">
            <v>04.7205</v>
          </cell>
          <cell r="B737" t="str">
            <v>04.7205</v>
          </cell>
          <cell r="D737" t="str">
            <v>Chieàu daøi coïc &gt; 20m ; tieát dieän coïc 35x35</v>
          </cell>
          <cell r="E737" t="str">
            <v>100 m</v>
          </cell>
          <cell r="F737">
            <v>26579160</v>
          </cell>
          <cell r="G737">
            <v>68901</v>
          </cell>
          <cell r="H737">
            <v>5187862</v>
          </cell>
        </row>
        <row r="738">
          <cell r="A738" t="str">
            <v>04.7206</v>
          </cell>
          <cell r="B738" t="str">
            <v>04.7206</v>
          </cell>
          <cell r="D738" t="str">
            <v>Chieàu daøi coïc &gt; 20m ; tieát dieän coïc 40x40</v>
          </cell>
          <cell r="E738" t="str">
            <v>100 m</v>
          </cell>
          <cell r="F738">
            <v>34614720</v>
          </cell>
          <cell r="G738">
            <v>90732</v>
          </cell>
          <cell r="H738">
            <v>6371422</v>
          </cell>
        </row>
        <row r="739">
          <cell r="A739" t="str">
            <v>04.7301</v>
          </cell>
          <cell r="B739" t="str">
            <v>04.7301</v>
          </cell>
          <cell r="C739" t="str">
            <v>Taøu ñoùng coïc &gt; 2,5 - 3,5 taán</v>
          </cell>
          <cell r="D739" t="str">
            <v>Chieàu daøi coïc &lt;= 20m ; tieát dieän coïc 30x30</v>
          </cell>
          <cell r="E739" t="str">
            <v>100 m</v>
          </cell>
          <cell r="F739">
            <v>19573800</v>
          </cell>
          <cell r="G739">
            <v>59766</v>
          </cell>
          <cell r="H739">
            <v>4545358</v>
          </cell>
        </row>
        <row r="740">
          <cell r="A740" t="str">
            <v>04.7302</v>
          </cell>
          <cell r="B740" t="str">
            <v>04.7302</v>
          </cell>
          <cell r="D740" t="str">
            <v>Chieàu daøi coïc &lt;= 20m ; tieát dieän coïc 35x35</v>
          </cell>
          <cell r="E740" t="str">
            <v>100 m</v>
          </cell>
          <cell r="F740">
            <v>26579160</v>
          </cell>
          <cell r="G740">
            <v>69830</v>
          </cell>
          <cell r="H740">
            <v>5255494</v>
          </cell>
        </row>
        <row r="741">
          <cell r="A741" t="str">
            <v>04.7303</v>
          </cell>
          <cell r="B741" t="str">
            <v>04.7303</v>
          </cell>
          <cell r="D741" t="str">
            <v>Chieàu daøi coïc &lt;= 20m ; tieát dieän coïc 40x40</v>
          </cell>
          <cell r="E741" t="str">
            <v>100 m</v>
          </cell>
          <cell r="F741">
            <v>34614720</v>
          </cell>
          <cell r="G741">
            <v>78965</v>
          </cell>
          <cell r="H741">
            <v>5965630</v>
          </cell>
        </row>
        <row r="742">
          <cell r="A742" t="str">
            <v>04.7304</v>
          </cell>
          <cell r="B742" t="str">
            <v>04.7304</v>
          </cell>
          <cell r="D742" t="str">
            <v>Chieàu daøi coïc &gt; 20m ; tieát dieän coïc 30x30</v>
          </cell>
          <cell r="E742" t="str">
            <v>100 m</v>
          </cell>
          <cell r="F742">
            <v>19573800</v>
          </cell>
          <cell r="G742">
            <v>37624</v>
          </cell>
          <cell r="H742">
            <v>4545358</v>
          </cell>
        </row>
        <row r="743">
          <cell r="A743" t="str">
            <v>04.7305</v>
          </cell>
          <cell r="B743" t="str">
            <v>04.7305</v>
          </cell>
          <cell r="D743" t="str">
            <v>Chieàu daøi coïc &gt; 20m ; tieát dieän coïc 35x35</v>
          </cell>
          <cell r="E743" t="str">
            <v>100 m</v>
          </cell>
          <cell r="F743">
            <v>26579160</v>
          </cell>
          <cell r="G743">
            <v>64720</v>
          </cell>
          <cell r="H743">
            <v>4883518</v>
          </cell>
        </row>
        <row r="744">
          <cell r="A744" t="str">
            <v>04.7306</v>
          </cell>
          <cell r="B744" t="str">
            <v>04.7306</v>
          </cell>
          <cell r="D744" t="str">
            <v>Chieàu daøi coïc &gt; 20m ; tieát dieän coïc 40x40</v>
          </cell>
          <cell r="E744" t="str">
            <v>100 m</v>
          </cell>
          <cell r="F744">
            <v>34614720</v>
          </cell>
          <cell r="G744">
            <v>76642</v>
          </cell>
          <cell r="H744">
            <v>5728918</v>
          </cell>
        </row>
        <row r="745">
          <cell r="A745" t="str">
            <v>04.8000</v>
          </cell>
          <cell r="B745" t="str">
            <v>04.8000</v>
          </cell>
          <cell r="C745" t="str">
            <v>PHAÙ ÑAÀU COÏC BEÂ TOÂNG COÁT THEÙP</v>
          </cell>
          <cell r="D745" t="str">
            <v>Phaù ñaàu coïc beâ toâng coát theùp</v>
          </cell>
          <cell r="E745" t="str">
            <v>m3</v>
          </cell>
          <cell r="G745">
            <v>107130</v>
          </cell>
        </row>
        <row r="746">
          <cell r="A746" t="str">
            <v>04.9001</v>
          </cell>
          <cell r="B746" t="str">
            <v>04.9001</v>
          </cell>
          <cell r="C746" t="str">
            <v>QUEÙT NHÖÏA BITUM MOÙNG COÄT</v>
          </cell>
          <cell r="D746" t="str">
            <v>Queùt nhöïa bi tum noùng moät nöôùc</v>
          </cell>
          <cell r="E746" t="str">
            <v>10m2</v>
          </cell>
          <cell r="F746">
            <v>58492</v>
          </cell>
          <cell r="G746">
            <v>10838</v>
          </cell>
        </row>
        <row r="747">
          <cell r="A747" t="str">
            <v>04.9002</v>
          </cell>
          <cell r="B747" t="str">
            <v>04.9002</v>
          </cell>
          <cell r="D747" t="str">
            <v>Queùt nhöïa bi tum noùng hai nöôùc</v>
          </cell>
          <cell r="E747" t="str">
            <v>10m2</v>
          </cell>
          <cell r="F747">
            <v>87738</v>
          </cell>
          <cell r="G747">
            <v>16257</v>
          </cell>
        </row>
        <row r="748">
          <cell r="A748" t="str">
            <v>04.9003</v>
          </cell>
          <cell r="B748" t="str">
            <v>04.9003</v>
          </cell>
          <cell r="D748" t="str">
            <v>Queùt nhöïa bi tum nguoäi moät nöôùc</v>
          </cell>
          <cell r="E748" t="str">
            <v>10m2</v>
          </cell>
          <cell r="F748">
            <v>27205</v>
          </cell>
          <cell r="G748">
            <v>1858</v>
          </cell>
        </row>
        <row r="749">
          <cell r="A749" t="str">
            <v>04.9004</v>
          </cell>
          <cell r="B749" t="str">
            <v>04.9004</v>
          </cell>
          <cell r="D749" t="str">
            <v>Queùt nhöïa bi tum nguoäi hai nöôùc</v>
          </cell>
          <cell r="E749" t="str">
            <v>10m2</v>
          </cell>
          <cell r="F749">
            <v>41683</v>
          </cell>
          <cell r="G749">
            <v>2787</v>
          </cell>
        </row>
        <row r="750">
          <cell r="A750" t="str">
            <v>05.1000</v>
          </cell>
          <cell r="B750" t="str">
            <v>05.1000</v>
          </cell>
          <cell r="C750" t="str">
            <v>PHAÂN LOAÏI COÄT THEÙP NHAÄP NGOAÏI</v>
          </cell>
          <cell r="D750" t="str">
            <v>Choïn vaø phaân loaïi coät theùp</v>
          </cell>
          <cell r="E750" t="str">
            <v>Taán</v>
          </cell>
          <cell r="G750">
            <v>32502</v>
          </cell>
          <cell r="H750">
            <v>4472</v>
          </cell>
        </row>
        <row r="751">
          <cell r="A751" t="str">
            <v>05.2001</v>
          </cell>
          <cell r="B751" t="str">
            <v>05.2001</v>
          </cell>
          <cell r="C751" t="str">
            <v>LAÉP RAÙP COÄT THEÙP BAÈNG THUÛ COÂNG</v>
          </cell>
          <cell r="D751" t="str">
            <v>Troïng löôïng coät &lt;= 5 taán</v>
          </cell>
          <cell r="E751" t="str">
            <v>Taán</v>
          </cell>
          <cell r="F751">
            <v>15082</v>
          </cell>
          <cell r="G751">
            <v>115382</v>
          </cell>
        </row>
        <row r="752">
          <cell r="A752" t="str">
            <v>05.2002</v>
          </cell>
          <cell r="B752" t="str">
            <v>05.2002</v>
          </cell>
          <cell r="C752" t="str">
            <v>Laép töøng chi tieát</v>
          </cell>
          <cell r="D752" t="str">
            <v>Troïng löôïng coät &lt;= 15 taán</v>
          </cell>
          <cell r="E752" t="str">
            <v>Taán</v>
          </cell>
          <cell r="F752">
            <v>15082</v>
          </cell>
          <cell r="G752">
            <v>104006</v>
          </cell>
        </row>
        <row r="753">
          <cell r="A753" t="str">
            <v>05.2003</v>
          </cell>
          <cell r="B753" t="str">
            <v>05.2003</v>
          </cell>
          <cell r="D753" t="str">
            <v>Troïng löôïng coät &lt;= 30 taán</v>
          </cell>
          <cell r="E753" t="str">
            <v>Taán</v>
          </cell>
          <cell r="F753">
            <v>15082</v>
          </cell>
          <cell r="G753">
            <v>99131</v>
          </cell>
        </row>
        <row r="754">
          <cell r="A754" t="str">
            <v>05.2004</v>
          </cell>
          <cell r="B754" t="str">
            <v>05.2004</v>
          </cell>
          <cell r="D754" t="str">
            <v>Troïng löôïng coät &gt; 30 taán</v>
          </cell>
          <cell r="E754" t="str">
            <v>Taán</v>
          </cell>
          <cell r="F754">
            <v>15082</v>
          </cell>
          <cell r="G754">
            <v>93931</v>
          </cell>
        </row>
        <row r="755">
          <cell r="A755" t="str">
            <v>05.2011</v>
          </cell>
          <cell r="B755" t="str">
            <v>05.2011</v>
          </cell>
          <cell r="C755" t="str">
            <v>Laép töøng ñoaïn</v>
          </cell>
          <cell r="D755" t="str">
            <v>Troïng löôïng coät &lt;= 5 taán</v>
          </cell>
          <cell r="E755" t="str">
            <v>Taán</v>
          </cell>
          <cell r="F755">
            <v>15082</v>
          </cell>
          <cell r="G755">
            <v>54278</v>
          </cell>
        </row>
        <row r="756">
          <cell r="A756" t="str">
            <v>05.2012</v>
          </cell>
          <cell r="B756" t="str">
            <v>05.2012</v>
          </cell>
          <cell r="D756" t="str">
            <v>Troïng löôïng coät &lt;= 15 taán</v>
          </cell>
          <cell r="E756" t="str">
            <v>Taán</v>
          </cell>
          <cell r="F756">
            <v>15082</v>
          </cell>
          <cell r="G756">
            <v>51353</v>
          </cell>
        </row>
        <row r="757">
          <cell r="A757" t="str">
            <v>05.2013</v>
          </cell>
          <cell r="B757" t="str">
            <v>05.2013</v>
          </cell>
          <cell r="D757" t="str">
            <v>Troïng löôïng coät &lt;= 30 taán</v>
          </cell>
          <cell r="E757" t="str">
            <v>Taán</v>
          </cell>
          <cell r="F757">
            <v>15082</v>
          </cell>
          <cell r="G757">
            <v>48428</v>
          </cell>
        </row>
        <row r="758">
          <cell r="A758" t="str">
            <v>05.2014</v>
          </cell>
          <cell r="B758" t="str">
            <v>05.2014</v>
          </cell>
          <cell r="D758" t="str">
            <v>Troïng löôïng coät &gt; 30 taán</v>
          </cell>
          <cell r="E758" t="str">
            <v>Taán</v>
          </cell>
          <cell r="F758">
            <v>15082</v>
          </cell>
          <cell r="G758">
            <v>45665</v>
          </cell>
        </row>
        <row r="759">
          <cell r="A759" t="str">
            <v>05.3101</v>
          </cell>
          <cell r="B759" t="str">
            <v>05.3101</v>
          </cell>
          <cell r="C759" t="str">
            <v>DÖÏNG COÄT THEÙP ÑAÕ LAÉP SAÜN</v>
          </cell>
          <cell r="D759" t="str">
            <v>Chieàu cao coät &lt;= 15m</v>
          </cell>
          <cell r="E759" t="str">
            <v>Coät</v>
          </cell>
          <cell r="F759">
            <v>111935</v>
          </cell>
          <cell r="G759">
            <v>236895</v>
          </cell>
        </row>
        <row r="760">
          <cell r="A760" t="str">
            <v>05.3102</v>
          </cell>
          <cell r="B760" t="str">
            <v>05.3102</v>
          </cell>
          <cell r="C760" t="str">
            <v>Laép raùp coät theùp baèng thuû coâng</v>
          </cell>
          <cell r="D760" t="str">
            <v>Chieàu cao coät &lt;= 25m</v>
          </cell>
          <cell r="E760" t="str">
            <v>Coät</v>
          </cell>
          <cell r="F760">
            <v>149246</v>
          </cell>
          <cell r="G760">
            <v>430591</v>
          </cell>
        </row>
        <row r="761">
          <cell r="A761" t="str">
            <v>05.3103</v>
          </cell>
          <cell r="B761" t="str">
            <v>05.3103</v>
          </cell>
          <cell r="D761" t="str">
            <v>Chieàu cao coät &lt;= 35m</v>
          </cell>
          <cell r="E761" t="str">
            <v>Coät</v>
          </cell>
          <cell r="F761">
            <v>149246</v>
          </cell>
          <cell r="G761">
            <v>529065</v>
          </cell>
        </row>
        <row r="762">
          <cell r="A762" t="str">
            <v>05.3104</v>
          </cell>
          <cell r="B762" t="str">
            <v>05.3104</v>
          </cell>
          <cell r="D762" t="str">
            <v>Chieàu cao coät &lt;= 45m</v>
          </cell>
          <cell r="E762" t="str">
            <v>Coät</v>
          </cell>
          <cell r="F762">
            <v>223870</v>
          </cell>
          <cell r="G762">
            <v>898497</v>
          </cell>
        </row>
        <row r="763">
          <cell r="A763" t="str">
            <v>05.3105</v>
          </cell>
          <cell r="B763" t="str">
            <v>05.3105</v>
          </cell>
          <cell r="D763" t="str">
            <v>Chieàu cao coät &lt;= 50m</v>
          </cell>
          <cell r="E763" t="str">
            <v>Coät</v>
          </cell>
          <cell r="F763">
            <v>298493</v>
          </cell>
          <cell r="G763">
            <v>1599582</v>
          </cell>
        </row>
        <row r="764">
          <cell r="A764" t="str">
            <v>05.3212</v>
          </cell>
          <cell r="B764" t="str">
            <v>05.3212</v>
          </cell>
          <cell r="C764" t="str">
            <v>Laép raùp coät theùp baèng thuû coâng keát hôïp cô giôùi</v>
          </cell>
          <cell r="D764" t="str">
            <v>Baèng maùy keùo 100CV ; Chieàu cao coät &lt;= 25m</v>
          </cell>
          <cell r="E764" t="str">
            <v>Coät</v>
          </cell>
          <cell r="F764">
            <v>149246</v>
          </cell>
          <cell r="G764">
            <v>322982</v>
          </cell>
          <cell r="H764">
            <v>194764</v>
          </cell>
        </row>
        <row r="765">
          <cell r="A765" t="str">
            <v>05.3213</v>
          </cell>
          <cell r="B765" t="str">
            <v>05.3213</v>
          </cell>
          <cell r="D765" t="str">
            <v>Baèng maùy keùo 100CV ; Chieàu cao coät &lt;= 35m</v>
          </cell>
          <cell r="E765" t="str">
            <v>Coät</v>
          </cell>
          <cell r="F765">
            <v>149246</v>
          </cell>
          <cell r="G765">
            <v>396838</v>
          </cell>
          <cell r="H765">
            <v>324607</v>
          </cell>
        </row>
        <row r="766">
          <cell r="A766" t="str">
            <v>05.3214</v>
          </cell>
          <cell r="B766" t="str">
            <v>05.3214</v>
          </cell>
          <cell r="D766" t="str">
            <v>Baèng maùy keùo 100CV ; Chieàu cao coät &lt;= 45m</v>
          </cell>
          <cell r="E766" t="str">
            <v>Coät</v>
          </cell>
          <cell r="F766">
            <v>223870</v>
          </cell>
          <cell r="G766">
            <v>673834</v>
          </cell>
          <cell r="H766">
            <v>454449</v>
          </cell>
        </row>
        <row r="767">
          <cell r="A767" t="str">
            <v>05.3215</v>
          </cell>
          <cell r="B767" t="str">
            <v>05.3215</v>
          </cell>
          <cell r="D767" t="str">
            <v>Baèng maùy keùo 100CV ; Chieàu cao coät &lt;= 50m</v>
          </cell>
          <cell r="E767" t="str">
            <v>Coät</v>
          </cell>
          <cell r="F767">
            <v>298493</v>
          </cell>
          <cell r="G767">
            <v>1199648</v>
          </cell>
          <cell r="H767">
            <v>649213</v>
          </cell>
        </row>
        <row r="768">
          <cell r="A768" t="str">
            <v>05.3221</v>
          </cell>
          <cell r="B768" t="str">
            <v>05.3221</v>
          </cell>
          <cell r="D768" t="str">
            <v>Baèng caàn truïc 10 taán ; Chieàu cao coät &lt;= 15m</v>
          </cell>
          <cell r="E768" t="str">
            <v>Coät</v>
          </cell>
          <cell r="F768">
            <v>111935</v>
          </cell>
          <cell r="G768">
            <v>164278</v>
          </cell>
          <cell r="H768">
            <v>74875</v>
          </cell>
        </row>
        <row r="769">
          <cell r="A769" t="str">
            <v>05.3222</v>
          </cell>
          <cell r="B769" t="str">
            <v>05.3222</v>
          </cell>
          <cell r="D769" t="str">
            <v>Baèng caàn truïc 10 taán ; Chieàu cao coät &lt;= 25m</v>
          </cell>
          <cell r="E769" t="str">
            <v>Coät</v>
          </cell>
          <cell r="F769">
            <v>149246</v>
          </cell>
          <cell r="G769">
            <v>306879</v>
          </cell>
          <cell r="H769">
            <v>149750</v>
          </cell>
        </row>
        <row r="770">
          <cell r="A770" t="str">
            <v>05.3223</v>
          </cell>
          <cell r="B770" t="str">
            <v>05.3223</v>
          </cell>
          <cell r="D770" t="str">
            <v>Baèng caàn truïc 10 taán ; Chieàu cao coät &lt;= 35m</v>
          </cell>
          <cell r="E770" t="str">
            <v>Coät</v>
          </cell>
          <cell r="F770">
            <v>149246</v>
          </cell>
          <cell r="G770">
            <v>377019</v>
          </cell>
          <cell r="H770">
            <v>249584</v>
          </cell>
        </row>
        <row r="771">
          <cell r="A771" t="str">
            <v>05.3224</v>
          </cell>
          <cell r="B771" t="str">
            <v>05.3224</v>
          </cell>
          <cell r="D771" t="str">
            <v>Baèng caàn truïc 10 taán ; Chieàu cao coät &lt;= 45m</v>
          </cell>
          <cell r="E771" t="str">
            <v>Coät</v>
          </cell>
          <cell r="F771">
            <v>223870</v>
          </cell>
          <cell r="G771">
            <v>640081</v>
          </cell>
          <cell r="H771">
            <v>349418</v>
          </cell>
        </row>
        <row r="772">
          <cell r="A772" t="str">
            <v>05.3225</v>
          </cell>
          <cell r="B772" t="str">
            <v>05.3225</v>
          </cell>
          <cell r="D772" t="str">
            <v>Baèng caàn truïc 10 taán ; Chieàu cao coät &lt;= 50m</v>
          </cell>
          <cell r="E772" t="str">
            <v>Coät</v>
          </cell>
          <cell r="F772">
            <v>298493</v>
          </cell>
          <cell r="G772">
            <v>1139727</v>
          </cell>
          <cell r="H772">
            <v>499168</v>
          </cell>
        </row>
        <row r="773">
          <cell r="A773" t="str">
            <v>05.4101</v>
          </cell>
          <cell r="B773" t="str">
            <v>05.4101</v>
          </cell>
          <cell r="C773" t="str">
            <v>VÖØA LAÉP VÖØA DÖÏNG COÄT THEÙP</v>
          </cell>
          <cell r="D773" t="str">
            <v>Vöøa laép vöøa döïng baèng thuû coâng ; chieàu cao coät &lt;= 15m</v>
          </cell>
          <cell r="E773" t="str">
            <v>Taán</v>
          </cell>
          <cell r="F773">
            <v>5359</v>
          </cell>
          <cell r="G773">
            <v>183473</v>
          </cell>
        </row>
        <row r="774">
          <cell r="A774" t="str">
            <v>05.4102</v>
          </cell>
          <cell r="B774" t="str">
            <v>05.4102</v>
          </cell>
          <cell r="D774" t="str">
            <v>Vöøa laép vöøa döïng baèng thuû coâng ; chieàu cao coät &lt;= 25m</v>
          </cell>
          <cell r="E774" t="str">
            <v>Taán</v>
          </cell>
          <cell r="F774">
            <v>12217</v>
          </cell>
          <cell r="G774">
            <v>201837</v>
          </cell>
        </row>
        <row r="775">
          <cell r="A775" t="str">
            <v>05.4103</v>
          </cell>
          <cell r="B775" t="str">
            <v>05.4103</v>
          </cell>
          <cell r="D775" t="str">
            <v>Vöøa laép vöøa döïng baèng thuû coâng ; chieàu cao coät &lt;= 40m</v>
          </cell>
          <cell r="E775" t="str">
            <v>Taán</v>
          </cell>
          <cell r="F775">
            <v>12860</v>
          </cell>
          <cell r="G775">
            <v>232064</v>
          </cell>
        </row>
        <row r="776">
          <cell r="A776" t="str">
            <v>05.4104</v>
          </cell>
          <cell r="B776" t="str">
            <v>05.4104</v>
          </cell>
          <cell r="D776" t="str">
            <v>Vöøa laép vöøa döïng baèng thuû coâng ; chieàu cao coät &lt;= 55m</v>
          </cell>
          <cell r="E776" t="str">
            <v>Taán</v>
          </cell>
          <cell r="F776">
            <v>15646</v>
          </cell>
          <cell r="G776">
            <v>266841</v>
          </cell>
        </row>
        <row r="777">
          <cell r="A777" t="str">
            <v>05.4105</v>
          </cell>
          <cell r="B777" t="str">
            <v>05.4105</v>
          </cell>
          <cell r="D777" t="str">
            <v>Vöøa laép vöøa döïng baèng thuû coâng ; chieàu cao coät &lt;= 70m</v>
          </cell>
          <cell r="E777" t="str">
            <v>Taán</v>
          </cell>
          <cell r="F777">
            <v>16289</v>
          </cell>
          <cell r="G777">
            <v>307143</v>
          </cell>
        </row>
        <row r="778">
          <cell r="A778" t="str">
            <v>05.4106</v>
          </cell>
          <cell r="B778" t="str">
            <v>05.4106</v>
          </cell>
          <cell r="D778" t="str">
            <v>Vöøa laép vöøa döïng baèng thuû coâng ; chieàu cao coät &lt;= 85m</v>
          </cell>
          <cell r="E778" t="str">
            <v>Taán</v>
          </cell>
          <cell r="F778">
            <v>16932</v>
          </cell>
          <cell r="G778">
            <v>352808</v>
          </cell>
        </row>
        <row r="779">
          <cell r="A779" t="str">
            <v>05.4107</v>
          </cell>
          <cell r="B779" t="str">
            <v>05.4107</v>
          </cell>
          <cell r="D779" t="str">
            <v>Vöøa laép vöøa döïng baèng thuû coâng ; chieàu cao coät &lt;= 100m</v>
          </cell>
          <cell r="E779" t="str">
            <v>Taán</v>
          </cell>
          <cell r="F779">
            <v>16932</v>
          </cell>
          <cell r="G779">
            <v>405786</v>
          </cell>
        </row>
        <row r="780">
          <cell r="A780" t="str">
            <v>05.4201</v>
          </cell>
          <cell r="B780" t="str">
            <v>05.4201</v>
          </cell>
          <cell r="D780" t="str">
            <v>Vöøa laép vöøa döïng baèng thuû coâng + c/g ; chieàu cao coät &lt;= 15m</v>
          </cell>
          <cell r="E780" t="str">
            <v>Taán</v>
          </cell>
          <cell r="F780">
            <v>5359</v>
          </cell>
          <cell r="G780">
            <v>146746</v>
          </cell>
          <cell r="H780">
            <v>6878</v>
          </cell>
        </row>
        <row r="781">
          <cell r="A781" t="str">
            <v>05.4202</v>
          </cell>
          <cell r="B781" t="str">
            <v>05.4202</v>
          </cell>
          <cell r="D781" t="str">
            <v>Vöøa laép vöøa döïng baèng thuû coâng + c/g ; chieàu cao coät &lt;= 25m</v>
          </cell>
          <cell r="E781" t="str">
            <v>Taán</v>
          </cell>
          <cell r="F781">
            <v>8788</v>
          </cell>
          <cell r="G781">
            <v>161534</v>
          </cell>
          <cell r="H781">
            <v>6878</v>
          </cell>
        </row>
        <row r="782">
          <cell r="A782" t="str">
            <v>05.4203</v>
          </cell>
          <cell r="B782" t="str">
            <v>05.4203</v>
          </cell>
          <cell r="D782" t="str">
            <v>Vöøa laép vöøa döïng baèng thuû coâng + c/g ; chieàu cao coät &lt;= 40m</v>
          </cell>
          <cell r="E782" t="str">
            <v>Taán</v>
          </cell>
          <cell r="F782">
            <v>10718</v>
          </cell>
          <cell r="G782">
            <v>185586</v>
          </cell>
          <cell r="H782">
            <v>9171</v>
          </cell>
        </row>
        <row r="783">
          <cell r="A783" t="str">
            <v>05.4204</v>
          </cell>
          <cell r="B783" t="str">
            <v>05.4204</v>
          </cell>
          <cell r="D783" t="str">
            <v>Vöøa laép vöøa döïng baèng thuû coâng + c/g ; chieàu cao coät &lt;= 55m</v>
          </cell>
          <cell r="E783" t="str">
            <v>Taán</v>
          </cell>
          <cell r="F783">
            <v>15646</v>
          </cell>
          <cell r="G783">
            <v>213538</v>
          </cell>
          <cell r="H783">
            <v>11464</v>
          </cell>
        </row>
        <row r="784">
          <cell r="A784" t="str">
            <v>05.4205</v>
          </cell>
          <cell r="B784" t="str">
            <v>05.4205</v>
          </cell>
          <cell r="D784" t="str">
            <v>Vöøa laép vöøa döïng baèng thuû coâng + c/g ; chieàu cao coät &lt;= 70m</v>
          </cell>
          <cell r="E784" t="str">
            <v>Taán</v>
          </cell>
          <cell r="F784">
            <v>16289</v>
          </cell>
          <cell r="G784">
            <v>245714</v>
          </cell>
          <cell r="H784">
            <v>11464</v>
          </cell>
        </row>
        <row r="785">
          <cell r="A785" t="str">
            <v>05.4206</v>
          </cell>
          <cell r="B785" t="str">
            <v>05.4206</v>
          </cell>
          <cell r="D785" t="str">
            <v>Vöøa laép vöøa döïng baèng thuû coâng + c/g ; chieàu cao coät &lt;= 85m</v>
          </cell>
          <cell r="E785" t="str">
            <v>Taán</v>
          </cell>
          <cell r="F785">
            <v>16932</v>
          </cell>
          <cell r="G785">
            <v>282279</v>
          </cell>
          <cell r="H785">
            <v>13757</v>
          </cell>
        </row>
        <row r="786">
          <cell r="A786" t="str">
            <v>05.4207</v>
          </cell>
          <cell r="B786" t="str">
            <v>05.4207</v>
          </cell>
          <cell r="D786" t="str">
            <v>Vöøa laép vöøa döïng baèng thuû coâng + c/g ; chieàu cao coät &lt;= 100m</v>
          </cell>
          <cell r="E786" t="str">
            <v>Taán</v>
          </cell>
          <cell r="F786">
            <v>16932</v>
          </cell>
          <cell r="G786">
            <v>324694</v>
          </cell>
          <cell r="H786">
            <v>18342</v>
          </cell>
        </row>
        <row r="787">
          <cell r="A787" t="str">
            <v>05.5101</v>
          </cell>
          <cell r="B787" t="str">
            <v>05.5101</v>
          </cell>
          <cell r="C787" t="str">
            <v>NOÁI COÄT BEÂ TOÂNG BAÈNG MAËT BÍCH</v>
          </cell>
          <cell r="D787" t="str">
            <v>Noái coät beâ toâng caùc loaïi; ñòa hình bình thöôøng</v>
          </cell>
          <cell r="E787" t="str">
            <v>Moái</v>
          </cell>
          <cell r="F787">
            <v>12573</v>
          </cell>
          <cell r="G787">
            <v>48753</v>
          </cell>
        </row>
        <row r="788">
          <cell r="A788" t="str">
            <v>05.5102</v>
          </cell>
          <cell r="B788" t="str">
            <v>05.5102</v>
          </cell>
          <cell r="D788" t="str">
            <v>Noái coät beâ toâng caùc loaïi; ñòa hình söôøn ñoài</v>
          </cell>
          <cell r="E788" t="str">
            <v>Moái</v>
          </cell>
          <cell r="F788">
            <v>12573</v>
          </cell>
          <cell r="G788">
            <v>51190</v>
          </cell>
        </row>
        <row r="789">
          <cell r="A789" t="str">
            <v>05.5103</v>
          </cell>
          <cell r="B789" t="str">
            <v>05.5103</v>
          </cell>
          <cell r="D789" t="str">
            <v>Noái coät beâ toâng caùc loaïi; ñòa hình sình laày</v>
          </cell>
          <cell r="E789" t="str">
            <v>Moái</v>
          </cell>
          <cell r="F789">
            <v>34960</v>
          </cell>
          <cell r="G789">
            <v>58503</v>
          </cell>
        </row>
        <row r="790">
          <cell r="A790" t="str">
            <v>05.5211</v>
          </cell>
          <cell r="B790" t="str">
            <v>05.5211</v>
          </cell>
          <cell r="C790" t="str">
            <v>DÖÏNG COÄT BEÂ TOÂNG</v>
          </cell>
          <cell r="D790" t="str">
            <v>Döïng coät baèng thuû coâng ; chieàu cao coät &lt;= 8m</v>
          </cell>
          <cell r="E790" t="str">
            <v>Coät</v>
          </cell>
          <cell r="F790">
            <v>20790</v>
          </cell>
          <cell r="G790">
            <v>74917</v>
          </cell>
        </row>
        <row r="791">
          <cell r="A791" t="str">
            <v>05.5212</v>
          </cell>
          <cell r="B791" t="str">
            <v>05.5212</v>
          </cell>
          <cell r="D791" t="str">
            <v>Döïng coät baèng thuû coâng ; chieàu cao coät &lt;= 10m</v>
          </cell>
          <cell r="E791" t="str">
            <v>Coät</v>
          </cell>
          <cell r="F791">
            <v>20790</v>
          </cell>
          <cell r="G791">
            <v>80605</v>
          </cell>
        </row>
        <row r="792">
          <cell r="A792" t="str">
            <v>05.5213</v>
          </cell>
          <cell r="B792" t="str">
            <v>05.5213</v>
          </cell>
          <cell r="D792" t="str">
            <v>Döïng coät baèng thuû coâng ; chieàu cao coät &lt;= 12m</v>
          </cell>
          <cell r="E792" t="str">
            <v>Coät</v>
          </cell>
          <cell r="F792">
            <v>20790</v>
          </cell>
          <cell r="G792">
            <v>86293</v>
          </cell>
        </row>
        <row r="793">
          <cell r="A793" t="str">
            <v>05.5214</v>
          </cell>
          <cell r="B793" t="str">
            <v>05.5214</v>
          </cell>
          <cell r="D793" t="str">
            <v>Döïng coät baèng thuû coâng ; chieàu cao coät &lt;= 14m</v>
          </cell>
          <cell r="E793" t="str">
            <v>Coät</v>
          </cell>
          <cell r="F793">
            <v>20790</v>
          </cell>
          <cell r="G793">
            <v>107419</v>
          </cell>
        </row>
        <row r="794">
          <cell r="A794" t="str">
            <v>05.5215</v>
          </cell>
          <cell r="B794" t="str">
            <v>05.5215</v>
          </cell>
          <cell r="D794" t="str">
            <v>Döïng coät baèng thuû coâng ; chieàu cao coät &lt;= 16m</v>
          </cell>
          <cell r="E794" t="str">
            <v>Coät</v>
          </cell>
          <cell r="F794">
            <v>24448</v>
          </cell>
          <cell r="G794">
            <v>116844</v>
          </cell>
        </row>
        <row r="795">
          <cell r="A795" t="str">
            <v>05.5216</v>
          </cell>
          <cell r="B795" t="str">
            <v>05.5216</v>
          </cell>
          <cell r="D795" t="str">
            <v>Döïng coät baèng thuû coâng ; chieàu cao coät &lt;= 18m</v>
          </cell>
          <cell r="E795" t="str">
            <v>Coät</v>
          </cell>
          <cell r="F795">
            <v>24448</v>
          </cell>
          <cell r="G795">
            <v>152271</v>
          </cell>
        </row>
        <row r="796">
          <cell r="A796" t="str">
            <v>05.5217</v>
          </cell>
          <cell r="B796" t="str">
            <v>05.5217</v>
          </cell>
          <cell r="D796" t="str">
            <v>Döïng coät baèng thuû coâng ; chieàu cao coät &lt;= 20m</v>
          </cell>
          <cell r="E796" t="str">
            <v>Coät</v>
          </cell>
          <cell r="F796">
            <v>24448</v>
          </cell>
          <cell r="G796">
            <v>177460</v>
          </cell>
        </row>
        <row r="797">
          <cell r="A797" t="str">
            <v>05.5218</v>
          </cell>
          <cell r="B797" t="str">
            <v>05.5218</v>
          </cell>
          <cell r="D797" t="str">
            <v>Döïng coät baèng thuû coâng ; chieàu cao coät &gt; 20m</v>
          </cell>
          <cell r="E797" t="str">
            <v>Coät</v>
          </cell>
          <cell r="F797">
            <v>24448</v>
          </cell>
          <cell r="G797">
            <v>193711</v>
          </cell>
        </row>
        <row r="798">
          <cell r="A798" t="str">
            <v>05.5221</v>
          </cell>
          <cell r="B798" t="str">
            <v>05.5221</v>
          </cell>
          <cell r="D798" t="str">
            <v>Döïng thuû coâng + c/g ; chieàu cao coät &lt;= 8m (baèng caàn truïc)</v>
          </cell>
          <cell r="E798" t="str">
            <v>Coät</v>
          </cell>
          <cell r="F798">
            <v>20790</v>
          </cell>
          <cell r="G798">
            <v>30064</v>
          </cell>
          <cell r="H798">
            <v>43677</v>
          </cell>
        </row>
        <row r="799">
          <cell r="A799" t="str">
            <v>05.5222</v>
          </cell>
          <cell r="B799" t="str">
            <v>05.5222</v>
          </cell>
          <cell r="D799" t="str">
            <v>Döïng thuû coâng + c/g ; chieàu cao coät &lt;= 10m (baèng caàn truïc)</v>
          </cell>
          <cell r="E799" t="str">
            <v>Coät</v>
          </cell>
          <cell r="F799">
            <v>20790</v>
          </cell>
          <cell r="G799">
            <v>32177</v>
          </cell>
          <cell r="H799">
            <v>43677</v>
          </cell>
        </row>
        <row r="800">
          <cell r="A800" t="str">
            <v>05.5223</v>
          </cell>
          <cell r="B800" t="str">
            <v>05.5223</v>
          </cell>
          <cell r="D800" t="str">
            <v>Döïng thuû coâng + c/g ; chieàu cao coät &lt;= 12m (baèng caàn truïc)</v>
          </cell>
          <cell r="E800" t="str">
            <v>Coät</v>
          </cell>
          <cell r="F800">
            <v>20790</v>
          </cell>
          <cell r="G800">
            <v>34452</v>
          </cell>
          <cell r="H800">
            <v>62396</v>
          </cell>
        </row>
        <row r="801">
          <cell r="A801" t="str">
            <v>05.5224</v>
          </cell>
          <cell r="B801" t="str">
            <v>05.5224</v>
          </cell>
          <cell r="D801" t="str">
            <v>Döïng thuû coâng + c/g ; chieàu cao coät &lt;= 14m (baèng caàn truïc)</v>
          </cell>
          <cell r="E801" t="str">
            <v>Coät</v>
          </cell>
          <cell r="F801">
            <v>20790</v>
          </cell>
          <cell r="G801">
            <v>42903</v>
          </cell>
          <cell r="H801">
            <v>62396</v>
          </cell>
        </row>
        <row r="802">
          <cell r="A802" t="str">
            <v>05.5225</v>
          </cell>
          <cell r="B802" t="str">
            <v>05.5225</v>
          </cell>
          <cell r="D802" t="str">
            <v>Döïng thuû coâng + c/g ; chieàu cao coät &lt;= 16m (baèng caàn truïc)</v>
          </cell>
          <cell r="E802" t="str">
            <v>Coät</v>
          </cell>
          <cell r="F802">
            <v>24448</v>
          </cell>
          <cell r="G802">
            <v>46803</v>
          </cell>
          <cell r="H802">
            <v>87354</v>
          </cell>
        </row>
        <row r="803">
          <cell r="A803" t="str">
            <v>05.5226</v>
          </cell>
          <cell r="B803" t="str">
            <v>05.5226</v>
          </cell>
          <cell r="D803" t="str">
            <v>Döïng thuû coâng + c/g ; chieàu cao coät &lt;= 18m (baèng caàn truïc)</v>
          </cell>
          <cell r="E803" t="str">
            <v>Coät</v>
          </cell>
          <cell r="F803">
            <v>24448</v>
          </cell>
          <cell r="G803">
            <v>60941</v>
          </cell>
          <cell r="H803">
            <v>87354</v>
          </cell>
        </row>
        <row r="804">
          <cell r="A804" t="str">
            <v>05.5227</v>
          </cell>
          <cell r="B804" t="str">
            <v>05.5227</v>
          </cell>
          <cell r="D804" t="str">
            <v>Döïng thuû coâng + c/g ; chieàu cao coät &lt;= 20m (baèng caàn truïc)</v>
          </cell>
          <cell r="E804" t="str">
            <v>Coät</v>
          </cell>
          <cell r="F804">
            <v>24448</v>
          </cell>
          <cell r="G804">
            <v>71017</v>
          </cell>
          <cell r="H804">
            <v>124792</v>
          </cell>
        </row>
        <row r="805">
          <cell r="A805" t="str">
            <v>05.5228</v>
          </cell>
          <cell r="B805" t="str">
            <v>05.5228</v>
          </cell>
          <cell r="D805" t="str">
            <v>Döïng thuû coâng + c/g ; chieàu cao coät &gt; 20m (baèng caàn truïc)</v>
          </cell>
          <cell r="E805" t="str">
            <v>Coät</v>
          </cell>
          <cell r="F805">
            <v>24448</v>
          </cell>
          <cell r="G805">
            <v>77517</v>
          </cell>
          <cell r="H805">
            <v>124792</v>
          </cell>
        </row>
        <row r="806">
          <cell r="A806" t="str">
            <v>05.5235</v>
          </cell>
          <cell r="B806" t="str">
            <v>05.5235</v>
          </cell>
          <cell r="D806" t="str">
            <v>Döïng thuû coâng + c/g ; chieàu cao coät &lt;= 16m (baèng maùy keùo)</v>
          </cell>
          <cell r="E806" t="str">
            <v>Coät</v>
          </cell>
          <cell r="F806">
            <v>24448</v>
          </cell>
          <cell r="G806">
            <v>52653</v>
          </cell>
          <cell r="H806">
            <v>97382</v>
          </cell>
        </row>
        <row r="807">
          <cell r="A807" t="str">
            <v>05.5236</v>
          </cell>
          <cell r="B807" t="str">
            <v>05.5236</v>
          </cell>
          <cell r="D807" t="str">
            <v>Döïng thuû coâng + c/g ; chieàu cao coät &lt;= 18m (baèng maùy keùo)</v>
          </cell>
          <cell r="E807" t="str">
            <v>Coät</v>
          </cell>
          <cell r="F807">
            <v>24448</v>
          </cell>
          <cell r="G807">
            <v>68579</v>
          </cell>
          <cell r="H807">
            <v>97382</v>
          </cell>
        </row>
        <row r="808">
          <cell r="A808" t="str">
            <v>05.5237</v>
          </cell>
          <cell r="B808" t="str">
            <v>05.5237</v>
          </cell>
          <cell r="D808" t="str">
            <v>Döïng thuû coâng + c/g ; chieàu cao coät &lt;= 20m (baèng maùy keùo)</v>
          </cell>
          <cell r="E808" t="str">
            <v>Coät</v>
          </cell>
          <cell r="F808">
            <v>24448</v>
          </cell>
          <cell r="G808">
            <v>79792</v>
          </cell>
          <cell r="H808">
            <v>149319</v>
          </cell>
        </row>
        <row r="809">
          <cell r="A809" t="str">
            <v>05.5238</v>
          </cell>
          <cell r="B809" t="str">
            <v>05.5238</v>
          </cell>
          <cell r="D809" t="str">
            <v>Döïng thuû coâng + c/g ; chieàu cao coät &gt; 20m (baèng maùy keùo)</v>
          </cell>
          <cell r="E809" t="str">
            <v>Coät</v>
          </cell>
          <cell r="F809">
            <v>24448</v>
          </cell>
          <cell r="G809">
            <v>87105</v>
          </cell>
          <cell r="H809">
            <v>149319</v>
          </cell>
        </row>
        <row r="810">
          <cell r="A810" t="str">
            <v>05.6011</v>
          </cell>
          <cell r="B810" t="str">
            <v>05.6011</v>
          </cell>
          <cell r="C810" t="str">
            <v>LAÉP ÑAËT XAØ</v>
          </cell>
          <cell r="D810" t="str">
            <v>Laép ñaët xaø theùp cho coät ñoõ; troïng löôïng 25kg</v>
          </cell>
          <cell r="E810" t="str">
            <v>Boä</v>
          </cell>
          <cell r="G810">
            <v>13161</v>
          </cell>
        </row>
        <row r="811">
          <cell r="A811" t="str">
            <v>05.6012</v>
          </cell>
          <cell r="B811" t="str">
            <v>05.6012</v>
          </cell>
          <cell r="D811" t="str">
            <v>Laép ñaët xaø theùp cho coät ñoõ; troïng löôïng 50kg</v>
          </cell>
          <cell r="E811" t="str">
            <v>Boä</v>
          </cell>
          <cell r="G811">
            <v>17806</v>
          </cell>
        </row>
        <row r="812">
          <cell r="A812" t="str">
            <v>05.6013</v>
          </cell>
          <cell r="B812" t="str">
            <v>05.6013</v>
          </cell>
          <cell r="D812" t="str">
            <v>Laép ñaët xaø theùp cho coät ñoõ; troïng löôïng 100kg</v>
          </cell>
          <cell r="E812" t="str">
            <v>Boä</v>
          </cell>
          <cell r="G812">
            <v>23999</v>
          </cell>
        </row>
        <row r="813">
          <cell r="A813" t="str">
            <v>05.6014</v>
          </cell>
          <cell r="B813" t="str">
            <v>05.6014</v>
          </cell>
          <cell r="D813" t="str">
            <v>Laép ñaët xaø theùp cho coät ñoõ; troïng löôïng 140kg</v>
          </cell>
          <cell r="E813" t="str">
            <v>Boä</v>
          </cell>
          <cell r="G813">
            <v>28799</v>
          </cell>
        </row>
        <row r="814">
          <cell r="A814" t="str">
            <v>05.6015</v>
          </cell>
          <cell r="B814" t="str">
            <v>05.6015</v>
          </cell>
          <cell r="D814" t="str">
            <v>Laép ñaët xaø theùp cho coät ñoõ; troïng löôïng 230kg</v>
          </cell>
          <cell r="E814" t="str">
            <v>Boä</v>
          </cell>
          <cell r="G814">
            <v>39792</v>
          </cell>
        </row>
        <row r="815">
          <cell r="A815" t="str">
            <v>05.6016</v>
          </cell>
          <cell r="B815" t="str">
            <v>05.6016</v>
          </cell>
          <cell r="D815" t="str">
            <v>Laép ñaët xaø theùp cho coät ñoõ; troïng löôïng 320kg</v>
          </cell>
          <cell r="E815" t="str">
            <v>Boä</v>
          </cell>
          <cell r="G815">
            <v>50785</v>
          </cell>
        </row>
        <row r="816">
          <cell r="A816" t="str">
            <v>05.6017</v>
          </cell>
          <cell r="B816" t="str">
            <v>05.6017</v>
          </cell>
          <cell r="D816" t="str">
            <v>Laép ñaët xaø theùp cho coät ñoõ; troïng löôïng 410kg</v>
          </cell>
          <cell r="E816" t="str">
            <v>Boä</v>
          </cell>
          <cell r="G816">
            <v>59920</v>
          </cell>
        </row>
        <row r="817">
          <cell r="A817" t="str">
            <v>05.6018</v>
          </cell>
          <cell r="B817" t="str">
            <v>05.6018</v>
          </cell>
          <cell r="D817" t="str">
            <v>Laép ñaët xaø theùp cho coät ñoõ; troïng löôïng 500kg</v>
          </cell>
          <cell r="E817" t="str">
            <v>Boä</v>
          </cell>
          <cell r="G817">
            <v>70759</v>
          </cell>
        </row>
        <row r="818">
          <cell r="A818" t="str">
            <v>05.6021</v>
          </cell>
          <cell r="B818" t="str">
            <v>05.6021</v>
          </cell>
          <cell r="D818" t="str">
            <v>Laép ñaët xaø theùp cho coät neùo; troïng löôïng 25kg</v>
          </cell>
          <cell r="E818" t="str">
            <v>Boä</v>
          </cell>
          <cell r="G818">
            <v>17496</v>
          </cell>
        </row>
        <row r="819">
          <cell r="A819" t="str">
            <v>05.6022</v>
          </cell>
          <cell r="B819" t="str">
            <v>05.6022</v>
          </cell>
          <cell r="D819" t="str">
            <v>Laép ñaët xaø theùp cho coät neùo; troïng löôïng 50kg</v>
          </cell>
          <cell r="E819" t="str">
            <v>Boä</v>
          </cell>
          <cell r="G819">
            <v>23689</v>
          </cell>
        </row>
        <row r="820">
          <cell r="A820" t="str">
            <v>05.6023</v>
          </cell>
          <cell r="B820" t="str">
            <v>05.6023</v>
          </cell>
          <cell r="D820" t="str">
            <v>Laép ñaët xaø theùp cho coät neùo; troïng löôïng 100kg</v>
          </cell>
          <cell r="E820" t="str">
            <v>Boä</v>
          </cell>
          <cell r="G820">
            <v>31896</v>
          </cell>
        </row>
        <row r="821">
          <cell r="A821" t="str">
            <v>05.6024</v>
          </cell>
          <cell r="B821" t="str">
            <v>05.6024</v>
          </cell>
          <cell r="D821" t="str">
            <v>Laép ñaët xaø theùp cho coät neùo; troïng löôïng 140kg</v>
          </cell>
          <cell r="E821" t="str">
            <v>Boä</v>
          </cell>
          <cell r="G821">
            <v>38244</v>
          </cell>
        </row>
        <row r="822">
          <cell r="A822" t="str">
            <v>05.6025</v>
          </cell>
          <cell r="B822" t="str">
            <v>05.6025</v>
          </cell>
          <cell r="D822" t="str">
            <v>Laép ñaët xaø theùp cho coät neùo; troïng löôïng 230kg</v>
          </cell>
          <cell r="E822" t="str">
            <v>Boä</v>
          </cell>
          <cell r="G822">
            <v>52798</v>
          </cell>
        </row>
        <row r="823">
          <cell r="A823" t="str">
            <v>05.6026</v>
          </cell>
          <cell r="B823" t="str">
            <v>05.6026</v>
          </cell>
          <cell r="D823" t="str">
            <v>Laép ñaët xaø theùp cho coät neùo; troïng löôïng 320kg</v>
          </cell>
          <cell r="E823" t="str">
            <v>Boä</v>
          </cell>
          <cell r="G823">
            <v>67507</v>
          </cell>
        </row>
        <row r="824">
          <cell r="A824" t="str">
            <v>05.6027</v>
          </cell>
          <cell r="B824" t="str">
            <v>05.6027</v>
          </cell>
          <cell r="D824" t="str">
            <v>Laép ñaët xaø theùp cho coät neùo; troïng löôïng 410kg</v>
          </cell>
          <cell r="E824" t="str">
            <v>Boä</v>
          </cell>
          <cell r="G824">
            <v>79584</v>
          </cell>
        </row>
        <row r="825">
          <cell r="A825" t="str">
            <v>05.6028</v>
          </cell>
          <cell r="B825" t="str">
            <v>05.6028</v>
          </cell>
          <cell r="D825" t="str">
            <v>Laép ñaët xaø theùp cho coät neùo; troïng löôïng 500kg</v>
          </cell>
          <cell r="E825" t="str">
            <v>Boä</v>
          </cell>
          <cell r="G825">
            <v>93984</v>
          </cell>
        </row>
        <row r="826">
          <cell r="A826" t="str">
            <v>05.6034</v>
          </cell>
          <cell r="B826" t="str">
            <v>05.6034</v>
          </cell>
          <cell r="D826" t="str">
            <v>Laép ñaët xaø theùp cho coät ñuùp; troïng löôïng 140kg</v>
          </cell>
          <cell r="E826" t="str">
            <v>Boä</v>
          </cell>
          <cell r="G826">
            <v>32515</v>
          </cell>
        </row>
        <row r="827">
          <cell r="A827" t="str">
            <v>05.6035</v>
          </cell>
          <cell r="B827" t="str">
            <v>05.6035</v>
          </cell>
          <cell r="D827" t="str">
            <v>Laép ñaët xaø theùp cho coät ñuùp; troïng löôïng 230kg</v>
          </cell>
          <cell r="E827" t="str">
            <v>Boä</v>
          </cell>
          <cell r="G827">
            <v>46295</v>
          </cell>
        </row>
        <row r="828">
          <cell r="A828" t="str">
            <v>05.6036</v>
          </cell>
          <cell r="B828" t="str">
            <v>05.6036</v>
          </cell>
          <cell r="D828" t="str">
            <v>Laép ñaët xaø theùp cho coät ñuùp; troïng löôïng 320kg</v>
          </cell>
          <cell r="E828" t="str">
            <v>Boä</v>
          </cell>
          <cell r="G828">
            <v>58062</v>
          </cell>
        </row>
        <row r="829">
          <cell r="A829" t="str">
            <v>05.6037</v>
          </cell>
          <cell r="B829" t="str">
            <v>05.6037</v>
          </cell>
          <cell r="D829" t="str">
            <v>Laép ñaët xaø theùp cho coät ñuùp; troïng löôïng 410kg</v>
          </cell>
          <cell r="E829" t="str">
            <v>Boä</v>
          </cell>
          <cell r="G829">
            <v>64101</v>
          </cell>
        </row>
        <row r="830">
          <cell r="A830" t="str">
            <v>05.6038</v>
          </cell>
          <cell r="B830" t="str">
            <v>05.6038</v>
          </cell>
          <cell r="D830" t="str">
            <v>Laép ñaët xaø theùp cho coät ñuùp; troïng löôïng 500kg</v>
          </cell>
          <cell r="E830" t="str">
            <v>Boä</v>
          </cell>
          <cell r="G830">
            <v>69985</v>
          </cell>
        </row>
        <row r="831">
          <cell r="A831" t="str">
            <v>05.6039</v>
          </cell>
          <cell r="B831" t="str">
            <v>05.6039</v>
          </cell>
          <cell r="D831" t="str">
            <v>Laép ñaët xaø theùp cho coät ñuùp; troïng löôïng 750kg</v>
          </cell>
          <cell r="E831" t="str">
            <v>Boä</v>
          </cell>
          <cell r="G831">
            <v>89648</v>
          </cell>
        </row>
        <row r="832">
          <cell r="A832" t="str">
            <v>05.6040</v>
          </cell>
          <cell r="B832" t="str">
            <v>05.6040</v>
          </cell>
          <cell r="D832" t="str">
            <v>Laép ñaët xaø theùp cho coät ñuùp; troïng löôïng 1000kg</v>
          </cell>
          <cell r="E832" t="str">
            <v>Boä</v>
          </cell>
          <cell r="G832">
            <v>105751</v>
          </cell>
        </row>
        <row r="833">
          <cell r="A833" t="str">
            <v>05.6041</v>
          </cell>
          <cell r="B833" t="str">
            <v>05.6041</v>
          </cell>
          <cell r="D833" t="str">
            <v>Laép ñaët xaø theùp cho coät hình Pi; troïng löôïng 140kg</v>
          </cell>
          <cell r="E833" t="str">
            <v>Boä</v>
          </cell>
          <cell r="G833">
            <v>36076</v>
          </cell>
        </row>
        <row r="834">
          <cell r="A834" t="str">
            <v>05.6042</v>
          </cell>
          <cell r="B834" t="str">
            <v>05.6042</v>
          </cell>
          <cell r="D834" t="str">
            <v>Laép ñaët xaø theùp cho coät hình Pi; troïng löôïng 230kg</v>
          </cell>
          <cell r="E834" t="str">
            <v>Boä</v>
          </cell>
          <cell r="G834">
            <v>51559</v>
          </cell>
        </row>
        <row r="835">
          <cell r="A835" t="str">
            <v>05.6043</v>
          </cell>
          <cell r="B835" t="str">
            <v>05.6043</v>
          </cell>
          <cell r="D835" t="str">
            <v>Laép ñaët xaø theùp cho coät hình Pi; troïng löôïng 320kg</v>
          </cell>
          <cell r="E835" t="str">
            <v>Boä</v>
          </cell>
          <cell r="G835">
            <v>64565</v>
          </cell>
        </row>
        <row r="836">
          <cell r="A836" t="str">
            <v>05.6044</v>
          </cell>
          <cell r="B836" t="str">
            <v>05.6044</v>
          </cell>
          <cell r="D836" t="str">
            <v>Laép ñaët xaø theùp cho coät hình Pi; troïng löôïng 410kg</v>
          </cell>
          <cell r="E836" t="str">
            <v>Boä</v>
          </cell>
          <cell r="G836">
            <v>71223</v>
          </cell>
        </row>
        <row r="837">
          <cell r="A837" t="str">
            <v>05.6045</v>
          </cell>
          <cell r="B837" t="str">
            <v>05.6045</v>
          </cell>
          <cell r="D837" t="str">
            <v>Laép ñaët xaø theùp cho coät hình Pi; troïng löôïng 500kg</v>
          </cell>
          <cell r="E837" t="str">
            <v>Boä</v>
          </cell>
          <cell r="G837">
            <v>77726</v>
          </cell>
        </row>
        <row r="838">
          <cell r="A838" t="str">
            <v>05.6046</v>
          </cell>
          <cell r="B838" t="str">
            <v>05.6046</v>
          </cell>
          <cell r="D838" t="str">
            <v>Laép ñaët xaø theùp cho coät hình Pi; troïng löôïng 750kg</v>
          </cell>
          <cell r="E838" t="str">
            <v>Boä</v>
          </cell>
          <cell r="G838">
            <v>99558</v>
          </cell>
        </row>
        <row r="839">
          <cell r="A839" t="str">
            <v>05.6047</v>
          </cell>
          <cell r="B839" t="str">
            <v>05.6047</v>
          </cell>
          <cell r="D839" t="str">
            <v>Laép ñaët xaø theùp cho coät hình Pi; troïng löôïng 1000kg</v>
          </cell>
          <cell r="E839" t="str">
            <v>Boä</v>
          </cell>
          <cell r="G839">
            <v>117518</v>
          </cell>
        </row>
        <row r="840">
          <cell r="A840" t="str">
            <v>05.7001</v>
          </cell>
          <cell r="B840" t="str">
            <v>05.7001</v>
          </cell>
          <cell r="C840" t="str">
            <v>LAÉP TIEÁP ÑÒA COÄT ÑIEÄN</v>
          </cell>
          <cell r="D840" t="str">
            <v>Ñöôøng kính theùp F : 8-10mm</v>
          </cell>
          <cell r="E840" t="str">
            <v>100kg</v>
          </cell>
          <cell r="F840">
            <v>1000</v>
          </cell>
          <cell r="G840">
            <v>15483</v>
          </cell>
        </row>
        <row r="841">
          <cell r="A841" t="str">
            <v>05.7002</v>
          </cell>
          <cell r="B841" t="str">
            <v>05.7002</v>
          </cell>
          <cell r="C841" t="str">
            <v>Keùo raûi vaø laép tieáp ñòa coät ñieän</v>
          </cell>
          <cell r="D841" t="str">
            <v>Ñöôøng kính theùp F : 12-14mm</v>
          </cell>
          <cell r="E841" t="str">
            <v>100kg</v>
          </cell>
          <cell r="F841">
            <v>750</v>
          </cell>
          <cell r="G841">
            <v>15483</v>
          </cell>
        </row>
        <row r="842">
          <cell r="A842" t="str">
            <v>05.7003</v>
          </cell>
          <cell r="B842" t="str">
            <v>05.7003</v>
          </cell>
          <cell r="D842" t="str">
            <v>Ñöôøng kính theùp F : 16-18mm</v>
          </cell>
          <cell r="E842" t="str">
            <v>100kg</v>
          </cell>
          <cell r="F842">
            <v>625</v>
          </cell>
          <cell r="G842">
            <v>10219</v>
          </cell>
        </row>
        <row r="843">
          <cell r="A843" t="str">
            <v>05.8001</v>
          </cell>
          <cell r="B843" t="str">
            <v>05.8001</v>
          </cell>
          <cell r="C843" t="str">
            <v>ÑOÙNG COÏC VAØ HAØN NOÁI COÏC TIEÁP ÑÒA</v>
          </cell>
          <cell r="D843" t="str">
            <v>Ñoùng coïc tieáp ñòa ; ñaát caáp I</v>
          </cell>
          <cell r="E843" t="str">
            <v>10 coïc</v>
          </cell>
          <cell r="F843">
            <v>7140</v>
          </cell>
          <cell r="G843">
            <v>38708</v>
          </cell>
          <cell r="H843">
            <v>7760</v>
          </cell>
        </row>
        <row r="844">
          <cell r="A844" t="str">
            <v>05.8002</v>
          </cell>
          <cell r="B844" t="str">
            <v>05.8002</v>
          </cell>
          <cell r="D844" t="str">
            <v>Ñoùng coïc tieáp ñòa ; ñaát caáp II</v>
          </cell>
          <cell r="E844" t="str">
            <v>11 coïc</v>
          </cell>
          <cell r="F844">
            <v>7140</v>
          </cell>
          <cell r="G844">
            <v>43353</v>
          </cell>
          <cell r="H844">
            <v>7760</v>
          </cell>
        </row>
        <row r="845">
          <cell r="A845" t="str">
            <v>05.8003</v>
          </cell>
          <cell r="B845" t="str">
            <v>05.8003</v>
          </cell>
          <cell r="D845" t="str">
            <v>Ñoùng coïc tieáp ñòa ; ñaát caáp III</v>
          </cell>
          <cell r="E845" t="str">
            <v>12 coïc</v>
          </cell>
          <cell r="F845">
            <v>7140</v>
          </cell>
          <cell r="G845">
            <v>67817</v>
          </cell>
          <cell r="H845">
            <v>7760</v>
          </cell>
        </row>
        <row r="846">
          <cell r="A846" t="str">
            <v>05.8004</v>
          </cell>
          <cell r="B846" t="str">
            <v>05.8004</v>
          </cell>
          <cell r="D846" t="str">
            <v>Ñoùng coïc tieáp ñòa ; ñaát caáp IV</v>
          </cell>
          <cell r="E846" t="str">
            <v>13 coïc</v>
          </cell>
          <cell r="F846">
            <v>7140</v>
          </cell>
          <cell r="G846">
            <v>116125</v>
          </cell>
          <cell r="H846">
            <v>7760</v>
          </cell>
        </row>
        <row r="847">
          <cell r="A847" t="str">
            <v>05.9001</v>
          </cell>
          <cell r="B847" t="str">
            <v>05.9001</v>
          </cell>
          <cell r="C847" t="str">
            <v>SÔN SAÉT THEÙP CAÙC LOAÏI</v>
          </cell>
          <cell r="D847" t="str">
            <v>Sôn baùo hieäu theo chieàu cao coät &lt;= 70m</v>
          </cell>
          <cell r="E847" t="str">
            <v>m2</v>
          </cell>
          <cell r="F847">
            <v>4725</v>
          </cell>
          <cell r="G847">
            <v>8825</v>
          </cell>
        </row>
        <row r="848">
          <cell r="A848" t="str">
            <v>05.9002</v>
          </cell>
          <cell r="B848" t="str">
            <v>05.9002</v>
          </cell>
          <cell r="D848" t="str">
            <v>Sôn baùo hieäu theo chieàu cao coät &lt;= 100m</v>
          </cell>
          <cell r="E848" t="str">
            <v>m2</v>
          </cell>
          <cell r="F848">
            <v>5775</v>
          </cell>
          <cell r="G848">
            <v>10993</v>
          </cell>
        </row>
        <row r="849">
          <cell r="A849" t="str">
            <v>05.9003</v>
          </cell>
          <cell r="B849" t="str">
            <v>05.9003</v>
          </cell>
          <cell r="D849" t="str">
            <v>Sôn baùo hieäu theo chieàu cao coät &gt; 100m</v>
          </cell>
          <cell r="E849" t="str">
            <v>m2</v>
          </cell>
          <cell r="F849">
            <v>6563</v>
          </cell>
          <cell r="G849">
            <v>14709</v>
          </cell>
        </row>
        <row r="850">
          <cell r="A850" t="str">
            <v>05.9004</v>
          </cell>
          <cell r="B850" t="str">
            <v>05.9004</v>
          </cell>
          <cell r="D850" t="str">
            <v>Sôn saét theùp caùc loaïi vaø sôn baùo hieäu 2 nöôùc</v>
          </cell>
          <cell r="E850" t="str">
            <v>m2</v>
          </cell>
          <cell r="F850">
            <v>4590</v>
          </cell>
          <cell r="G850">
            <v>1703</v>
          </cell>
        </row>
        <row r="851">
          <cell r="A851" t="str">
            <v>05.9005</v>
          </cell>
          <cell r="B851" t="str">
            <v>05.9005</v>
          </cell>
          <cell r="D851" t="str">
            <v>Sôn saét theùp caùc loaïi vaø sôn baùo hieäu 3 nöôùc</v>
          </cell>
          <cell r="E851" t="str">
            <v>m3</v>
          </cell>
          <cell r="F851">
            <v>7140</v>
          </cell>
          <cell r="G851">
            <v>2415</v>
          </cell>
        </row>
        <row r="852">
          <cell r="A852" t="str">
            <v>06.1101</v>
          </cell>
          <cell r="B852" t="str">
            <v>06.1101</v>
          </cell>
          <cell r="C852" t="str">
            <v>LAÉP ÑAËT SÖÙ ÑÖÙNG</v>
          </cell>
          <cell r="D852" t="str">
            <v>Laép ñaët söù ñöùng ôû coät troøn döôùi ñaát ; söù 6-10kV</v>
          </cell>
          <cell r="E852" t="str">
            <v>10 söù</v>
          </cell>
          <cell r="F852">
            <v>1550</v>
          </cell>
          <cell r="G852">
            <v>17032</v>
          </cell>
        </row>
        <row r="853">
          <cell r="A853" t="str">
            <v>06.1102</v>
          </cell>
          <cell r="B853" t="str">
            <v>06.1102</v>
          </cell>
          <cell r="D853" t="str">
            <v>Laép ñaët söù ñöùng ôû coät troøn döôùi ñaát ; söù 15-20kV</v>
          </cell>
          <cell r="E853" t="str">
            <v>10 söù</v>
          </cell>
          <cell r="F853">
            <v>1200</v>
          </cell>
          <cell r="G853">
            <v>23380</v>
          </cell>
        </row>
        <row r="854">
          <cell r="A854" t="str">
            <v>06.1103</v>
          </cell>
          <cell r="B854" t="str">
            <v>06.1103</v>
          </cell>
          <cell r="D854" t="str">
            <v>Laép ñaët söù ñöùng ôû coät troøn döôùi ñaát ; söù 35kV</v>
          </cell>
          <cell r="E854" t="str">
            <v>10 söù</v>
          </cell>
          <cell r="F854">
            <v>1550</v>
          </cell>
          <cell r="G854">
            <v>29728</v>
          </cell>
        </row>
        <row r="855">
          <cell r="A855" t="str">
            <v>06.1104</v>
          </cell>
          <cell r="B855" t="str">
            <v>06.1104</v>
          </cell>
          <cell r="D855" t="str">
            <v>Laép ñaët söù ñöùng ôû coät troøn treân coät ; söù 6-10kV</v>
          </cell>
          <cell r="E855" t="str">
            <v>10 söù</v>
          </cell>
          <cell r="F855">
            <v>1550</v>
          </cell>
          <cell r="G855">
            <v>25547</v>
          </cell>
        </row>
        <row r="856">
          <cell r="A856" t="str">
            <v>06.1105</v>
          </cell>
          <cell r="B856" t="str">
            <v>06.1105</v>
          </cell>
          <cell r="D856" t="str">
            <v>Laép ñaët söù ñöùng ôû coät troøn treân coät ; söù 15-20kV</v>
          </cell>
          <cell r="E856" t="str">
            <v>10 söù</v>
          </cell>
          <cell r="F856">
            <v>1550</v>
          </cell>
          <cell r="G856">
            <v>34992</v>
          </cell>
        </row>
        <row r="857">
          <cell r="A857" t="str">
            <v>06.1106</v>
          </cell>
          <cell r="B857" t="str">
            <v>06.1106</v>
          </cell>
          <cell r="D857" t="str">
            <v>Laép ñaët söù ñöùng ôû coät troøn treân coät ; söù 35kV</v>
          </cell>
          <cell r="E857" t="str">
            <v>10 söù</v>
          </cell>
          <cell r="F857">
            <v>1550</v>
          </cell>
          <cell r="G857">
            <v>44592</v>
          </cell>
        </row>
        <row r="858">
          <cell r="A858" t="str">
            <v>06.1111</v>
          </cell>
          <cell r="B858" t="str">
            <v>06.1111</v>
          </cell>
          <cell r="D858" t="str">
            <v>Laép ñaët söù ñöùng ôû coät vuoâng döôùi ñaát ; söù 6-10kV</v>
          </cell>
          <cell r="E858" t="str">
            <v>10 söù</v>
          </cell>
          <cell r="F858">
            <v>1550</v>
          </cell>
          <cell r="G858">
            <v>13625</v>
          </cell>
        </row>
        <row r="859">
          <cell r="A859" t="str">
            <v>06.1112</v>
          </cell>
          <cell r="B859" t="str">
            <v>06.1112</v>
          </cell>
          <cell r="D859" t="str">
            <v>Laép ñaët söù ñöùng ôû coät vuoâng döôùi ñaát ; söù 15-20kV</v>
          </cell>
          <cell r="E859" t="str">
            <v>10 söù</v>
          </cell>
          <cell r="F859">
            <v>1550</v>
          </cell>
          <cell r="G859">
            <v>18580</v>
          </cell>
        </row>
        <row r="860">
          <cell r="A860" t="str">
            <v>06.1113</v>
          </cell>
          <cell r="B860" t="str">
            <v>06.1113</v>
          </cell>
          <cell r="D860" t="str">
            <v>Laép ñaët söù ñöùng ôû coät vuoâng döôùi ñaát ; söù 35kV</v>
          </cell>
          <cell r="E860" t="str">
            <v>10 söù</v>
          </cell>
          <cell r="F860">
            <v>1550</v>
          </cell>
          <cell r="G860">
            <v>23689</v>
          </cell>
        </row>
        <row r="861">
          <cell r="A861" t="str">
            <v>06.1114</v>
          </cell>
          <cell r="B861" t="str">
            <v>06.1114</v>
          </cell>
          <cell r="D861" t="str">
            <v>Laép ñaët söù ñöùng ôû coät vuoâng treân coät ; söù 6-10kV</v>
          </cell>
          <cell r="E861" t="str">
            <v>10 söù</v>
          </cell>
          <cell r="F861">
            <v>1550</v>
          </cell>
          <cell r="G861">
            <v>17651</v>
          </cell>
        </row>
        <row r="862">
          <cell r="A862" t="str">
            <v>06.1115</v>
          </cell>
          <cell r="B862" t="str">
            <v>06.1115</v>
          </cell>
          <cell r="D862" t="str">
            <v>Laép ñaët söù ñöùng ôû coät vuoâng treân coät ; söù 15-20kV</v>
          </cell>
          <cell r="E862" t="str">
            <v>10 söù</v>
          </cell>
          <cell r="F862">
            <v>1550</v>
          </cell>
          <cell r="G862">
            <v>24154</v>
          </cell>
        </row>
        <row r="863">
          <cell r="A863" t="str">
            <v>06.1116</v>
          </cell>
          <cell r="B863" t="str">
            <v>06.1116</v>
          </cell>
          <cell r="D863" t="str">
            <v>Laép ñaët söù ñöùng ôû coät vuoâng treân coät ; söù 35kV</v>
          </cell>
          <cell r="E863" t="str">
            <v>10 söù</v>
          </cell>
          <cell r="F863">
            <v>1550</v>
          </cell>
          <cell r="G863">
            <v>30812</v>
          </cell>
        </row>
        <row r="864">
          <cell r="A864" t="str">
            <v>06.1211</v>
          </cell>
          <cell r="B864" t="str">
            <v>06.1211</v>
          </cell>
          <cell r="C864" t="str">
            <v>LAÉP ÑAËT SÖÙ HAÏ THEÁ</v>
          </cell>
          <cell r="D864" t="str">
            <v>Laép ñaët söù haï theá baèng thuû coâng; caùc loaïi söù khaùc</v>
          </cell>
          <cell r="E864" t="str">
            <v>10 söù</v>
          </cell>
          <cell r="F864">
            <v>26219</v>
          </cell>
          <cell r="G864">
            <v>8829</v>
          </cell>
        </row>
        <row r="865">
          <cell r="A865" t="str">
            <v>06.1212</v>
          </cell>
          <cell r="B865" t="str">
            <v>06.1212</v>
          </cell>
          <cell r="D865" t="str">
            <v>Laép ñaët söù haï theá baèng thuû coâng; söù tai meøo</v>
          </cell>
          <cell r="E865" t="str">
            <v>10 söù</v>
          </cell>
          <cell r="F865">
            <v>525000</v>
          </cell>
          <cell r="G865">
            <v>10301</v>
          </cell>
        </row>
        <row r="866">
          <cell r="A866" t="str">
            <v>06.1213</v>
          </cell>
          <cell r="B866" t="str">
            <v>06.1213</v>
          </cell>
          <cell r="D866" t="str">
            <v xml:space="preserve">Laép ñaët söù haï theá baèng thuû coâng;  loaïi 2  söù </v>
          </cell>
          <cell r="E866" t="str">
            <v>10 söù</v>
          </cell>
          <cell r="F866">
            <v>47355</v>
          </cell>
          <cell r="G866">
            <v>28843</v>
          </cell>
        </row>
        <row r="867">
          <cell r="A867" t="str">
            <v>06.1214</v>
          </cell>
          <cell r="B867" t="str">
            <v>06.1214</v>
          </cell>
          <cell r="D867" t="str">
            <v xml:space="preserve">Laép ñaët söù haï theá baèng thuû coâng; loaïi  3 söù </v>
          </cell>
          <cell r="E867" t="str">
            <v>10 söù</v>
          </cell>
          <cell r="F867">
            <v>144900</v>
          </cell>
          <cell r="G867">
            <v>40174</v>
          </cell>
        </row>
        <row r="868">
          <cell r="A868" t="str">
            <v>06.1215</v>
          </cell>
          <cell r="B868" t="str">
            <v>06.1215</v>
          </cell>
          <cell r="D868" t="str">
            <v xml:space="preserve">Laép ñaët söù haï theá baèng thuû coâng; loaïi  4 söù </v>
          </cell>
          <cell r="E868" t="str">
            <v>10 söù</v>
          </cell>
          <cell r="F868">
            <v>210000</v>
          </cell>
          <cell r="G868">
            <v>56655</v>
          </cell>
        </row>
        <row r="869">
          <cell r="A869" t="str">
            <v>06.1221</v>
          </cell>
          <cell r="B869" t="str">
            <v>06.1221</v>
          </cell>
          <cell r="D869" t="str">
            <v>Laép ñaët söù haï theá baèng thuû coâng + c/g ; caùc loaïi söù khaùc</v>
          </cell>
          <cell r="E869" t="str">
            <v>10 söù</v>
          </cell>
          <cell r="F869">
            <v>26219</v>
          </cell>
          <cell r="G869">
            <v>3532</v>
          </cell>
          <cell r="H869">
            <v>43056</v>
          </cell>
        </row>
        <row r="870">
          <cell r="A870" t="str">
            <v>06.1222</v>
          </cell>
          <cell r="B870" t="str">
            <v>06.1222</v>
          </cell>
          <cell r="D870" t="str">
            <v>Laép ñaët söù haï theá baèng thuû coâng + c/g ; söù tai meøo</v>
          </cell>
          <cell r="E870" t="str">
            <v>10 söù</v>
          </cell>
          <cell r="F870">
            <v>525000</v>
          </cell>
          <cell r="G870">
            <v>4120</v>
          </cell>
          <cell r="H870">
            <v>43056</v>
          </cell>
        </row>
        <row r="871">
          <cell r="A871" t="str">
            <v>06.1223</v>
          </cell>
          <cell r="B871" t="str">
            <v>06.1223</v>
          </cell>
          <cell r="D871" t="str">
            <v xml:space="preserve">Laép ñaët söù haï theá baèng thuû coâng + c/g ;  loaïi 2  söù </v>
          </cell>
          <cell r="E871" t="str">
            <v>10 söù</v>
          </cell>
          <cell r="F871">
            <v>47355</v>
          </cell>
          <cell r="G871">
            <v>11478</v>
          </cell>
          <cell r="H871">
            <v>57408</v>
          </cell>
        </row>
        <row r="872">
          <cell r="A872" t="str">
            <v>06.1224</v>
          </cell>
          <cell r="B872" t="str">
            <v>06.1224</v>
          </cell>
          <cell r="D872" t="str">
            <v xml:space="preserve">Laép ñaët söù haï theá baèng thuû coâng + c/g ; loaïi  3 söù </v>
          </cell>
          <cell r="E872" t="str">
            <v>10 söù</v>
          </cell>
          <cell r="F872">
            <v>144900</v>
          </cell>
          <cell r="G872">
            <v>16040</v>
          </cell>
          <cell r="H872">
            <v>57408</v>
          </cell>
        </row>
        <row r="873">
          <cell r="A873" t="str">
            <v>06.1225</v>
          </cell>
          <cell r="B873" t="str">
            <v>06.1225</v>
          </cell>
          <cell r="D873" t="str">
            <v xml:space="preserve">Laép ñaët söù haï theá baèng thuû coâng + c/g ; loaïi  4 söù </v>
          </cell>
          <cell r="E873" t="str">
            <v>10 söù</v>
          </cell>
          <cell r="F873">
            <v>210000</v>
          </cell>
          <cell r="G873">
            <v>22662</v>
          </cell>
          <cell r="H873">
            <v>57408</v>
          </cell>
        </row>
        <row r="874">
          <cell r="A874" t="str">
            <v>06.1301</v>
          </cell>
          <cell r="B874" t="str">
            <v>06.1301</v>
          </cell>
          <cell r="C874" t="str">
            <v>LAÉP ÑAËT SÖÙ CHOÁNG SEÙT</v>
          </cell>
          <cell r="D874" t="str">
            <v>Chieàu cao laép söù &lt;= 20m</v>
          </cell>
          <cell r="E874" t="str">
            <v>10 söù</v>
          </cell>
          <cell r="F874">
            <v>365</v>
          </cell>
          <cell r="G874">
            <v>3738</v>
          </cell>
        </row>
        <row r="875">
          <cell r="A875" t="str">
            <v>06.1302</v>
          </cell>
          <cell r="B875" t="str">
            <v>06.1302</v>
          </cell>
          <cell r="D875" t="str">
            <v>Chieàu cao laép söù &lt;= 30m</v>
          </cell>
          <cell r="E875" t="str">
            <v>10 söù</v>
          </cell>
          <cell r="F875">
            <v>365</v>
          </cell>
          <cell r="G875">
            <v>3900</v>
          </cell>
        </row>
        <row r="876">
          <cell r="A876" t="str">
            <v>06.1303</v>
          </cell>
          <cell r="B876" t="str">
            <v>06.1303</v>
          </cell>
          <cell r="D876" t="str">
            <v>Chieàu cao laép söù &lt;= 40m</v>
          </cell>
          <cell r="E876" t="str">
            <v>10 söù</v>
          </cell>
          <cell r="F876">
            <v>365</v>
          </cell>
          <cell r="G876">
            <v>4388</v>
          </cell>
        </row>
        <row r="877">
          <cell r="A877" t="str">
            <v>06.1304</v>
          </cell>
          <cell r="B877" t="str">
            <v>06.1304</v>
          </cell>
          <cell r="D877" t="str">
            <v>Chieàu cao laép söù &lt;= 50m</v>
          </cell>
          <cell r="E877" t="str">
            <v>10 söù</v>
          </cell>
          <cell r="F877">
            <v>365</v>
          </cell>
          <cell r="G877">
            <v>5038</v>
          </cell>
        </row>
        <row r="878">
          <cell r="A878" t="str">
            <v>06.1305</v>
          </cell>
          <cell r="B878" t="str">
            <v>06.1305</v>
          </cell>
          <cell r="D878" t="str">
            <v>Chieàu cao laép söù &gt; 50m</v>
          </cell>
          <cell r="E878" t="str">
            <v>10 söù</v>
          </cell>
          <cell r="F878">
            <v>365</v>
          </cell>
          <cell r="G878">
            <v>5525</v>
          </cell>
        </row>
        <row r="879">
          <cell r="A879" t="str">
            <v>06.1411</v>
          </cell>
          <cell r="B879" t="str">
            <v>06.1411</v>
          </cell>
          <cell r="C879" t="str">
            <v>LAÉP ÑAËT SÖÙ CHUOÃI ÑÔÕ DAÂY DAÃN</v>
          </cell>
          <cell r="D879" t="str">
            <v>Loaïi söù &lt;= 2 baùt laép ôû coät coù chieàu cao &lt;= 20m</v>
          </cell>
          <cell r="E879" t="str">
            <v>chuoãi</v>
          </cell>
          <cell r="F879">
            <v>405</v>
          </cell>
          <cell r="G879">
            <v>2925</v>
          </cell>
        </row>
        <row r="880">
          <cell r="A880" t="str">
            <v>06.1412</v>
          </cell>
          <cell r="B880" t="str">
            <v>06.1412</v>
          </cell>
          <cell r="D880" t="str">
            <v>Loaïi söù &lt;= 2 baùt laép ôû coät coù chieàu cao &lt;= 30m</v>
          </cell>
          <cell r="E880" t="str">
            <v>chuoãi</v>
          </cell>
          <cell r="F880">
            <v>405</v>
          </cell>
          <cell r="G880">
            <v>3738</v>
          </cell>
        </row>
        <row r="881">
          <cell r="A881" t="str">
            <v>06.1413</v>
          </cell>
          <cell r="B881" t="str">
            <v>06.1413</v>
          </cell>
          <cell r="D881" t="str">
            <v>Loaïi söù &lt;= 2 baùt laép ôû coät coù chieàu cao &lt;= 40m</v>
          </cell>
          <cell r="E881" t="str">
            <v>chuoãi</v>
          </cell>
          <cell r="F881">
            <v>405</v>
          </cell>
          <cell r="G881">
            <v>4550</v>
          </cell>
        </row>
        <row r="882">
          <cell r="A882" t="str">
            <v>06.1414</v>
          </cell>
          <cell r="B882" t="str">
            <v>06.1414</v>
          </cell>
          <cell r="D882" t="str">
            <v>Loaïi söù &lt;= 2 baùt laép ôû coät coù chieàu cao &lt;= 50m</v>
          </cell>
          <cell r="E882" t="str">
            <v>chuoãi</v>
          </cell>
          <cell r="F882">
            <v>405</v>
          </cell>
          <cell r="G882">
            <v>5363</v>
          </cell>
        </row>
        <row r="883">
          <cell r="A883" t="str">
            <v>06.1415</v>
          </cell>
          <cell r="B883" t="str">
            <v>06.1415</v>
          </cell>
          <cell r="D883" t="str">
            <v>Loaïi söù &lt;= 2 baùt laép ôû coät coù chieàu cao &gt; 50m</v>
          </cell>
          <cell r="E883" t="str">
            <v>chuoãi</v>
          </cell>
          <cell r="F883">
            <v>405</v>
          </cell>
          <cell r="G883">
            <v>6175</v>
          </cell>
        </row>
        <row r="884">
          <cell r="A884" t="str">
            <v>06.1421</v>
          </cell>
          <cell r="B884" t="str">
            <v>06.1421</v>
          </cell>
          <cell r="D884" t="str">
            <v>Loaïi söù &lt;= 5 baùt laép ôû coät coù chieàu cao &lt;= 20m</v>
          </cell>
          <cell r="E884" t="str">
            <v>chuoãi</v>
          </cell>
          <cell r="F884">
            <v>610</v>
          </cell>
          <cell r="G884">
            <v>6500</v>
          </cell>
        </row>
        <row r="885">
          <cell r="A885" t="str">
            <v>06.1422</v>
          </cell>
          <cell r="B885" t="str">
            <v>06.1422</v>
          </cell>
          <cell r="D885" t="str">
            <v>Loaïi söù &lt;= 5 baùt laép ôû coät coù chieàu cao &lt;= 30m</v>
          </cell>
          <cell r="E885" t="str">
            <v>chuoãi</v>
          </cell>
          <cell r="F885">
            <v>610</v>
          </cell>
          <cell r="G885">
            <v>6825</v>
          </cell>
        </row>
        <row r="886">
          <cell r="A886" t="str">
            <v>06.1423</v>
          </cell>
          <cell r="B886" t="str">
            <v>06.1423</v>
          </cell>
          <cell r="D886" t="str">
            <v>Loaïi söù &lt;= 5 baùt laép ôû coät coù chieàu cao &lt;= 40m</v>
          </cell>
          <cell r="E886" t="str">
            <v>chuoãi</v>
          </cell>
          <cell r="F886">
            <v>610</v>
          </cell>
          <cell r="G886">
            <v>7475</v>
          </cell>
        </row>
        <row r="887">
          <cell r="A887" t="str">
            <v>06.1424</v>
          </cell>
          <cell r="B887" t="str">
            <v>06.1424</v>
          </cell>
          <cell r="D887" t="str">
            <v>Loaïi söù &lt;= 5 baùt laép ôû coät coù chieàu cao &lt;= 50m</v>
          </cell>
          <cell r="E887" t="str">
            <v>chuoãi</v>
          </cell>
          <cell r="F887">
            <v>610</v>
          </cell>
          <cell r="G887">
            <v>8613</v>
          </cell>
        </row>
        <row r="888">
          <cell r="A888" t="str">
            <v>06.1425</v>
          </cell>
          <cell r="B888" t="str">
            <v>06.1425</v>
          </cell>
          <cell r="D888" t="str">
            <v>Loaïi söù &lt;= 5 baùt laép ôû coät coù chieàu cao &gt; 50m</v>
          </cell>
          <cell r="E888" t="str">
            <v>chuoãi</v>
          </cell>
          <cell r="F888">
            <v>610</v>
          </cell>
          <cell r="G888">
            <v>9426</v>
          </cell>
        </row>
        <row r="889">
          <cell r="A889" t="str">
            <v>06.1431</v>
          </cell>
          <cell r="B889" t="str">
            <v>06.1431</v>
          </cell>
          <cell r="D889" t="str">
            <v>Loaïi söù &lt;= 8 baùt laép ôû coät coù chieàu cao &lt;= 20m</v>
          </cell>
          <cell r="E889" t="str">
            <v>chuoãi</v>
          </cell>
          <cell r="F889">
            <v>975</v>
          </cell>
          <cell r="G889">
            <v>10401</v>
          </cell>
        </row>
        <row r="890">
          <cell r="A890" t="str">
            <v>06.1432</v>
          </cell>
          <cell r="B890" t="str">
            <v>06.1432</v>
          </cell>
          <cell r="D890" t="str">
            <v>Loaïi söù &lt;= 8 baùt laép ôû coät coù chieàu cao &lt;= 30m</v>
          </cell>
          <cell r="E890" t="str">
            <v>chuoãi</v>
          </cell>
          <cell r="F890">
            <v>975</v>
          </cell>
          <cell r="G890">
            <v>10888</v>
          </cell>
        </row>
        <row r="891">
          <cell r="A891" t="str">
            <v>06.1433</v>
          </cell>
          <cell r="B891" t="str">
            <v>06.1433</v>
          </cell>
          <cell r="D891" t="str">
            <v>Loaïi söù &lt;= 8 baùt laép ôû coät coù chieàu cao &lt;= 40m</v>
          </cell>
          <cell r="E891" t="str">
            <v>chuoãi</v>
          </cell>
          <cell r="F891">
            <v>975</v>
          </cell>
          <cell r="G891">
            <v>11863</v>
          </cell>
        </row>
        <row r="892">
          <cell r="A892" t="str">
            <v>06.1434</v>
          </cell>
          <cell r="B892" t="str">
            <v>06.1434</v>
          </cell>
          <cell r="D892" t="str">
            <v>Loaïi söù &lt;= 8 baùt laép ôû coät coù chieàu cao &lt;= 50m</v>
          </cell>
          <cell r="E892" t="str">
            <v>chuoãi</v>
          </cell>
          <cell r="F892">
            <v>975</v>
          </cell>
          <cell r="G892">
            <v>13813</v>
          </cell>
        </row>
        <row r="893">
          <cell r="A893" t="str">
            <v>06.1435</v>
          </cell>
          <cell r="B893" t="str">
            <v>06.1435</v>
          </cell>
          <cell r="D893" t="str">
            <v>Loaïi söù &lt;= 8 baùt laép ôû coät coù chieàu cao &gt; 50m</v>
          </cell>
          <cell r="E893" t="str">
            <v>chuoãi</v>
          </cell>
          <cell r="F893">
            <v>975</v>
          </cell>
          <cell r="G893">
            <v>15113</v>
          </cell>
        </row>
        <row r="894">
          <cell r="A894" t="str">
            <v>06.1441</v>
          </cell>
          <cell r="B894" t="str">
            <v>06.1441</v>
          </cell>
          <cell r="D894" t="str">
            <v>Loaïi söù &lt;= 11 baùt laép ôû coät coù chieàu cao &lt;= 20m</v>
          </cell>
          <cell r="E894" t="str">
            <v>chuoãi</v>
          </cell>
          <cell r="F894">
            <v>1335</v>
          </cell>
          <cell r="G894">
            <v>14626</v>
          </cell>
        </row>
        <row r="895">
          <cell r="A895" t="str">
            <v>06.1442</v>
          </cell>
          <cell r="B895" t="str">
            <v>06.1442</v>
          </cell>
          <cell r="D895" t="str">
            <v>Loaïi söù &lt;= 11 baùt laép ôû coät coù chieàu cao &lt;= 30m</v>
          </cell>
          <cell r="E895" t="str">
            <v>chuoãi</v>
          </cell>
          <cell r="F895">
            <v>1335</v>
          </cell>
          <cell r="G895">
            <v>15438</v>
          </cell>
        </row>
        <row r="896">
          <cell r="A896" t="str">
            <v>06.1443</v>
          </cell>
          <cell r="B896" t="str">
            <v>06.1443</v>
          </cell>
          <cell r="D896" t="str">
            <v>Loaïi söù &lt;= 11 baùt laép ôû coät coù chieàu cao &lt;= 40m</v>
          </cell>
          <cell r="E896" t="str">
            <v>chuoãi</v>
          </cell>
          <cell r="F896">
            <v>1335</v>
          </cell>
          <cell r="G896">
            <v>16901</v>
          </cell>
        </row>
        <row r="897">
          <cell r="A897" t="str">
            <v>06.1444</v>
          </cell>
          <cell r="B897" t="str">
            <v>06.1444</v>
          </cell>
          <cell r="D897" t="str">
            <v>Loaïi söù &lt;= 11 baùt laép ôû coät coù chieàu cao &lt;= 50m</v>
          </cell>
          <cell r="E897" t="str">
            <v>chuoãi</v>
          </cell>
          <cell r="F897">
            <v>1335</v>
          </cell>
          <cell r="G897">
            <v>19501</v>
          </cell>
        </row>
        <row r="898">
          <cell r="A898" t="str">
            <v>06.1445</v>
          </cell>
          <cell r="B898" t="str">
            <v>06.1445</v>
          </cell>
          <cell r="D898" t="str">
            <v>Loaïi söù &lt;= 11 baùt laép ôû coät coù chieàu cao &gt; 50m</v>
          </cell>
          <cell r="E898" t="str">
            <v>chuoãi</v>
          </cell>
          <cell r="F898">
            <v>1335</v>
          </cell>
          <cell r="G898">
            <v>21451</v>
          </cell>
        </row>
        <row r="899">
          <cell r="A899" t="str">
            <v>06.1451</v>
          </cell>
          <cell r="B899" t="str">
            <v>06.1451</v>
          </cell>
          <cell r="D899" t="str">
            <v>Loaïi söù &lt;= 14 baùt laép ôû coät coù chieàu cao &lt;= 20m</v>
          </cell>
          <cell r="E899" t="str">
            <v>chuoãi</v>
          </cell>
          <cell r="F899">
            <v>1615</v>
          </cell>
          <cell r="G899">
            <v>18526</v>
          </cell>
        </row>
        <row r="900">
          <cell r="A900" t="str">
            <v>06.1452</v>
          </cell>
          <cell r="B900" t="str">
            <v>06.1452</v>
          </cell>
          <cell r="D900" t="str">
            <v>Loaïi söù &lt;= 14 baùt laép ôû coät coù chieàu cao &lt;= 30m</v>
          </cell>
          <cell r="E900" t="str">
            <v>chuoãi</v>
          </cell>
          <cell r="F900">
            <v>1615</v>
          </cell>
          <cell r="G900">
            <v>19501</v>
          </cell>
        </row>
        <row r="901">
          <cell r="A901" t="str">
            <v>06.1453</v>
          </cell>
          <cell r="B901" t="str">
            <v>06.1453</v>
          </cell>
          <cell r="D901" t="str">
            <v>Loaïi söù &lt;= 14 baùt laép ôû coät coù chieàu cao &lt;= 40m</v>
          </cell>
          <cell r="E901" t="str">
            <v>chuoãi</v>
          </cell>
          <cell r="F901">
            <v>1615</v>
          </cell>
          <cell r="G901">
            <v>21289</v>
          </cell>
        </row>
        <row r="902">
          <cell r="A902" t="str">
            <v>06.1454</v>
          </cell>
          <cell r="B902" t="str">
            <v>06.1454</v>
          </cell>
          <cell r="D902" t="str">
            <v>Loaïi söù &lt;= 14 baùt laép ôû coät coù chieàu cao &lt;= 50m</v>
          </cell>
          <cell r="E902" t="str">
            <v>chuoãi</v>
          </cell>
          <cell r="F902">
            <v>1615</v>
          </cell>
          <cell r="G902">
            <v>24701</v>
          </cell>
        </row>
        <row r="903">
          <cell r="A903" t="str">
            <v>06.1455</v>
          </cell>
          <cell r="B903" t="str">
            <v>06.1455</v>
          </cell>
          <cell r="D903" t="str">
            <v>Loaïi söù &lt;= 14 baùt laép ôû coät coù chieàu cao &gt; 50m</v>
          </cell>
          <cell r="E903" t="str">
            <v>chuoãi</v>
          </cell>
          <cell r="F903">
            <v>1615</v>
          </cell>
          <cell r="G903">
            <v>27139</v>
          </cell>
        </row>
        <row r="904">
          <cell r="A904" t="str">
            <v>06.1461</v>
          </cell>
          <cell r="B904" t="str">
            <v>06.1461</v>
          </cell>
          <cell r="D904" t="str">
            <v>Loaïi söù &lt;= 18 baùt laép ôû coät coù chieàu cao &lt;= 20m</v>
          </cell>
          <cell r="E904" t="str">
            <v>chuoãi</v>
          </cell>
          <cell r="F904">
            <v>1940</v>
          </cell>
          <cell r="G904">
            <v>22264</v>
          </cell>
        </row>
        <row r="905">
          <cell r="A905" t="str">
            <v>06.1462</v>
          </cell>
          <cell r="B905" t="str">
            <v>06.1462</v>
          </cell>
          <cell r="D905" t="str">
            <v>Loaïi söù &lt;= 18 baùt laép ôû coät coù chieàu cao &lt;= 30m</v>
          </cell>
          <cell r="E905" t="str">
            <v>chuoãi</v>
          </cell>
          <cell r="F905">
            <v>1940</v>
          </cell>
          <cell r="G905">
            <v>23401</v>
          </cell>
        </row>
        <row r="906">
          <cell r="A906" t="str">
            <v>06.1463</v>
          </cell>
          <cell r="B906" t="str">
            <v>06.1463</v>
          </cell>
          <cell r="D906" t="str">
            <v>Loaïi söù &lt;= 18 baùt laép ôû coät coù chieàu cao &lt;= 40m</v>
          </cell>
          <cell r="E906" t="str">
            <v>chuoãi</v>
          </cell>
          <cell r="F906">
            <v>1940</v>
          </cell>
          <cell r="G906">
            <v>25514</v>
          </cell>
        </row>
        <row r="907">
          <cell r="A907" t="str">
            <v>06.1464</v>
          </cell>
          <cell r="B907" t="str">
            <v>06.1464</v>
          </cell>
          <cell r="D907" t="str">
            <v>Loaïi söù &lt;= 18 baùt laép ôû coät coù chieàu cao &lt;= 50m</v>
          </cell>
          <cell r="E907" t="str">
            <v>chuoãi</v>
          </cell>
          <cell r="F907">
            <v>1940</v>
          </cell>
          <cell r="G907">
            <v>29252</v>
          </cell>
        </row>
        <row r="908">
          <cell r="A908" t="str">
            <v>06.1465</v>
          </cell>
          <cell r="B908" t="str">
            <v>06.1465</v>
          </cell>
          <cell r="D908" t="str">
            <v>Loaïi söù &lt;= 18 baùt laép ôû coät coù chieàu cao &gt; 50m</v>
          </cell>
          <cell r="E908" t="str">
            <v>chuoãi</v>
          </cell>
          <cell r="F908">
            <v>1940</v>
          </cell>
          <cell r="G908">
            <v>32502</v>
          </cell>
        </row>
        <row r="909">
          <cell r="A909" t="str">
            <v>06.1471</v>
          </cell>
          <cell r="B909" t="str">
            <v>06.1471</v>
          </cell>
          <cell r="D909" t="str">
            <v>Loaïi söù &gt; 18 baùt laép ôû coät coù chieàu cao &gt; 20m</v>
          </cell>
          <cell r="E909" t="str">
            <v>chuoãi</v>
          </cell>
          <cell r="F909">
            <v>2340</v>
          </cell>
          <cell r="G909">
            <v>26652</v>
          </cell>
        </row>
        <row r="910">
          <cell r="A910" t="str">
            <v>06.1472</v>
          </cell>
          <cell r="B910" t="str">
            <v>06.1472</v>
          </cell>
          <cell r="D910" t="str">
            <v>Loaïi söù &gt; 18 baùt laép ôû coät coù chieàu cao &gt; 30m</v>
          </cell>
          <cell r="E910" t="str">
            <v>chuoãi</v>
          </cell>
          <cell r="F910">
            <v>2340</v>
          </cell>
          <cell r="G910">
            <v>28114</v>
          </cell>
        </row>
        <row r="911">
          <cell r="A911" t="str">
            <v>06.1473</v>
          </cell>
          <cell r="B911" t="str">
            <v>06.1473</v>
          </cell>
          <cell r="D911" t="str">
            <v>Loaïi söù &gt; 18 baùt laép ôû coät coù chieàu cao &gt; 40m</v>
          </cell>
          <cell r="E911" t="str">
            <v>chuoãi</v>
          </cell>
          <cell r="F911">
            <v>2340</v>
          </cell>
          <cell r="G911">
            <v>30552</v>
          </cell>
        </row>
        <row r="912">
          <cell r="A912" t="str">
            <v>06.1474</v>
          </cell>
          <cell r="B912" t="str">
            <v>06.1474</v>
          </cell>
          <cell r="D912" t="str">
            <v>Loaïi söù &gt; 18 baùt laép ôû coät coù chieàu cao &gt; 50m</v>
          </cell>
          <cell r="E912" t="str">
            <v>chuoãi</v>
          </cell>
          <cell r="F912">
            <v>2340</v>
          </cell>
          <cell r="G912">
            <v>35102</v>
          </cell>
        </row>
        <row r="913">
          <cell r="A913" t="str">
            <v>06.1475</v>
          </cell>
          <cell r="B913" t="str">
            <v>06.1475</v>
          </cell>
          <cell r="D913" t="str">
            <v>Loaïi söù &gt; 18 baùt laép ôû coät coù chieàu cao &gt; 50m</v>
          </cell>
          <cell r="E913" t="str">
            <v>chuoãi</v>
          </cell>
          <cell r="F913">
            <v>2340</v>
          </cell>
          <cell r="G913">
            <v>39002</v>
          </cell>
        </row>
        <row r="914">
          <cell r="A914" t="str">
            <v>06.1511</v>
          </cell>
          <cell r="B914" t="str">
            <v>06.1511</v>
          </cell>
          <cell r="C914" t="str">
            <v>LAÉP ÑAËT SÖÙ CHUOÃI NEÙO DAÂY DAÃN</v>
          </cell>
          <cell r="D914" t="str">
            <v>Baùt söù trong 1 chuoãi &lt;= 2 baùt ; coät coù chieàu cao &lt;= 20m</v>
          </cell>
          <cell r="E914" t="str">
            <v>chuoãi</v>
          </cell>
          <cell r="F914">
            <v>405</v>
          </cell>
          <cell r="G914">
            <v>3088</v>
          </cell>
        </row>
        <row r="915">
          <cell r="A915" t="str">
            <v>06.1512</v>
          </cell>
          <cell r="B915" t="str">
            <v>06.1512</v>
          </cell>
          <cell r="D915" t="str">
            <v>Baùt söù trong 1 chuoãi &lt;= 2 baùt ; coät coù chieàu cao &lt;= 30m</v>
          </cell>
          <cell r="E915" t="str">
            <v>chuoãi</v>
          </cell>
          <cell r="F915">
            <v>405</v>
          </cell>
          <cell r="G915">
            <v>3900</v>
          </cell>
        </row>
        <row r="916">
          <cell r="A916" t="str">
            <v>06.1513</v>
          </cell>
          <cell r="B916" t="str">
            <v>06.1513</v>
          </cell>
          <cell r="D916" t="str">
            <v>Baùt söù trong 1 chuoãi &lt;= 2 baùt ; coät coù chieàu cao &lt;= 40m</v>
          </cell>
          <cell r="E916" t="str">
            <v>chuoãi</v>
          </cell>
          <cell r="F916">
            <v>405</v>
          </cell>
          <cell r="G916">
            <v>4875</v>
          </cell>
        </row>
        <row r="917">
          <cell r="A917" t="str">
            <v>06.1514</v>
          </cell>
          <cell r="B917" t="str">
            <v>06.1514</v>
          </cell>
          <cell r="D917" t="str">
            <v>Baùt söù trong 1 chuoãi &lt;= 2 baùt ; coät coù chieàu cao &lt;= 50m</v>
          </cell>
          <cell r="E917" t="str">
            <v>chuoãi</v>
          </cell>
          <cell r="F917">
            <v>405</v>
          </cell>
          <cell r="G917">
            <v>5688</v>
          </cell>
        </row>
        <row r="918">
          <cell r="A918" t="str">
            <v>06.1515</v>
          </cell>
          <cell r="B918" t="str">
            <v>06.1515</v>
          </cell>
          <cell r="D918" t="str">
            <v>Baùt söù trong 1 chuoãi &lt;= 2 baùt ; coät coù chieàu cao &gt; 20m</v>
          </cell>
          <cell r="E918" t="str">
            <v>chuoãi</v>
          </cell>
          <cell r="F918">
            <v>405</v>
          </cell>
          <cell r="G918">
            <v>6663</v>
          </cell>
        </row>
        <row r="919">
          <cell r="A919" t="str">
            <v>06.1521</v>
          </cell>
          <cell r="B919" t="str">
            <v>06.1521</v>
          </cell>
          <cell r="D919" t="str">
            <v>Baùt söù trong 1 chuoãi &lt;= 5 baùt ; coät coù chieàu cao &lt;= 20m</v>
          </cell>
          <cell r="E919" t="str">
            <v>chuoãi</v>
          </cell>
          <cell r="F919">
            <v>610</v>
          </cell>
          <cell r="G919">
            <v>7313</v>
          </cell>
        </row>
        <row r="920">
          <cell r="A920" t="str">
            <v>06.1522</v>
          </cell>
          <cell r="B920" t="str">
            <v>06.1522</v>
          </cell>
          <cell r="D920" t="str">
            <v>Baùt söù trong 1 chuoãi &lt;= 5 baùt ; coät coù chieàu cao &lt;= 30m</v>
          </cell>
          <cell r="E920" t="str">
            <v>chuoãi</v>
          </cell>
          <cell r="F920">
            <v>610</v>
          </cell>
          <cell r="G920">
            <v>7638</v>
          </cell>
        </row>
        <row r="921">
          <cell r="A921" t="str">
            <v>06.1523</v>
          </cell>
          <cell r="B921" t="str">
            <v>06.1523</v>
          </cell>
          <cell r="D921" t="str">
            <v>Baùt söù trong 1 chuoãi &lt;= 5 baùt ; coät coù chieàu cao &lt;= 40m</v>
          </cell>
          <cell r="E921" t="str">
            <v>chuoãi</v>
          </cell>
          <cell r="F921">
            <v>610</v>
          </cell>
          <cell r="G921">
            <v>8613</v>
          </cell>
        </row>
        <row r="922">
          <cell r="A922" t="str">
            <v>06.1524</v>
          </cell>
          <cell r="B922" t="str">
            <v>06.1524</v>
          </cell>
          <cell r="D922" t="str">
            <v>Baùt söù trong 1 chuoãi &lt;= 5 baùt ; coät coù chieàu cao &lt;= 50m</v>
          </cell>
          <cell r="E922" t="str">
            <v>chuoãi</v>
          </cell>
          <cell r="F922">
            <v>610</v>
          </cell>
          <cell r="G922">
            <v>9751</v>
          </cell>
        </row>
        <row r="923">
          <cell r="A923" t="str">
            <v>06.1525</v>
          </cell>
          <cell r="B923" t="str">
            <v>06.1525</v>
          </cell>
          <cell r="D923" t="str">
            <v>Baùt söù trong 1 chuoãi &lt;= 5 baùt ; coät coù chieàu cao &gt; 50m</v>
          </cell>
          <cell r="E923" t="str">
            <v>chuoãi</v>
          </cell>
          <cell r="F923">
            <v>610</v>
          </cell>
          <cell r="G923">
            <v>10726</v>
          </cell>
        </row>
        <row r="924">
          <cell r="A924" t="str">
            <v>06.1531</v>
          </cell>
          <cell r="B924" t="str">
            <v>06.1531</v>
          </cell>
          <cell r="D924" t="str">
            <v>Baùt söù trong 1 chuoãi &lt;= 8 baùt ; coät coù chieàu cao &lt;= 20m</v>
          </cell>
          <cell r="E924" t="str">
            <v>chuoãi</v>
          </cell>
          <cell r="F924">
            <v>975</v>
          </cell>
          <cell r="G924">
            <v>11538</v>
          </cell>
        </row>
        <row r="925">
          <cell r="A925" t="str">
            <v>06.1532</v>
          </cell>
          <cell r="B925" t="str">
            <v>06.1532</v>
          </cell>
          <cell r="D925" t="str">
            <v>Baùt söù trong 1 chuoãi &lt;= 8 baùt ; coät coù chieàu cao &lt;= 30m</v>
          </cell>
          <cell r="E925" t="str">
            <v>chuoãi</v>
          </cell>
          <cell r="F925">
            <v>975</v>
          </cell>
          <cell r="G925">
            <v>12188</v>
          </cell>
        </row>
        <row r="926">
          <cell r="A926" t="str">
            <v>06.1533</v>
          </cell>
          <cell r="B926" t="str">
            <v>06.1533</v>
          </cell>
          <cell r="D926" t="str">
            <v>Baùt söù trong 1 chuoãi &lt;= 8 baùt ; coät coù chieàu cao &lt;= 40m</v>
          </cell>
          <cell r="E926" t="str">
            <v>chuoãi</v>
          </cell>
          <cell r="F926">
            <v>975</v>
          </cell>
          <cell r="G926">
            <v>13813</v>
          </cell>
        </row>
        <row r="927">
          <cell r="A927" t="str">
            <v>06.1534</v>
          </cell>
          <cell r="B927" t="str">
            <v>06.1534</v>
          </cell>
          <cell r="D927" t="str">
            <v>Baùt söù trong 1 chuoãi &lt;= 8 baùt ; coät coù chieàu cao &lt;= 50m</v>
          </cell>
          <cell r="E927" t="str">
            <v>chuoãi</v>
          </cell>
          <cell r="F927">
            <v>975</v>
          </cell>
          <cell r="G927">
            <v>15438</v>
          </cell>
        </row>
        <row r="928">
          <cell r="A928" t="str">
            <v>06.1535</v>
          </cell>
          <cell r="B928" t="str">
            <v>06.1535</v>
          </cell>
          <cell r="D928" t="str">
            <v>Baùt söù trong 1 chuoãi &lt;= 8 baùt ; coät coù chieàu cao &gt; 50m</v>
          </cell>
          <cell r="E928" t="str">
            <v>chuoãi</v>
          </cell>
          <cell r="F928">
            <v>975</v>
          </cell>
          <cell r="G928">
            <v>17063</v>
          </cell>
        </row>
        <row r="929">
          <cell r="A929" t="str">
            <v>06.1541</v>
          </cell>
          <cell r="B929" t="str">
            <v>06.1541</v>
          </cell>
          <cell r="D929" t="str">
            <v>Baùt söù trong 1 chuoãi &lt;= 11 baùt ; coät coù chieàu cao &lt;= 20m</v>
          </cell>
          <cell r="E929" t="str">
            <v>chuoãi</v>
          </cell>
          <cell r="F929">
            <v>1335</v>
          </cell>
          <cell r="G929">
            <v>16413</v>
          </cell>
        </row>
        <row r="930">
          <cell r="A930" t="str">
            <v>06.1542</v>
          </cell>
          <cell r="B930" t="str">
            <v>06.1542</v>
          </cell>
          <cell r="D930" t="str">
            <v>Baùt söù trong 1 chuoãi &lt;= 11 baùt ; coät coù chieàu cao &lt;= 30m</v>
          </cell>
          <cell r="E930" t="str">
            <v>chuoãi</v>
          </cell>
          <cell r="F930">
            <v>1335</v>
          </cell>
          <cell r="G930">
            <v>17389</v>
          </cell>
        </row>
        <row r="931">
          <cell r="A931" t="str">
            <v>06.1543</v>
          </cell>
          <cell r="B931" t="str">
            <v>06.1543</v>
          </cell>
          <cell r="D931" t="str">
            <v>Baùt söù trong 1 chuoãi &lt;= 11 baùt ; coät coù chieàu cao &lt;= 40m</v>
          </cell>
          <cell r="E931" t="str">
            <v>chuoãi</v>
          </cell>
          <cell r="F931">
            <v>1335</v>
          </cell>
          <cell r="G931">
            <v>19664</v>
          </cell>
        </row>
        <row r="932">
          <cell r="A932" t="str">
            <v>06.1544</v>
          </cell>
          <cell r="B932" t="str">
            <v>06.1544</v>
          </cell>
          <cell r="D932" t="str">
            <v>Baùt söù trong 1 chuoãi &lt;= 11 baùt ; coät coù chieàu cao &lt;= 50m</v>
          </cell>
          <cell r="E932" t="str">
            <v>chuoãi</v>
          </cell>
          <cell r="F932">
            <v>1335</v>
          </cell>
          <cell r="G932">
            <v>21939</v>
          </cell>
        </row>
        <row r="933">
          <cell r="A933" t="str">
            <v>06.1545</v>
          </cell>
          <cell r="B933" t="str">
            <v>06.1545</v>
          </cell>
          <cell r="D933" t="str">
            <v>Baùt söù trong 1 chuoãi &lt;= 11 baùt ; coät coù chieàu cao &gt; 50m</v>
          </cell>
          <cell r="E933" t="str">
            <v>chuoãi</v>
          </cell>
          <cell r="F933">
            <v>1335</v>
          </cell>
          <cell r="G933">
            <v>24051</v>
          </cell>
        </row>
        <row r="934">
          <cell r="A934" t="str">
            <v>06.1551</v>
          </cell>
          <cell r="B934" t="str">
            <v>06.1551</v>
          </cell>
          <cell r="D934" t="str">
            <v>Baùt söù trong 1 chuoãi &lt;= 14 baùt ; coät coù chieàu cao &lt;= 20m</v>
          </cell>
          <cell r="E934" t="str">
            <v>chuoãi</v>
          </cell>
          <cell r="F934">
            <v>1615</v>
          </cell>
          <cell r="G934">
            <v>20801</v>
          </cell>
        </row>
        <row r="935">
          <cell r="A935" t="str">
            <v>06.1552</v>
          </cell>
          <cell r="B935" t="str">
            <v>06.1552</v>
          </cell>
          <cell r="D935" t="str">
            <v>Baùt söù trong 1 chuoãi &lt;= 14 baùt ; coät coù chieàu cao &lt;= 30m</v>
          </cell>
          <cell r="E935" t="str">
            <v>chuoãi</v>
          </cell>
          <cell r="F935">
            <v>1615</v>
          </cell>
          <cell r="G935">
            <v>21939</v>
          </cell>
        </row>
        <row r="936">
          <cell r="A936" t="str">
            <v>06.1553</v>
          </cell>
          <cell r="B936" t="str">
            <v>06.1553</v>
          </cell>
          <cell r="D936" t="str">
            <v>Baùt söù trong 1 chuoãi &lt;= 14 baùt ; coät coù chieàu cao &lt;= 40m</v>
          </cell>
          <cell r="E936" t="str">
            <v>chuoãi</v>
          </cell>
          <cell r="F936">
            <v>1615</v>
          </cell>
          <cell r="G936">
            <v>24864</v>
          </cell>
        </row>
        <row r="937">
          <cell r="A937" t="str">
            <v>06.1554</v>
          </cell>
          <cell r="B937" t="str">
            <v>06.1554</v>
          </cell>
          <cell r="D937" t="str">
            <v>Baùt söù trong 1 chuoãi &lt;= 14 baùt ; coät coù chieàu cao &lt;= 50m</v>
          </cell>
          <cell r="E937" t="str">
            <v>chuoãi</v>
          </cell>
          <cell r="F937">
            <v>1615</v>
          </cell>
          <cell r="G937">
            <v>27789</v>
          </cell>
        </row>
        <row r="938">
          <cell r="A938" t="str">
            <v>06.1555</v>
          </cell>
          <cell r="B938" t="str">
            <v>06.1555</v>
          </cell>
          <cell r="D938" t="str">
            <v>Baùt söù trong 1 chuoãi &lt;= 14 baùt ; coät coù chieàu cao &gt; 50m</v>
          </cell>
          <cell r="E938" t="str">
            <v>chuoãi</v>
          </cell>
          <cell r="F938">
            <v>1615</v>
          </cell>
          <cell r="G938">
            <v>30552</v>
          </cell>
        </row>
        <row r="939">
          <cell r="A939" t="str">
            <v>06.1561</v>
          </cell>
          <cell r="B939" t="str">
            <v>06.1561</v>
          </cell>
          <cell r="D939" t="str">
            <v>Baùt söù trong 1 chuoãi &lt;= 18 baùt ; coät coù chieàu cao &lt;= 20m</v>
          </cell>
          <cell r="E939" t="str">
            <v>chuoãi</v>
          </cell>
          <cell r="F939">
            <v>1940</v>
          </cell>
          <cell r="G939">
            <v>25026</v>
          </cell>
        </row>
        <row r="940">
          <cell r="A940" t="str">
            <v>06.1562</v>
          </cell>
          <cell r="B940" t="str">
            <v>06.1562</v>
          </cell>
          <cell r="D940" t="str">
            <v>Baùt söù trong 1 chuoãi &lt;= 18 baùt ; coät coù chieàu cao &lt;= 30m</v>
          </cell>
          <cell r="E940" t="str">
            <v>chuoãi</v>
          </cell>
          <cell r="F940">
            <v>1940</v>
          </cell>
          <cell r="G940">
            <v>26327</v>
          </cell>
        </row>
        <row r="941">
          <cell r="A941" t="str">
            <v>06.1563</v>
          </cell>
          <cell r="B941" t="str">
            <v>06.1563</v>
          </cell>
          <cell r="D941" t="str">
            <v>Baùt söù trong 1 chuoãi &lt;= 18 baùt ; coät coù chieàu cao &lt;= 40m</v>
          </cell>
          <cell r="E941" t="str">
            <v>chuoãi</v>
          </cell>
          <cell r="F941">
            <v>1940</v>
          </cell>
          <cell r="G941">
            <v>29902</v>
          </cell>
        </row>
        <row r="942">
          <cell r="A942" t="str">
            <v>06.1564</v>
          </cell>
          <cell r="B942" t="str">
            <v>06.1564</v>
          </cell>
          <cell r="D942" t="str">
            <v>Baùt söù trong 1 chuoãi &lt;= 18 baùt ; coät coù chieàu cao &lt;= 50m</v>
          </cell>
          <cell r="E942" t="str">
            <v>chuoãi</v>
          </cell>
          <cell r="F942">
            <v>1940</v>
          </cell>
          <cell r="G942">
            <v>33314</v>
          </cell>
        </row>
        <row r="943">
          <cell r="A943" t="str">
            <v>06.1565</v>
          </cell>
          <cell r="B943" t="str">
            <v>06.1565</v>
          </cell>
          <cell r="D943" t="str">
            <v>Baùt söù trong 1 chuoãi &lt;= 18 baùt ; coät coù chieàu cao &gt; 50m</v>
          </cell>
          <cell r="E943" t="str">
            <v>chuoãi</v>
          </cell>
          <cell r="F943">
            <v>1940</v>
          </cell>
          <cell r="G943">
            <v>42252</v>
          </cell>
        </row>
        <row r="944">
          <cell r="A944" t="str">
            <v>06.1571</v>
          </cell>
          <cell r="B944" t="str">
            <v>06.1571</v>
          </cell>
          <cell r="D944" t="str">
            <v>Baùt söù trong 1 chuoãi &gt; 18 baùt ; coät coù chieàu cao &lt;= 20m</v>
          </cell>
          <cell r="E944" t="str">
            <v>chuoãi</v>
          </cell>
          <cell r="F944">
            <v>2340</v>
          </cell>
          <cell r="G944">
            <v>30064</v>
          </cell>
        </row>
        <row r="945">
          <cell r="A945" t="str">
            <v>06.1572</v>
          </cell>
          <cell r="B945" t="str">
            <v>06.1572</v>
          </cell>
          <cell r="D945" t="str">
            <v>Baùt söù trong 1 chuoãi &gt; 18 baùt ; coät coù chieàu cao &lt;= 30m</v>
          </cell>
          <cell r="E945" t="str">
            <v>chuoãi</v>
          </cell>
          <cell r="F945">
            <v>2340</v>
          </cell>
          <cell r="G945">
            <v>31527</v>
          </cell>
        </row>
        <row r="946">
          <cell r="A946" t="str">
            <v>06.1573</v>
          </cell>
          <cell r="B946" t="str">
            <v>06.1573</v>
          </cell>
          <cell r="D946" t="str">
            <v>Baùt söù trong 1 chuoãi &gt; 18 baùt ; coät coù chieàu cao &lt;= 40m</v>
          </cell>
          <cell r="E946" t="str">
            <v>chuoãi</v>
          </cell>
          <cell r="F946">
            <v>2340</v>
          </cell>
          <cell r="G946">
            <v>35915</v>
          </cell>
        </row>
        <row r="947">
          <cell r="A947" t="str">
            <v>06.1574</v>
          </cell>
          <cell r="B947" t="str">
            <v>06.1574</v>
          </cell>
          <cell r="D947" t="str">
            <v>Baùt söù trong 1 chuoãi &gt; 18 baùt ; coät coù chieàu cao &lt;= 50m</v>
          </cell>
          <cell r="E947" t="str">
            <v>chuoãi</v>
          </cell>
          <cell r="F947">
            <v>2340</v>
          </cell>
          <cell r="G947">
            <v>39977</v>
          </cell>
        </row>
        <row r="948">
          <cell r="A948" t="str">
            <v>06.1575</v>
          </cell>
          <cell r="B948" t="str">
            <v>06.1575</v>
          </cell>
          <cell r="D948" t="str">
            <v>Baùt söù trong 1 chuoãi &gt; 18 baùt ; coät coù chieàu cao &gt; 50m</v>
          </cell>
          <cell r="E948" t="str">
            <v>chuoãi</v>
          </cell>
          <cell r="F948">
            <v>2340</v>
          </cell>
          <cell r="G948">
            <v>44040</v>
          </cell>
        </row>
        <row r="949">
          <cell r="A949" t="str">
            <v>06.2011</v>
          </cell>
          <cell r="B949" t="str">
            <v>06.2011</v>
          </cell>
          <cell r="C949" t="str">
            <v>LAÉP ÑAËT PHUÏ KIEÄN</v>
          </cell>
          <cell r="D949" t="str">
            <v>Laép choáng rung ; coät coù chieàu cao &lt;= 20m</v>
          </cell>
          <cell r="E949" t="str">
            <v>Boä</v>
          </cell>
          <cell r="G949">
            <v>5850</v>
          </cell>
        </row>
        <row r="950">
          <cell r="A950" t="str">
            <v>06.2012</v>
          </cell>
          <cell r="B950" t="str">
            <v>06.2012</v>
          </cell>
          <cell r="D950" t="str">
            <v>Laép choáng rung ; coät coù chieàu cao &lt;= 30m</v>
          </cell>
          <cell r="E950" t="str">
            <v>Boä</v>
          </cell>
          <cell r="G950">
            <v>6175</v>
          </cell>
        </row>
        <row r="951">
          <cell r="A951" t="str">
            <v>06.2013</v>
          </cell>
          <cell r="B951" t="str">
            <v>06.2013</v>
          </cell>
          <cell r="D951" t="str">
            <v>Laép choáng rung ; coät coù chieàu cao &lt;= 40m</v>
          </cell>
          <cell r="E951" t="str">
            <v>Boä</v>
          </cell>
          <cell r="G951">
            <v>6988</v>
          </cell>
        </row>
        <row r="952">
          <cell r="A952" t="str">
            <v>06.2014</v>
          </cell>
          <cell r="B952" t="str">
            <v>06.2014</v>
          </cell>
          <cell r="D952" t="str">
            <v>Laép choáng rung ; coät coù chieàu cao &lt;= 50m</v>
          </cell>
          <cell r="E952" t="str">
            <v>Boä</v>
          </cell>
          <cell r="G952">
            <v>7963</v>
          </cell>
        </row>
        <row r="953">
          <cell r="A953" t="str">
            <v>06.2015</v>
          </cell>
          <cell r="B953" t="str">
            <v>06.2015</v>
          </cell>
          <cell r="D953" t="str">
            <v>Laép choáng rung ; coät coù chieàu cao &gt; 50m</v>
          </cell>
          <cell r="E953" t="str">
            <v>Boä</v>
          </cell>
          <cell r="G953">
            <v>8776</v>
          </cell>
        </row>
        <row r="954">
          <cell r="A954" t="str">
            <v>06.2021</v>
          </cell>
          <cell r="B954" t="str">
            <v>06.2021</v>
          </cell>
          <cell r="D954" t="str">
            <v>Laép taï buø 25kg ; coät coù chieàu cao &lt;= 20m</v>
          </cell>
          <cell r="E954" t="str">
            <v>Boä</v>
          </cell>
          <cell r="G954">
            <v>5038</v>
          </cell>
        </row>
        <row r="955">
          <cell r="A955" t="str">
            <v>06.2022</v>
          </cell>
          <cell r="B955" t="str">
            <v>06.2022</v>
          </cell>
          <cell r="D955" t="str">
            <v>Laép taï buø 25kg ; coät coù chieàu cao &lt;= 30m</v>
          </cell>
          <cell r="E955" t="str">
            <v>Boä</v>
          </cell>
          <cell r="G955">
            <v>5200</v>
          </cell>
        </row>
        <row r="956">
          <cell r="A956" t="str">
            <v>06.2023</v>
          </cell>
          <cell r="B956" t="str">
            <v>06.2023</v>
          </cell>
          <cell r="D956" t="str">
            <v>Laép taï buø 25kg ; coät coù chieàu cao &lt;= 40m</v>
          </cell>
          <cell r="E956" t="str">
            <v>Boä</v>
          </cell>
          <cell r="G956">
            <v>5850</v>
          </cell>
        </row>
        <row r="957">
          <cell r="A957" t="str">
            <v>06.2024</v>
          </cell>
          <cell r="B957" t="str">
            <v>06.2024</v>
          </cell>
          <cell r="D957" t="str">
            <v>Laép taï buø 25kg ; coät coù chieàu cao &lt;= 50m</v>
          </cell>
          <cell r="E957" t="str">
            <v>Boä</v>
          </cell>
          <cell r="G957">
            <v>6663</v>
          </cell>
        </row>
        <row r="958">
          <cell r="A958" t="str">
            <v>06.2025</v>
          </cell>
          <cell r="B958" t="str">
            <v>06.2025</v>
          </cell>
          <cell r="D958" t="str">
            <v>Laép taï buø 25kg ; coät coù chieàu cao &gt; 50m</v>
          </cell>
          <cell r="E958" t="str">
            <v>Boä</v>
          </cell>
          <cell r="G958">
            <v>7313</v>
          </cell>
        </row>
        <row r="959">
          <cell r="A959" t="str">
            <v>06.2031</v>
          </cell>
          <cell r="B959" t="str">
            <v>06.2031</v>
          </cell>
          <cell r="D959" t="str">
            <v>Laép taï buø 50kg ; coät coù chieàu cao &lt;= 20m</v>
          </cell>
          <cell r="E959" t="str">
            <v>Boä</v>
          </cell>
          <cell r="G959">
            <v>7800</v>
          </cell>
        </row>
        <row r="960">
          <cell r="A960" t="str">
            <v>06.2032</v>
          </cell>
          <cell r="B960" t="str">
            <v>06.2032</v>
          </cell>
          <cell r="D960" t="str">
            <v>Laép taï buø 50kg ; coät coù chieàu cao &lt;= 30m</v>
          </cell>
          <cell r="E960" t="str">
            <v>Boä</v>
          </cell>
          <cell r="G960">
            <v>8125</v>
          </cell>
        </row>
        <row r="961">
          <cell r="A961" t="str">
            <v>06.2033</v>
          </cell>
          <cell r="B961" t="str">
            <v>06.2033</v>
          </cell>
          <cell r="D961" t="str">
            <v>Laép taï buø 50kg ; coät coù chieàu cao &lt;= 40m</v>
          </cell>
          <cell r="E961" t="str">
            <v>Boä</v>
          </cell>
          <cell r="G961">
            <v>9101</v>
          </cell>
        </row>
        <row r="962">
          <cell r="A962" t="str">
            <v>06.2034</v>
          </cell>
          <cell r="B962" t="str">
            <v>06.2034</v>
          </cell>
          <cell r="D962" t="str">
            <v>Laép taï buø 50kg ; coät coù chieàu cao &lt;= 50m</v>
          </cell>
          <cell r="E962" t="str">
            <v>Boä</v>
          </cell>
          <cell r="G962">
            <v>10563</v>
          </cell>
        </row>
        <row r="963">
          <cell r="A963" t="str">
            <v>06.2035</v>
          </cell>
          <cell r="B963" t="str">
            <v>06.2035</v>
          </cell>
          <cell r="D963" t="str">
            <v>Laép taï buø 50kg ; coät coù chieàu cao &gt; 50m</v>
          </cell>
          <cell r="E963" t="str">
            <v>Boä</v>
          </cell>
          <cell r="G963">
            <v>11538</v>
          </cell>
        </row>
        <row r="964">
          <cell r="A964" t="str">
            <v>06.2041</v>
          </cell>
          <cell r="B964" t="str">
            <v>06.2041</v>
          </cell>
          <cell r="D964" t="str">
            <v>Laép taï buø 100kg ; coät coù chieàu cao &lt;= 20m</v>
          </cell>
          <cell r="E964" t="str">
            <v>Boä</v>
          </cell>
          <cell r="G964">
            <v>9751</v>
          </cell>
        </row>
        <row r="965">
          <cell r="A965" t="str">
            <v>06.2042</v>
          </cell>
          <cell r="B965" t="str">
            <v>06.2042</v>
          </cell>
          <cell r="D965" t="str">
            <v>Laép taï buø 100kg ; coät coù chieàu cao &lt;= 30m</v>
          </cell>
          <cell r="E965" t="str">
            <v>Boä</v>
          </cell>
          <cell r="G965">
            <v>10238</v>
          </cell>
        </row>
        <row r="966">
          <cell r="A966" t="str">
            <v>06.2043</v>
          </cell>
          <cell r="B966" t="str">
            <v>06.2043</v>
          </cell>
          <cell r="D966" t="str">
            <v>Laép taï buø 100kg ; coät coù chieàu cao &lt;= 40m</v>
          </cell>
          <cell r="E966" t="str">
            <v>Boä</v>
          </cell>
          <cell r="G966">
            <v>11538</v>
          </cell>
        </row>
        <row r="967">
          <cell r="A967" t="str">
            <v>06.2044</v>
          </cell>
          <cell r="B967" t="str">
            <v>06.2044</v>
          </cell>
          <cell r="D967" t="str">
            <v>Laép taï buø 100kg ; coät coù chieàu cao &lt;= 50m</v>
          </cell>
          <cell r="E967" t="str">
            <v>Boä</v>
          </cell>
          <cell r="G967">
            <v>13163</v>
          </cell>
        </row>
        <row r="968">
          <cell r="A968" t="str">
            <v>06.2045</v>
          </cell>
          <cell r="B968" t="str">
            <v>06.2045</v>
          </cell>
          <cell r="D968" t="str">
            <v>Laép taï buø 100kg ; coät coù chieàu cao &gt; 50m</v>
          </cell>
          <cell r="E968" t="str">
            <v>Boä</v>
          </cell>
          <cell r="G968">
            <v>14463</v>
          </cell>
        </row>
        <row r="969">
          <cell r="A969" t="str">
            <v>06.2051</v>
          </cell>
          <cell r="B969" t="str">
            <v>06.2051</v>
          </cell>
          <cell r="D969" t="str">
            <v>Laép ñeøn tín hieäu treân coät; chieàu cao laép döïng &lt;= 50m</v>
          </cell>
          <cell r="E969" t="str">
            <v>Boä</v>
          </cell>
          <cell r="G969">
            <v>40627</v>
          </cell>
        </row>
        <row r="970">
          <cell r="A970" t="str">
            <v>06.2052</v>
          </cell>
          <cell r="B970" t="str">
            <v>06.2052</v>
          </cell>
          <cell r="D970" t="str">
            <v>Laép ñeøn tín hieäu treân coät; chieàu cao laép döïng &gt; 50m</v>
          </cell>
          <cell r="E970" t="str">
            <v>Boä</v>
          </cell>
          <cell r="G970">
            <v>44690</v>
          </cell>
        </row>
        <row r="971">
          <cell r="A971" t="str">
            <v>06.2061</v>
          </cell>
          <cell r="B971" t="str">
            <v>06.2061</v>
          </cell>
          <cell r="D971" t="str">
            <v>Laép voøng gai baûo veä; chieàu cao laép döïng &lt;= 20m</v>
          </cell>
          <cell r="E971" t="str">
            <v>Vò trí</v>
          </cell>
          <cell r="G971">
            <v>7150</v>
          </cell>
        </row>
        <row r="972">
          <cell r="A972" t="str">
            <v>06.2070</v>
          </cell>
          <cell r="B972" t="str">
            <v>06.2070</v>
          </cell>
          <cell r="D972" t="str">
            <v>Laép bieån caám ; chieàu cao laép döïng &lt;= 20m</v>
          </cell>
          <cell r="E972" t="str">
            <v>Boä</v>
          </cell>
          <cell r="G972">
            <v>3250</v>
          </cell>
        </row>
        <row r="973">
          <cell r="A973" t="str">
            <v>06.2080</v>
          </cell>
          <cell r="B973" t="str">
            <v>06.2080</v>
          </cell>
          <cell r="D973" t="str">
            <v>Laép moû phoùng seùt ; chieàu cao laép döïng &lt;= 20m</v>
          </cell>
          <cell r="E973" t="str">
            <v>Boä</v>
          </cell>
          <cell r="G973">
            <v>8125</v>
          </cell>
        </row>
        <row r="974">
          <cell r="A974" t="str">
            <v>06.2090</v>
          </cell>
          <cell r="B974" t="str">
            <v>06.2090</v>
          </cell>
          <cell r="D974" t="str">
            <v>Laép choáng seùt van; chieàu cao laép döïng &lt;= 20m</v>
          </cell>
          <cell r="E974" t="str">
            <v>Boä</v>
          </cell>
          <cell r="G974">
            <v>40627</v>
          </cell>
        </row>
        <row r="975">
          <cell r="A975" t="str">
            <v>06.2100</v>
          </cell>
          <cell r="B975" t="str">
            <v>06.2100</v>
          </cell>
          <cell r="D975" t="str">
            <v>Laép thu loâi oáng ; chieàu cao laép döïng &lt;= 20m</v>
          </cell>
          <cell r="E975" t="str">
            <v>Boä</v>
          </cell>
          <cell r="G975">
            <v>8125</v>
          </cell>
        </row>
        <row r="976">
          <cell r="A976" t="str">
            <v>06.2110</v>
          </cell>
          <cell r="B976" t="str">
            <v>06.2110</v>
          </cell>
          <cell r="D976" t="str">
            <v>Laép coå deà ; chieàu cao laép döïng &lt;= 20m</v>
          </cell>
          <cell r="E976" t="str">
            <v>Boä</v>
          </cell>
          <cell r="G976">
            <v>5688</v>
          </cell>
        </row>
        <row r="977">
          <cell r="A977" t="str">
            <v>06.2120</v>
          </cell>
          <cell r="B977" t="str">
            <v>06.2120</v>
          </cell>
          <cell r="D977" t="str">
            <v>Laép daây neùo coät , chieàu cao laép döïng &lt;= 20m</v>
          </cell>
          <cell r="E977" t="str">
            <v>Boä</v>
          </cell>
          <cell r="G977">
            <v>7313</v>
          </cell>
        </row>
        <row r="978">
          <cell r="A978" t="str">
            <v>06.2130</v>
          </cell>
          <cell r="B978" t="str">
            <v>06.2130</v>
          </cell>
          <cell r="D978" t="str">
            <v>Laép keïp caùp boïc; chieàu cao laép döïng &lt;= 20m</v>
          </cell>
          <cell r="E978" t="str">
            <v>Boä</v>
          </cell>
          <cell r="G978">
            <v>3250</v>
          </cell>
        </row>
        <row r="979">
          <cell r="A979" t="str">
            <v>06.2141</v>
          </cell>
          <cell r="B979" t="str">
            <v>06.2141</v>
          </cell>
          <cell r="D979" t="str">
            <v>Laép khoaù ñôõ DD,, daây CS, t/d &lt;=70, coät coù chieàu cao &lt;= 20m</v>
          </cell>
          <cell r="E979" t="str">
            <v>Boä</v>
          </cell>
          <cell r="G979">
            <v>1788</v>
          </cell>
        </row>
        <row r="980">
          <cell r="A980" t="str">
            <v>06.2142</v>
          </cell>
          <cell r="B980" t="str">
            <v>06.2142</v>
          </cell>
          <cell r="D980" t="str">
            <v>Laép khoaù ñôõ DD,, daây CS, t/d &lt;=70, coät coù chieàu cao &lt;= 30m</v>
          </cell>
          <cell r="E980" t="str">
            <v>Boä</v>
          </cell>
          <cell r="G980">
            <v>1950</v>
          </cell>
        </row>
        <row r="981">
          <cell r="A981" t="str">
            <v>06.2143</v>
          </cell>
          <cell r="B981" t="str">
            <v>06.2143</v>
          </cell>
          <cell r="D981" t="str">
            <v>Laép khoaù ñôõ DD,, daây CS, t/d &lt;=70, coät coù chieàu cao &lt;= 40m</v>
          </cell>
          <cell r="E981" t="str">
            <v>Boä</v>
          </cell>
          <cell r="G981">
            <v>2275</v>
          </cell>
        </row>
        <row r="982">
          <cell r="A982" t="str">
            <v>06.2144</v>
          </cell>
          <cell r="B982" t="str">
            <v>06.2144</v>
          </cell>
          <cell r="D982" t="str">
            <v>Laép khoaù ñôõ DD,, daây CS, t/d &lt;=70, coät coù chieàu cao &lt;= 50m</v>
          </cell>
          <cell r="E982" t="str">
            <v>Boä</v>
          </cell>
          <cell r="G982">
            <v>2438</v>
          </cell>
        </row>
        <row r="983">
          <cell r="A983" t="str">
            <v>06.2145</v>
          </cell>
          <cell r="B983" t="str">
            <v>06.2145</v>
          </cell>
          <cell r="D983" t="str">
            <v>Laép khoaù ñôõ DD,, daây CS, t/d &lt;=70, coät coù chieàu cao &gt; 50m</v>
          </cell>
          <cell r="E983" t="str">
            <v>Boä</v>
          </cell>
          <cell r="G983">
            <v>2763</v>
          </cell>
        </row>
        <row r="984">
          <cell r="A984" t="str">
            <v>06.2151</v>
          </cell>
          <cell r="B984" t="str">
            <v>06.2151</v>
          </cell>
          <cell r="D984" t="str">
            <v>Laép khoaù ñôõ DD,, daây CS, t/d &lt;=240, coät coù chieàu cao &lt;= 20m</v>
          </cell>
          <cell r="E984" t="str">
            <v>Boä</v>
          </cell>
          <cell r="G984">
            <v>2763</v>
          </cell>
        </row>
        <row r="985">
          <cell r="A985" t="str">
            <v>06.2152</v>
          </cell>
          <cell r="B985" t="str">
            <v>06.2152</v>
          </cell>
          <cell r="D985" t="str">
            <v>Laép khoaù ñôõ DD,, daây CS, t/d &lt;=240, coät coù chieàu cao &lt;= 30m</v>
          </cell>
          <cell r="E985" t="str">
            <v>Boä</v>
          </cell>
          <cell r="G985">
            <v>2925</v>
          </cell>
        </row>
        <row r="986">
          <cell r="A986" t="str">
            <v>06.2153</v>
          </cell>
          <cell r="B986" t="str">
            <v>06.2153</v>
          </cell>
          <cell r="C986"/>
          <cell r="D986" t="str">
            <v>Laép khoaù ñôõ DD,, daây CS, t/d &lt;=240, coät coù chieàu cao &lt;= 40m</v>
          </cell>
          <cell r="E986" t="str">
            <v>Boä</v>
          </cell>
          <cell r="F986"/>
          <cell r="G986">
            <v>3250</v>
          </cell>
          <cell r="H986" t="str">
            <v>06.2154</v>
          </cell>
        </row>
        <row r="987">
          <cell r="A987" t="str">
            <v>06.2154</v>
          </cell>
          <cell r="B987" t="str">
            <v>06.2154</v>
          </cell>
          <cell r="D987" t="str">
            <v>Laép khoaù ñôõ DD,, daây CS, t/d &lt;=240, coät coù chieàu cao &lt;= 50m</v>
          </cell>
          <cell r="E987" t="str">
            <v>Boä</v>
          </cell>
          <cell r="G987">
            <v>3738</v>
          </cell>
        </row>
        <row r="988">
          <cell r="A988" t="str">
            <v>06.2155</v>
          </cell>
          <cell r="B988" t="str">
            <v>06.2155</v>
          </cell>
          <cell r="D988" t="str">
            <v>Laép khoaù ñôõ DD,, daây CS, t/d &lt;=240, coät coù chieàu cao &gt; 50m</v>
          </cell>
          <cell r="E988" t="str">
            <v>Boä</v>
          </cell>
          <cell r="G988">
            <v>4225</v>
          </cell>
        </row>
        <row r="989">
          <cell r="A989" t="str">
            <v>06.2161</v>
          </cell>
          <cell r="B989" t="str">
            <v>06.2161</v>
          </cell>
          <cell r="D989" t="str">
            <v>Laép khoaù ñôõ DD,, daây CS, t/d &gt; 240, coät coù chieàu cao &lt;= 20m</v>
          </cell>
          <cell r="E989" t="str">
            <v>Boä</v>
          </cell>
          <cell r="G989">
            <v>5688</v>
          </cell>
        </row>
        <row r="990">
          <cell r="A990" t="str">
            <v>06.2162</v>
          </cell>
          <cell r="B990" t="str">
            <v>06.2162</v>
          </cell>
          <cell r="D990" t="str">
            <v>Laép khoaù ñôõ DD,, daây CS, t/d &gt; 240, coät coù chieàu cao &lt;= 30m</v>
          </cell>
          <cell r="E990" t="str">
            <v>Boä</v>
          </cell>
          <cell r="G990">
            <v>5850</v>
          </cell>
        </row>
        <row r="991">
          <cell r="A991" t="str">
            <v>06.2163</v>
          </cell>
          <cell r="B991" t="str">
            <v>06.2163</v>
          </cell>
          <cell r="D991" t="str">
            <v>Laép khoaù ñôõ DD,, daây CS, t/d &gt; 240, coät coù chieàu cao &lt;= 40m</v>
          </cell>
          <cell r="E991" t="str">
            <v>Boä</v>
          </cell>
          <cell r="G991">
            <v>6663</v>
          </cell>
        </row>
        <row r="992">
          <cell r="A992" t="str">
            <v>06.2164</v>
          </cell>
          <cell r="B992" t="str">
            <v>06.2164</v>
          </cell>
          <cell r="D992" t="str">
            <v>Laép khoaù ñôõ DD,, daây CS, t/d &gt; 240, coät coù chieàu cao &lt;= 50m</v>
          </cell>
          <cell r="E992" t="str">
            <v>Boä</v>
          </cell>
          <cell r="G992">
            <v>7475</v>
          </cell>
        </row>
        <row r="993">
          <cell r="A993" t="str">
            <v>06.2165</v>
          </cell>
          <cell r="B993" t="str">
            <v>06.2165</v>
          </cell>
          <cell r="D993" t="str">
            <v>Laép khoaù ñôõ DD,, daây CS, t/d &gt; 240, coät coù chieàu cao &gt; 50m</v>
          </cell>
          <cell r="E993" t="str">
            <v>Boä</v>
          </cell>
          <cell r="G993">
            <v>8288</v>
          </cell>
        </row>
        <row r="994">
          <cell r="A994" t="str">
            <v>06.3001</v>
          </cell>
          <cell r="B994" t="str">
            <v>06.3001</v>
          </cell>
          <cell r="C994" t="str">
            <v>LAÉP ÑAËT CAÀU DAO CAÙCH LY 3 PHA &lt;= 35kV</v>
          </cell>
          <cell r="D994" t="str">
            <v>Laép ñaët caàu dao treân giaù ñôõ</v>
          </cell>
          <cell r="E994" t="str">
            <v>Boä</v>
          </cell>
          <cell r="G994">
            <v>29883</v>
          </cell>
        </row>
        <row r="995">
          <cell r="A995" t="str">
            <v>06.3002</v>
          </cell>
          <cell r="B995" t="str">
            <v>06.3002</v>
          </cell>
          <cell r="D995" t="str">
            <v>Laép ñaët caàu dao treân söù vaø caàu dao</v>
          </cell>
          <cell r="E995" t="str">
            <v>Boä</v>
          </cell>
          <cell r="F995">
            <v>1590</v>
          </cell>
          <cell r="G995">
            <v>85158</v>
          </cell>
        </row>
        <row r="996">
          <cell r="A996" t="str">
            <v>06.3003</v>
          </cell>
          <cell r="B996" t="str">
            <v>06.3003</v>
          </cell>
          <cell r="D996" t="str">
            <v>Laép ñaët caàu dao treân gheá thao taùc</v>
          </cell>
          <cell r="E996" t="str">
            <v>Boä</v>
          </cell>
          <cell r="G996">
            <v>29883</v>
          </cell>
        </row>
        <row r="997">
          <cell r="A997" t="str">
            <v>06.4111</v>
          </cell>
          <cell r="B997" t="str">
            <v>06.4111</v>
          </cell>
          <cell r="C997" t="str">
            <v>EÙP NOÁI DAÂY NHOÂM LOÕI THEÙP</v>
          </cell>
          <cell r="D997" t="str">
            <v>Eùp noái daây ; tieát dieän 120 mm2</v>
          </cell>
          <cell r="E997" t="str">
            <v>Moái</v>
          </cell>
          <cell r="F997">
            <v>58309</v>
          </cell>
          <cell r="G997">
            <v>18229</v>
          </cell>
          <cell r="H997">
            <v>4166</v>
          </cell>
        </row>
        <row r="998">
          <cell r="A998" t="str">
            <v>06.4112</v>
          </cell>
          <cell r="B998" t="str">
            <v>06.4112</v>
          </cell>
          <cell r="D998" t="str">
            <v>Eùp noái daây ; tieát dieän 150 mm2</v>
          </cell>
          <cell r="E998" t="str">
            <v>Moái</v>
          </cell>
          <cell r="F998">
            <v>58309</v>
          </cell>
          <cell r="G998">
            <v>22933</v>
          </cell>
          <cell r="H998">
            <v>4166</v>
          </cell>
        </row>
        <row r="999">
          <cell r="A999" t="str">
            <v>06.4113</v>
          </cell>
          <cell r="B999" t="str">
            <v>06.4113</v>
          </cell>
          <cell r="D999" t="str">
            <v>Eùp noái daây ; tieát dieän 185 mm2</v>
          </cell>
          <cell r="E999" t="str">
            <v>Moái</v>
          </cell>
          <cell r="F999">
            <v>58309</v>
          </cell>
          <cell r="G999">
            <v>28225</v>
          </cell>
          <cell r="H999">
            <v>4166</v>
          </cell>
        </row>
        <row r="1000">
          <cell r="A1000" t="str">
            <v>06.4114</v>
          </cell>
          <cell r="B1000" t="str">
            <v>06.4114</v>
          </cell>
          <cell r="D1000" t="str">
            <v>Eùp noái daây ; tieát dieän 240 mm2</v>
          </cell>
          <cell r="E1000" t="str">
            <v>Moái</v>
          </cell>
          <cell r="F1000">
            <v>61572</v>
          </cell>
          <cell r="G1000">
            <v>36653</v>
          </cell>
          <cell r="H1000">
            <v>5207</v>
          </cell>
        </row>
        <row r="1001">
          <cell r="A1001" t="str">
            <v>06.4115</v>
          </cell>
          <cell r="B1001" t="str">
            <v>06.4115</v>
          </cell>
          <cell r="D1001" t="str">
            <v>Eùp noái daây ; tieát dieän 300 mm2</v>
          </cell>
          <cell r="E1001" t="str">
            <v>Moái</v>
          </cell>
          <cell r="F1001">
            <v>61572</v>
          </cell>
          <cell r="G1001">
            <v>39201</v>
          </cell>
          <cell r="H1001">
            <v>5207</v>
          </cell>
        </row>
        <row r="1002">
          <cell r="A1002" t="str">
            <v>06.4116</v>
          </cell>
          <cell r="B1002" t="str">
            <v>06.4116</v>
          </cell>
          <cell r="D1002" t="str">
            <v>Eùp noái daây ; tieát dieän 400 mm2</v>
          </cell>
          <cell r="E1002" t="str">
            <v>Moái</v>
          </cell>
          <cell r="F1002">
            <v>61572</v>
          </cell>
          <cell r="G1002">
            <v>41749</v>
          </cell>
          <cell r="H1002">
            <v>5207</v>
          </cell>
        </row>
        <row r="1003">
          <cell r="A1003" t="str">
            <v>06.4117</v>
          </cell>
          <cell r="B1003" t="str">
            <v>06.4117</v>
          </cell>
          <cell r="D1003" t="str">
            <v>Eùp noái daây ; tieát dieän 500 mm2</v>
          </cell>
          <cell r="E1003" t="str">
            <v>Moái</v>
          </cell>
          <cell r="F1003">
            <v>61572</v>
          </cell>
          <cell r="G1003">
            <v>44101</v>
          </cell>
          <cell r="H1003">
            <v>5207</v>
          </cell>
        </row>
        <row r="1004">
          <cell r="A1004" t="str">
            <v>06.4121</v>
          </cell>
          <cell r="B1004" t="str">
            <v>06.4121</v>
          </cell>
          <cell r="D1004" t="str">
            <v>Eùp noái leøo, khoaù neùo ; tieát dieän 120 mm2</v>
          </cell>
          <cell r="E1004" t="str">
            <v>Moái</v>
          </cell>
          <cell r="F1004">
            <v>58309</v>
          </cell>
          <cell r="G1004">
            <v>9800</v>
          </cell>
          <cell r="H1004">
            <v>4166</v>
          </cell>
        </row>
        <row r="1005">
          <cell r="A1005" t="str">
            <v>06.4122</v>
          </cell>
          <cell r="B1005" t="str">
            <v>06.4122</v>
          </cell>
          <cell r="D1005" t="str">
            <v>Eùp noái leøo, khoaù neùo ; tieát dieän 150 mm2</v>
          </cell>
          <cell r="E1005" t="str">
            <v>Moái</v>
          </cell>
          <cell r="F1005">
            <v>58309</v>
          </cell>
          <cell r="G1005">
            <v>12152</v>
          </cell>
          <cell r="H1005">
            <v>4166</v>
          </cell>
        </row>
        <row r="1006">
          <cell r="A1006" t="str">
            <v>06.4123</v>
          </cell>
          <cell r="B1006" t="str">
            <v>06.4123</v>
          </cell>
          <cell r="D1006" t="str">
            <v>Eùp noái leøo, khoaù neùo ; tieát dieän 185 mm2</v>
          </cell>
          <cell r="E1006" t="str">
            <v>Moái</v>
          </cell>
          <cell r="F1006">
            <v>58309</v>
          </cell>
          <cell r="G1006">
            <v>14896</v>
          </cell>
          <cell r="H1006">
            <v>4166</v>
          </cell>
        </row>
        <row r="1007">
          <cell r="A1007" t="str">
            <v>06.4124</v>
          </cell>
          <cell r="B1007" t="str">
            <v>06.4124</v>
          </cell>
          <cell r="D1007" t="str">
            <v>Eùp noái leøo, khoaù neùo ; tieát dieän 240 mm2</v>
          </cell>
          <cell r="E1007" t="str">
            <v>Moái</v>
          </cell>
          <cell r="F1007">
            <v>61572</v>
          </cell>
          <cell r="G1007">
            <v>19405</v>
          </cell>
          <cell r="H1007">
            <v>5207</v>
          </cell>
        </row>
        <row r="1008">
          <cell r="A1008" t="str">
            <v>06.4125</v>
          </cell>
          <cell r="B1008" t="str">
            <v>06.4125</v>
          </cell>
          <cell r="D1008" t="str">
            <v>Eùp noái leøo, khoaù neùo ; tieát dieän 300 mm2</v>
          </cell>
          <cell r="E1008" t="str">
            <v>Moái</v>
          </cell>
          <cell r="F1008">
            <v>61572</v>
          </cell>
          <cell r="G1008">
            <v>19601</v>
          </cell>
          <cell r="H1008">
            <v>5207</v>
          </cell>
        </row>
        <row r="1009">
          <cell r="A1009" t="str">
            <v>06.4126</v>
          </cell>
          <cell r="B1009" t="str">
            <v>06.4126</v>
          </cell>
          <cell r="D1009" t="str">
            <v>Eùp noái leøo, khoaù neùo ; tieát dieän 400 mm2</v>
          </cell>
          <cell r="E1009" t="str">
            <v>Moái</v>
          </cell>
          <cell r="F1009">
            <v>61572</v>
          </cell>
          <cell r="G1009">
            <v>24501</v>
          </cell>
          <cell r="H1009">
            <v>5207</v>
          </cell>
        </row>
        <row r="1010">
          <cell r="A1010" t="str">
            <v>06.4127</v>
          </cell>
          <cell r="B1010" t="str">
            <v>06.4127</v>
          </cell>
          <cell r="D1010" t="str">
            <v>Eùp noái leøo, khoaù neùo ; tieát dieän 500 mm2</v>
          </cell>
          <cell r="E1010" t="str">
            <v>Moái</v>
          </cell>
          <cell r="F1010">
            <v>61572</v>
          </cell>
          <cell r="G1010">
            <v>29401</v>
          </cell>
          <cell r="H1010">
            <v>5207</v>
          </cell>
        </row>
        <row r="1011">
          <cell r="A1011" t="str">
            <v>06.4131</v>
          </cell>
          <cell r="B1011" t="str">
            <v>06.4131</v>
          </cell>
          <cell r="D1011" t="str">
            <v>Eùp vaù daây ; tieát dieän 120 mm2</v>
          </cell>
          <cell r="E1011" t="str">
            <v>Moái</v>
          </cell>
          <cell r="F1011">
            <v>58309</v>
          </cell>
          <cell r="G1011">
            <v>9016</v>
          </cell>
          <cell r="H1011">
            <v>4166</v>
          </cell>
        </row>
        <row r="1012">
          <cell r="A1012" t="str">
            <v>06.4132</v>
          </cell>
          <cell r="B1012" t="str">
            <v>06.4132</v>
          </cell>
          <cell r="D1012" t="str">
            <v>Eùp vaù daây ; tieát dieän 150 mm2</v>
          </cell>
          <cell r="E1012" t="str">
            <v>Moái</v>
          </cell>
          <cell r="F1012">
            <v>58309</v>
          </cell>
          <cell r="G1012">
            <v>11368</v>
          </cell>
          <cell r="H1012">
            <v>4166</v>
          </cell>
        </row>
        <row r="1013">
          <cell r="A1013" t="str">
            <v>06.4133</v>
          </cell>
          <cell r="B1013" t="str">
            <v>06.4133</v>
          </cell>
          <cell r="D1013" t="str">
            <v>Eùp vaù daây ; tieát dieän 185 mm2</v>
          </cell>
          <cell r="E1013" t="str">
            <v>Moái</v>
          </cell>
          <cell r="F1013">
            <v>58309</v>
          </cell>
          <cell r="G1013">
            <v>13916</v>
          </cell>
          <cell r="H1013">
            <v>4166</v>
          </cell>
        </row>
        <row r="1014">
          <cell r="A1014" t="str">
            <v>06.4134</v>
          </cell>
          <cell r="B1014" t="str">
            <v>06.4134</v>
          </cell>
          <cell r="D1014" t="str">
            <v>Eùp vaù daây ; tieát dieän 240 mm2</v>
          </cell>
          <cell r="E1014" t="str">
            <v>Moái</v>
          </cell>
          <cell r="F1014">
            <v>61572</v>
          </cell>
          <cell r="G1014">
            <v>18033</v>
          </cell>
          <cell r="H1014">
            <v>5207</v>
          </cell>
        </row>
        <row r="1015">
          <cell r="A1015" t="str">
            <v>06.4135</v>
          </cell>
          <cell r="B1015" t="str">
            <v>06.4135</v>
          </cell>
          <cell r="D1015" t="str">
            <v>Eùp vaù daây ; tieát dieän 300 mm2</v>
          </cell>
          <cell r="E1015" t="str">
            <v>Moái</v>
          </cell>
          <cell r="F1015">
            <v>61572</v>
          </cell>
          <cell r="G1015">
            <v>19209</v>
          </cell>
          <cell r="H1015">
            <v>5207</v>
          </cell>
        </row>
        <row r="1016">
          <cell r="A1016" t="str">
            <v>06.4136</v>
          </cell>
          <cell r="B1016" t="str">
            <v>06.4136</v>
          </cell>
          <cell r="D1016" t="str">
            <v>Eùp vaù daây ; tieát dieän 400 mm2</v>
          </cell>
          <cell r="E1016" t="str">
            <v>Moái</v>
          </cell>
          <cell r="F1016">
            <v>61572</v>
          </cell>
          <cell r="G1016">
            <v>23325</v>
          </cell>
          <cell r="H1016">
            <v>5207</v>
          </cell>
        </row>
        <row r="1017">
          <cell r="A1017" t="str">
            <v>06.4137</v>
          </cell>
          <cell r="B1017" t="str">
            <v>06.4137</v>
          </cell>
          <cell r="D1017" t="str">
            <v>Eùp vaù daây ; tieát dieän 500 mm2</v>
          </cell>
          <cell r="E1017" t="str">
            <v>Moái</v>
          </cell>
          <cell r="F1017">
            <v>61572</v>
          </cell>
          <cell r="G1017">
            <v>27049</v>
          </cell>
          <cell r="H1017">
            <v>5207</v>
          </cell>
        </row>
        <row r="1018">
          <cell r="A1018" t="str">
            <v>06.5011</v>
          </cell>
          <cell r="B1018" t="str">
            <v>06.5011</v>
          </cell>
          <cell r="C1018" t="str">
            <v>LAØM GIAØN GIAÙO RAÛI DAÂY 
VÖÔÏT CHÖÔÙNG NGAÏI VAÄT</v>
          </cell>
          <cell r="D1018" t="str">
            <v>Vöôït ñöôøng daây thoâng tin, haï theá tieát dieän daây &lt;= 50</v>
          </cell>
          <cell r="E1018" t="str">
            <v>Vò trí</v>
          </cell>
          <cell r="F1018">
            <v>80046</v>
          </cell>
          <cell r="G1018">
            <v>78346</v>
          </cell>
        </row>
        <row r="1019">
          <cell r="A1019" t="str">
            <v>06.5012</v>
          </cell>
          <cell r="B1019" t="str">
            <v>06.5012</v>
          </cell>
          <cell r="D1019" t="str">
            <v>Vöôït ñöôøng daây thoâng tin, haï theá tieát dieän daây &lt;= 95</v>
          </cell>
          <cell r="E1019" t="str">
            <v>Vò trí</v>
          </cell>
          <cell r="F1019">
            <v>111623</v>
          </cell>
          <cell r="G1019">
            <v>90887</v>
          </cell>
        </row>
        <row r="1020">
          <cell r="A1020" t="str">
            <v>06.5013</v>
          </cell>
          <cell r="B1020" t="str">
            <v>06.5013</v>
          </cell>
          <cell r="D1020" t="str">
            <v>Vöôït ñöôøng daây thoâng tin, haï theá tieát dieän daây &lt;= 150</v>
          </cell>
          <cell r="E1020" t="str">
            <v>Vò trí</v>
          </cell>
          <cell r="F1020">
            <v>143516</v>
          </cell>
          <cell r="G1020">
            <v>127737</v>
          </cell>
        </row>
        <row r="1021">
          <cell r="A1021" t="str">
            <v>06.5014</v>
          </cell>
          <cell r="B1021" t="str">
            <v>06.5014</v>
          </cell>
          <cell r="D1021" t="str">
            <v>Vöôït ñöôøng daây thoâng tin, haï theá tieát dieän daây &lt;= 240</v>
          </cell>
          <cell r="E1021" t="str">
            <v>Vò trí</v>
          </cell>
          <cell r="F1021">
            <v>174462</v>
          </cell>
          <cell r="G1021">
            <v>143530</v>
          </cell>
        </row>
        <row r="1022">
          <cell r="A1022" t="str">
            <v>06.5015</v>
          </cell>
          <cell r="B1022" t="str">
            <v>06.5015</v>
          </cell>
          <cell r="D1022" t="str">
            <v>Vöôït ñöôøng daây thoâng tin, haï theá tieát dieän daây &gt; 240</v>
          </cell>
          <cell r="E1022" t="str">
            <v>Vò trí</v>
          </cell>
          <cell r="F1022">
            <v>238247</v>
          </cell>
          <cell r="G1022">
            <v>226521</v>
          </cell>
        </row>
        <row r="1023">
          <cell r="A1023" t="str">
            <v>06.5021</v>
          </cell>
          <cell r="B1023" t="str">
            <v>06.5021</v>
          </cell>
          <cell r="D1023" t="str">
            <v>Vöôït ñöôøng daây 35kV tieát dieän daây &lt;= 50</v>
          </cell>
          <cell r="E1023" t="str">
            <v>Vò trí</v>
          </cell>
          <cell r="F1023">
            <v>127570</v>
          </cell>
          <cell r="G1023">
            <v>105596</v>
          </cell>
        </row>
        <row r="1024">
          <cell r="A1024" t="str">
            <v>06.5022</v>
          </cell>
          <cell r="B1024" t="str">
            <v>06.5022</v>
          </cell>
          <cell r="D1024" t="str">
            <v>Vöôït ñöôøng daây 35kV tieát dieän daây &lt;= 95</v>
          </cell>
          <cell r="E1024" t="str">
            <v>Vò trí</v>
          </cell>
          <cell r="F1024">
            <v>159462</v>
          </cell>
          <cell r="G1024">
            <v>121544</v>
          </cell>
        </row>
        <row r="1025">
          <cell r="A1025" t="str">
            <v>06.5023</v>
          </cell>
          <cell r="B1025" t="str">
            <v>06.5023</v>
          </cell>
          <cell r="D1025" t="str">
            <v>Vöôït ñöôøng daây 35kV tieát dieän daây &lt;= 150</v>
          </cell>
          <cell r="E1025" t="str">
            <v>Vò trí</v>
          </cell>
          <cell r="F1025">
            <v>190093</v>
          </cell>
          <cell r="G1025">
            <v>148795</v>
          </cell>
        </row>
        <row r="1026">
          <cell r="A1026" t="str">
            <v>06.5024</v>
          </cell>
          <cell r="B1026" t="str">
            <v>06.5024</v>
          </cell>
          <cell r="D1026" t="str">
            <v>Vöôït ñöôøng daây 35kV tieát dieän daây &lt;= 240</v>
          </cell>
          <cell r="E1026" t="str">
            <v>Vò trí</v>
          </cell>
          <cell r="F1026">
            <v>239193</v>
          </cell>
          <cell r="G1026">
            <v>166446</v>
          </cell>
        </row>
        <row r="1027">
          <cell r="A1027" t="str">
            <v>06.5025</v>
          </cell>
          <cell r="B1027" t="str">
            <v>06.5025</v>
          </cell>
          <cell r="D1027" t="str">
            <v>Vöôït ñöôøng daây 35kV tieát dieän daây &gt; 240</v>
          </cell>
          <cell r="E1027" t="str">
            <v>Vò trí</v>
          </cell>
          <cell r="F1027">
            <v>334870</v>
          </cell>
          <cell r="G1027">
            <v>290467</v>
          </cell>
        </row>
        <row r="1028">
          <cell r="A1028" t="str">
            <v>06.5033</v>
          </cell>
          <cell r="B1028" t="str">
            <v>06.5033</v>
          </cell>
          <cell r="D1028" t="str">
            <v>Vöôït ñöôøng daây &lt;=110kV  tieát dieän daây &lt;= 150</v>
          </cell>
          <cell r="E1028" t="str">
            <v>Vò trí</v>
          </cell>
          <cell r="F1028">
            <v>238247</v>
          </cell>
          <cell r="G1028">
            <v>317563</v>
          </cell>
        </row>
        <row r="1029">
          <cell r="A1029" t="str">
            <v>06.5034</v>
          </cell>
          <cell r="B1029" t="str">
            <v>06.5034</v>
          </cell>
          <cell r="D1029" t="str">
            <v>Vöôït ñöôøng daây &lt;=110kV  tieát dieän daây &lt;= 240</v>
          </cell>
          <cell r="E1029" t="str">
            <v>Vò trí</v>
          </cell>
          <cell r="F1029">
            <v>287032</v>
          </cell>
          <cell r="G1029">
            <v>356891</v>
          </cell>
        </row>
        <row r="1030">
          <cell r="A1030" t="str">
            <v>06.5035</v>
          </cell>
          <cell r="B1030" t="str">
            <v>06.5035</v>
          </cell>
          <cell r="D1030" t="str">
            <v>Vöôït ñöôøng daây &lt;=110kV  tieát dieän daây &gt; 240</v>
          </cell>
          <cell r="E1030" t="str">
            <v>Vò trí</v>
          </cell>
          <cell r="F1030">
            <v>396447</v>
          </cell>
          <cell r="G1030">
            <v>554303</v>
          </cell>
        </row>
        <row r="1031">
          <cell r="A1031" t="str">
            <v>06.5041</v>
          </cell>
          <cell r="B1031" t="str">
            <v>06.5041</v>
          </cell>
          <cell r="D1031" t="str">
            <v>Ñöôøng oâ toâ &lt;= 5m ; ñöôøng saét tieát dieän daây &lt;= 50</v>
          </cell>
          <cell r="E1031" t="str">
            <v>Vò trí</v>
          </cell>
          <cell r="F1031">
            <v>127570</v>
          </cell>
          <cell r="G1031">
            <v>105596</v>
          </cell>
        </row>
        <row r="1032">
          <cell r="A1032" t="str">
            <v>06.5042</v>
          </cell>
          <cell r="B1032" t="str">
            <v>06.5042</v>
          </cell>
          <cell r="D1032" t="str">
            <v>Ñöôøng oâ toâ &lt;= 5m ; ñöôøng saét tieát dieän daây &lt;= 95</v>
          </cell>
          <cell r="E1032" t="str">
            <v>Vò trí</v>
          </cell>
          <cell r="F1032">
            <v>159462</v>
          </cell>
          <cell r="G1032">
            <v>121544</v>
          </cell>
        </row>
        <row r="1033">
          <cell r="A1033" t="str">
            <v>06.5043</v>
          </cell>
          <cell r="B1033" t="str">
            <v>06.5043</v>
          </cell>
          <cell r="D1033" t="str">
            <v>Ñöôøng oâ toâ &lt;= 5m ; ñöôøng saét tieát dieän daây &lt;= 150</v>
          </cell>
          <cell r="E1033" t="str">
            <v>Vò trí</v>
          </cell>
          <cell r="F1033">
            <v>191354</v>
          </cell>
          <cell r="G1033">
            <v>148795</v>
          </cell>
        </row>
        <row r="1034">
          <cell r="A1034" t="str">
            <v>06.5044</v>
          </cell>
          <cell r="B1034" t="str">
            <v>06.5044</v>
          </cell>
          <cell r="D1034" t="str">
            <v>Ñöôøng oâ toâ &lt;= 5m ; ñöôøng saét tieát dieän daây &lt;= 240</v>
          </cell>
          <cell r="E1034" t="str">
            <v>Vò trí</v>
          </cell>
          <cell r="F1034">
            <v>239193</v>
          </cell>
          <cell r="G1034">
            <v>166446</v>
          </cell>
        </row>
        <row r="1035">
          <cell r="A1035" t="str">
            <v>06.5045</v>
          </cell>
          <cell r="B1035" t="str">
            <v>06.5045</v>
          </cell>
          <cell r="D1035" t="str">
            <v>Ñöôøng oâ toâ &lt;= 5m ; ñöôøng saét tieát dieän daây &gt; 240</v>
          </cell>
          <cell r="E1035" t="str">
            <v>Vò trí</v>
          </cell>
          <cell r="F1035">
            <v>274870</v>
          </cell>
          <cell r="G1035">
            <v>290467</v>
          </cell>
        </row>
        <row r="1036">
          <cell r="A1036" t="str">
            <v>06.5051</v>
          </cell>
          <cell r="B1036" t="str">
            <v>06.5051</v>
          </cell>
          <cell r="D1036" t="str">
            <v>Ñöôøng giao thoâng &lt;= 10m tieát dieän daây &lt;= 50</v>
          </cell>
          <cell r="E1036" t="str">
            <v>Vò trí</v>
          </cell>
          <cell r="F1036">
            <v>159462</v>
          </cell>
          <cell r="G1036">
            <v>125725</v>
          </cell>
        </row>
        <row r="1037">
          <cell r="A1037" t="str">
            <v>06.5052</v>
          </cell>
          <cell r="B1037" t="str">
            <v>06.5052</v>
          </cell>
          <cell r="D1037" t="str">
            <v>Ñöôøng giao thoâng &lt;= 10m tieát dieän daây &lt;= 95</v>
          </cell>
          <cell r="E1037" t="str">
            <v>Vò trí</v>
          </cell>
          <cell r="F1037">
            <v>221922</v>
          </cell>
          <cell r="G1037">
            <v>159014</v>
          </cell>
        </row>
        <row r="1038">
          <cell r="A1038" t="str">
            <v>06.5053</v>
          </cell>
          <cell r="B1038" t="str">
            <v>06.5053</v>
          </cell>
          <cell r="D1038" t="str">
            <v>Ñöôøng giao thoâng &lt;= 10m tieát dieän daây &lt;= 150</v>
          </cell>
          <cell r="E1038" t="str">
            <v>Vò trí</v>
          </cell>
          <cell r="F1038">
            <v>284193</v>
          </cell>
          <cell r="G1038">
            <v>194471</v>
          </cell>
        </row>
        <row r="1039">
          <cell r="A1039" t="str">
            <v>06.5054</v>
          </cell>
          <cell r="B1039" t="str">
            <v>06.5054</v>
          </cell>
          <cell r="D1039" t="str">
            <v>Ñöôøng giao thoâng &lt;= 10m tieát dieän daây &lt;= 240</v>
          </cell>
          <cell r="E1039" t="str">
            <v>Vò trí</v>
          </cell>
          <cell r="F1039">
            <v>350186</v>
          </cell>
          <cell r="G1039">
            <v>218470</v>
          </cell>
        </row>
        <row r="1040">
          <cell r="A1040" t="str">
            <v>06.5055</v>
          </cell>
          <cell r="B1040" t="str">
            <v>06.5055</v>
          </cell>
          <cell r="D1040" t="str">
            <v>Ñöôøng giao thoâng &lt;= 10m tieát dieän daây &gt; 240</v>
          </cell>
          <cell r="E1040" t="str">
            <v>Vò trí</v>
          </cell>
          <cell r="F1040">
            <v>399412</v>
          </cell>
          <cell r="G1040">
            <v>345433</v>
          </cell>
        </row>
        <row r="1041">
          <cell r="A1041" t="str">
            <v>06.5061</v>
          </cell>
          <cell r="B1041" t="str">
            <v>06.5061</v>
          </cell>
          <cell r="D1041" t="str">
            <v>Ñöôøng giao thoâng &gt;10m tieát dieän daây &lt;= 50</v>
          </cell>
          <cell r="E1041" t="str">
            <v>Vò trí</v>
          </cell>
          <cell r="F1041">
            <v>189462</v>
          </cell>
          <cell r="G1041">
            <v>143995</v>
          </cell>
        </row>
        <row r="1042">
          <cell r="A1042" t="str">
            <v>06.5062</v>
          </cell>
          <cell r="B1042" t="str">
            <v>06.5062</v>
          </cell>
          <cell r="D1042" t="str">
            <v>Ñöôøng giao thoâng &gt;10m tieát dieän daây &lt;= 95</v>
          </cell>
          <cell r="E1042" t="str">
            <v>Vò trí</v>
          </cell>
          <cell r="F1042">
            <v>269130</v>
          </cell>
          <cell r="G1042">
            <v>190445</v>
          </cell>
        </row>
        <row r="1043">
          <cell r="A1043" t="str">
            <v>06.5063</v>
          </cell>
          <cell r="B1043" t="str">
            <v>06.5063</v>
          </cell>
          <cell r="D1043" t="str">
            <v>Ñöôøng giao thoâng &gt;10m tieát dieän daây &lt;= 150</v>
          </cell>
          <cell r="E1043" t="str">
            <v>Vò trí</v>
          </cell>
          <cell r="F1043">
            <v>350186</v>
          </cell>
          <cell r="G1043">
            <v>233024</v>
          </cell>
        </row>
        <row r="1044">
          <cell r="A1044" t="str">
            <v>06.5064</v>
          </cell>
          <cell r="B1044" t="str">
            <v>06.5064</v>
          </cell>
          <cell r="D1044" t="str">
            <v>Ñöôøng giao thoâng &gt;10m tieát dieän daây &lt;= 240</v>
          </cell>
          <cell r="E1044" t="str">
            <v>Vò trí</v>
          </cell>
          <cell r="F1044">
            <v>411447</v>
          </cell>
          <cell r="G1044">
            <v>261823</v>
          </cell>
        </row>
        <row r="1045">
          <cell r="A1045" t="str">
            <v>06.5065</v>
          </cell>
          <cell r="B1045" t="str">
            <v>06.5065</v>
          </cell>
          <cell r="D1045" t="str">
            <v>Ñöôøng giao thoâng &gt;10m tieát dieän daây &gt; 240</v>
          </cell>
          <cell r="E1045" t="str">
            <v>Vò trí</v>
          </cell>
          <cell r="F1045">
            <v>568260</v>
          </cell>
          <cell r="G1045">
            <v>410618</v>
          </cell>
        </row>
        <row r="1046">
          <cell r="A1046" t="str">
            <v>06.5071</v>
          </cell>
          <cell r="B1046" t="str">
            <v>06.5071</v>
          </cell>
          <cell r="D1046" t="str">
            <v>Vò trí beû goùc tieát dieän daây &lt;= 50</v>
          </cell>
          <cell r="E1046" t="str">
            <v>Vò trí</v>
          </cell>
          <cell r="G1046">
            <v>30968</v>
          </cell>
        </row>
        <row r="1047">
          <cell r="A1047" t="str">
            <v>06.5072</v>
          </cell>
          <cell r="B1047" t="str">
            <v>06.5072</v>
          </cell>
          <cell r="D1047" t="str">
            <v>Vò trí beû goùc tieát dieän daây &lt;= 95</v>
          </cell>
          <cell r="E1047" t="str">
            <v>Vò trí</v>
          </cell>
          <cell r="G1047">
            <v>61933</v>
          </cell>
        </row>
        <row r="1048">
          <cell r="A1048" t="str">
            <v>06.5073</v>
          </cell>
          <cell r="B1048" t="str">
            <v>06.5073</v>
          </cell>
          <cell r="D1048" t="str">
            <v>Vò trí beû goùc tieát dieän daây &lt;= 150</v>
          </cell>
          <cell r="E1048" t="str">
            <v>Vò trí</v>
          </cell>
          <cell r="G1048">
            <v>78346</v>
          </cell>
        </row>
        <row r="1049">
          <cell r="A1049" t="str">
            <v>06.5074</v>
          </cell>
          <cell r="B1049" t="str">
            <v>06.5074</v>
          </cell>
          <cell r="D1049" t="str">
            <v>Vò trí beû goùc tieát dieän daây &lt;= 240</v>
          </cell>
          <cell r="E1049" t="str">
            <v>Vò trí</v>
          </cell>
          <cell r="G1049">
            <v>80978</v>
          </cell>
        </row>
        <row r="1050">
          <cell r="A1050" t="str">
            <v>06.5075</v>
          </cell>
          <cell r="B1050" t="str">
            <v>06.5075</v>
          </cell>
          <cell r="D1050" t="str">
            <v>Vò trí beû goùc tieát dieän daây &gt; 240</v>
          </cell>
          <cell r="E1050" t="str">
            <v>Vò trí</v>
          </cell>
          <cell r="G1050">
            <v>150188</v>
          </cell>
        </row>
        <row r="1051">
          <cell r="A1051" t="str">
            <v>06.5081</v>
          </cell>
          <cell r="B1051" t="str">
            <v>06.5081</v>
          </cell>
          <cell r="D1051" t="str">
            <v>Vöôït soâng &lt;=300m  tieát dieän daây &lt;= 95</v>
          </cell>
          <cell r="E1051" t="str">
            <v>Vò trí</v>
          </cell>
          <cell r="G1051">
            <v>261513</v>
          </cell>
        </row>
        <row r="1052">
          <cell r="A1052" t="str">
            <v>06.5082</v>
          </cell>
          <cell r="B1052" t="str">
            <v>06.5082</v>
          </cell>
          <cell r="D1052" t="str">
            <v>Vöôït soâng &lt;=300m  tieát dieän daây &lt;= 150</v>
          </cell>
          <cell r="E1052" t="str">
            <v>Vò trí</v>
          </cell>
          <cell r="G1052">
            <v>391728</v>
          </cell>
        </row>
        <row r="1053">
          <cell r="A1053" t="str">
            <v>06.5083</v>
          </cell>
          <cell r="B1053" t="str">
            <v>06.5083</v>
          </cell>
          <cell r="D1053" t="str">
            <v>Vöôït soâng &lt;=300m  tieát dieän daây &lt;= 240</v>
          </cell>
          <cell r="E1053" t="str">
            <v>Vò trí</v>
          </cell>
          <cell r="G1053">
            <v>440965</v>
          </cell>
        </row>
        <row r="1054">
          <cell r="A1054" t="str">
            <v>06.5084</v>
          </cell>
          <cell r="B1054" t="str">
            <v>06.5084</v>
          </cell>
          <cell r="D1054" t="str">
            <v>Vöôït soâng &lt;=300m  tieát dieän daây &gt; 240</v>
          </cell>
          <cell r="E1054" t="str">
            <v>Vò trí</v>
          </cell>
          <cell r="G1054">
            <v>799869</v>
          </cell>
        </row>
        <row r="1055">
          <cell r="A1055" t="str">
            <v>06.5091</v>
          </cell>
          <cell r="B1055" t="str">
            <v>06.5091</v>
          </cell>
          <cell r="D1055" t="str">
            <v>Vöôït soâng &gt;300m  tieát dieän daây &lt;= 95</v>
          </cell>
          <cell r="E1055" t="str">
            <v>Vò trí</v>
          </cell>
          <cell r="G1055">
            <v>418050</v>
          </cell>
        </row>
        <row r="1056">
          <cell r="A1056" t="str">
            <v>06.5092</v>
          </cell>
          <cell r="B1056" t="str">
            <v>06.5092</v>
          </cell>
          <cell r="D1056" t="str">
            <v>Vöôït soâng &gt;300m  tieát dieän daây &lt;= 150</v>
          </cell>
          <cell r="E1056" t="str">
            <v>Vò trí</v>
          </cell>
          <cell r="G1056">
            <v>625836</v>
          </cell>
        </row>
        <row r="1057">
          <cell r="A1057" t="str">
            <v>06.5093</v>
          </cell>
          <cell r="B1057" t="str">
            <v>06.5093</v>
          </cell>
          <cell r="D1057" t="str">
            <v>Vöôït soâng &gt;300m  tieát dieän daây &lt;= 240</v>
          </cell>
          <cell r="E1057" t="str">
            <v>Vò trí</v>
          </cell>
          <cell r="G1057">
            <v>705420</v>
          </cell>
        </row>
        <row r="1058">
          <cell r="A1058" t="str">
            <v>06.5094</v>
          </cell>
          <cell r="B1058" t="str">
            <v>06.5094</v>
          </cell>
          <cell r="D1058" t="str">
            <v>Vöôït soâng &gt;300m  tieát dieän daây &gt; 240</v>
          </cell>
          <cell r="E1058" t="str">
            <v>Vò trí</v>
          </cell>
          <cell r="G1058">
            <v>1279697</v>
          </cell>
        </row>
        <row r="1059">
          <cell r="A1059" t="str">
            <v>06.6101</v>
          </cell>
          <cell r="B1059" t="str">
            <v>06.6101</v>
          </cell>
          <cell r="C1059" t="str">
            <v>RAÛI CAÊNG DAÂY LAÁY ÑOÄ VOÕNG 
BAÈNG THUÛ COÂNG</v>
          </cell>
          <cell r="D1059" t="str">
            <v>Daây AC,ACSR, tieát dieän daây 16mm2</v>
          </cell>
          <cell r="E1059" t="str">
            <v>km daây</v>
          </cell>
          <cell r="F1059">
            <v>226789</v>
          </cell>
          <cell r="G1059">
            <v>136996</v>
          </cell>
        </row>
        <row r="1060">
          <cell r="A1060" t="str">
            <v>06.6102</v>
          </cell>
          <cell r="B1060" t="str">
            <v>06.6102</v>
          </cell>
          <cell r="D1060" t="str">
            <v>Daây AC,ACSR, tieát dieän daây 25mm2</v>
          </cell>
          <cell r="E1060" t="str">
            <v>km daây</v>
          </cell>
          <cell r="F1060">
            <v>226789</v>
          </cell>
          <cell r="G1060">
            <v>180548</v>
          </cell>
        </row>
        <row r="1061">
          <cell r="A1061" t="str">
            <v>06.6103</v>
          </cell>
          <cell r="B1061" t="str">
            <v>06.6103</v>
          </cell>
          <cell r="D1061" t="str">
            <v>Daây AC,ACSR, tieát dieän daây 35mm2</v>
          </cell>
          <cell r="E1061" t="str">
            <v>km daây</v>
          </cell>
          <cell r="F1061">
            <v>226789</v>
          </cell>
          <cell r="G1061">
            <v>198262</v>
          </cell>
        </row>
        <row r="1062">
          <cell r="A1062" t="str">
            <v>06.6104</v>
          </cell>
          <cell r="B1062" t="str">
            <v>06.6104</v>
          </cell>
          <cell r="D1062" t="str">
            <v>Daây AC,ACSR, tieát dieän daây 50mm2</v>
          </cell>
          <cell r="E1062" t="str">
            <v>km daây</v>
          </cell>
          <cell r="F1062">
            <v>227189</v>
          </cell>
          <cell r="G1062">
            <v>261153</v>
          </cell>
        </row>
        <row r="1063">
          <cell r="A1063" t="str">
            <v>06.6105</v>
          </cell>
          <cell r="B1063" t="str">
            <v>06.6105</v>
          </cell>
          <cell r="D1063" t="str">
            <v>Daây AC,ACSR, tieát dieän daây 70mm2</v>
          </cell>
          <cell r="E1063" t="str">
            <v>km daây</v>
          </cell>
          <cell r="F1063">
            <v>227189</v>
          </cell>
          <cell r="G1063">
            <v>348908</v>
          </cell>
        </row>
        <row r="1064">
          <cell r="A1064" t="str">
            <v>06.6106</v>
          </cell>
          <cell r="B1064" t="str">
            <v>06.6106</v>
          </cell>
          <cell r="D1064" t="str">
            <v>Daây AC,ACSR, tieát dieän daây 95mm2</v>
          </cell>
          <cell r="E1064" t="str">
            <v>km daây</v>
          </cell>
          <cell r="F1064">
            <v>227189</v>
          </cell>
          <cell r="G1064">
            <v>475178</v>
          </cell>
        </row>
        <row r="1065">
          <cell r="A1065" t="str">
            <v>06.6107</v>
          </cell>
          <cell r="B1065" t="str">
            <v>06.6107</v>
          </cell>
          <cell r="D1065" t="str">
            <v>Daây AC,ACSR, tieát dieän daây 120mm2</v>
          </cell>
          <cell r="E1065" t="str">
            <v>km daây</v>
          </cell>
          <cell r="F1065">
            <v>319671</v>
          </cell>
          <cell r="G1065">
            <v>588862</v>
          </cell>
        </row>
        <row r="1066">
          <cell r="A1066" t="str">
            <v>06.6108</v>
          </cell>
          <cell r="B1066" t="str">
            <v>06.6108</v>
          </cell>
          <cell r="D1066" t="str">
            <v>Daây AC,ACSR, tieát dieän daây 150mm2</v>
          </cell>
          <cell r="E1066" t="str">
            <v>km daây</v>
          </cell>
          <cell r="F1066">
            <v>319671</v>
          </cell>
          <cell r="G1066">
            <v>712550</v>
          </cell>
        </row>
        <row r="1067">
          <cell r="A1067" t="str">
            <v>06.6109</v>
          </cell>
          <cell r="B1067" t="str">
            <v>06.6109</v>
          </cell>
          <cell r="D1067" t="str">
            <v>Daây AC,ACSR, tieát dieän daây 185mm2</v>
          </cell>
          <cell r="E1067" t="str">
            <v>km daây</v>
          </cell>
          <cell r="F1067">
            <v>319671</v>
          </cell>
          <cell r="G1067">
            <v>840899</v>
          </cell>
        </row>
        <row r="1068">
          <cell r="A1068" t="str">
            <v>06.6110</v>
          </cell>
          <cell r="B1068" t="str">
            <v>06.6110</v>
          </cell>
          <cell r="D1068" t="str">
            <v>Daây AC,ACSR, tieát dieän daây 240mm2</v>
          </cell>
          <cell r="E1068" t="str">
            <v>km daây</v>
          </cell>
          <cell r="F1068">
            <v>319671</v>
          </cell>
          <cell r="G1068">
            <v>924792</v>
          </cell>
        </row>
        <row r="1069">
          <cell r="A1069" t="str">
            <v>06.6111</v>
          </cell>
          <cell r="B1069" t="str">
            <v>06.6111</v>
          </cell>
          <cell r="D1069" t="str">
            <v>Daây AC,ACSR, tieát dieän daây 300mm2</v>
          </cell>
          <cell r="E1069" t="str">
            <v>km daây</v>
          </cell>
          <cell r="F1069">
            <v>381206</v>
          </cell>
          <cell r="G1069">
            <v>1166252</v>
          </cell>
        </row>
        <row r="1070">
          <cell r="A1070" t="str">
            <v>06.6112</v>
          </cell>
          <cell r="B1070" t="str">
            <v>06.6112</v>
          </cell>
          <cell r="D1070" t="str">
            <v>Daây AC,ACSR, tieát dieän daây 400mm2</v>
          </cell>
          <cell r="E1070" t="str">
            <v>km daây</v>
          </cell>
          <cell r="F1070">
            <v>381206</v>
          </cell>
          <cell r="G1070">
            <v>1540543</v>
          </cell>
        </row>
        <row r="1071">
          <cell r="A1071" t="str">
            <v>06.6113</v>
          </cell>
          <cell r="B1071" t="str">
            <v>06.6113</v>
          </cell>
          <cell r="D1071" t="str">
            <v>Daây AC,ACSR, tieát dieän daây 500mm2</v>
          </cell>
          <cell r="E1071" t="str">
            <v>km daây</v>
          </cell>
          <cell r="F1071">
            <v>381206</v>
          </cell>
          <cell r="G1071">
            <v>1805127</v>
          </cell>
        </row>
        <row r="1072">
          <cell r="A1072" t="str">
            <v>06.6114</v>
          </cell>
          <cell r="B1072" t="str">
            <v>06.6114</v>
          </cell>
          <cell r="D1072" t="str">
            <v>Daây AC,ACSR, tieát dieän daây &gt;500mm2</v>
          </cell>
          <cell r="E1072" t="str">
            <v>km daây</v>
          </cell>
          <cell r="F1072">
            <v>381206</v>
          </cell>
          <cell r="G1072">
            <v>2345486</v>
          </cell>
        </row>
        <row r="1073">
          <cell r="A1073" t="str">
            <v>06.6121</v>
          </cell>
          <cell r="B1073" t="str">
            <v>06.6121</v>
          </cell>
          <cell r="D1073" t="str">
            <v>Daây A, tieát dieän daây 16mm2</v>
          </cell>
          <cell r="E1073" t="str">
            <v>km daây</v>
          </cell>
          <cell r="F1073">
            <v>226789</v>
          </cell>
          <cell r="G1073">
            <v>92630</v>
          </cell>
        </row>
        <row r="1074">
          <cell r="A1074" t="str">
            <v>06.6122</v>
          </cell>
          <cell r="B1074" t="str">
            <v>06.6122</v>
          </cell>
          <cell r="D1074" t="str">
            <v>Daây A, tieát dieän daây 25mm2</v>
          </cell>
          <cell r="E1074" t="str">
            <v>km daây</v>
          </cell>
          <cell r="F1074">
            <v>226789</v>
          </cell>
          <cell r="G1074">
            <v>121882</v>
          </cell>
        </row>
        <row r="1075">
          <cell r="A1075" t="str">
            <v>06.6123</v>
          </cell>
          <cell r="B1075" t="str">
            <v>06.6123</v>
          </cell>
          <cell r="D1075" t="str">
            <v>Daây A, tieát dieän daây 35mm2</v>
          </cell>
          <cell r="E1075" t="str">
            <v>km daây</v>
          </cell>
          <cell r="F1075">
            <v>226789</v>
          </cell>
          <cell r="G1075">
            <v>159259</v>
          </cell>
        </row>
        <row r="1076">
          <cell r="A1076" t="str">
            <v>06.6124</v>
          </cell>
          <cell r="B1076" t="str">
            <v>06.6124</v>
          </cell>
          <cell r="D1076" t="str">
            <v>Daây A, tieát dieän daây 50mm2</v>
          </cell>
          <cell r="E1076" t="str">
            <v>km daây</v>
          </cell>
          <cell r="F1076">
            <v>227189</v>
          </cell>
          <cell r="G1076">
            <v>208012</v>
          </cell>
        </row>
        <row r="1077">
          <cell r="A1077" t="str">
            <v>06.6125</v>
          </cell>
          <cell r="B1077" t="str">
            <v>06.6125</v>
          </cell>
          <cell r="D1077" t="str">
            <v>Daây A, tieát dieän daây 70mm2</v>
          </cell>
          <cell r="E1077" t="str">
            <v>km daây</v>
          </cell>
          <cell r="F1077">
            <v>227189</v>
          </cell>
          <cell r="G1077">
            <v>279516</v>
          </cell>
        </row>
        <row r="1078">
          <cell r="A1078" t="str">
            <v>06.6126</v>
          </cell>
          <cell r="B1078" t="str">
            <v>06.6126</v>
          </cell>
          <cell r="D1078" t="str">
            <v>Daây A, tieát dieän daây 95mm2</v>
          </cell>
          <cell r="E1078" t="str">
            <v>km daây</v>
          </cell>
          <cell r="F1078">
            <v>227189</v>
          </cell>
          <cell r="G1078">
            <v>381897</v>
          </cell>
        </row>
        <row r="1079">
          <cell r="A1079" t="str">
            <v>06.6131</v>
          </cell>
          <cell r="B1079" t="str">
            <v>06.6131</v>
          </cell>
          <cell r="D1079" t="str">
            <v>Daây choáng seùt, tieát dieän daây 16mm2</v>
          </cell>
          <cell r="E1079" t="str">
            <v>km daây</v>
          </cell>
          <cell r="F1079">
            <v>226789</v>
          </cell>
          <cell r="G1079">
            <v>264403</v>
          </cell>
        </row>
        <row r="1080">
          <cell r="A1080" t="str">
            <v>06.6132</v>
          </cell>
          <cell r="B1080" t="str">
            <v>06.6132</v>
          </cell>
          <cell r="D1080" t="str">
            <v>Daây choáng seùt, tieát dieän daây 25mm2</v>
          </cell>
          <cell r="E1080" t="str">
            <v>km daây</v>
          </cell>
          <cell r="F1080">
            <v>226789</v>
          </cell>
          <cell r="G1080">
            <v>325019</v>
          </cell>
        </row>
        <row r="1081">
          <cell r="A1081" t="str">
            <v>06.6133</v>
          </cell>
          <cell r="B1081" t="str">
            <v>06.6133</v>
          </cell>
          <cell r="D1081" t="str">
            <v>Daây choáng seùt, tieát dieän daây 35mm2</v>
          </cell>
          <cell r="E1081" t="str">
            <v>km daây</v>
          </cell>
          <cell r="F1081">
            <v>226789</v>
          </cell>
          <cell r="G1081">
            <v>365484</v>
          </cell>
        </row>
        <row r="1082">
          <cell r="A1082" t="str">
            <v>06.6134</v>
          </cell>
          <cell r="B1082" t="str">
            <v>06.6134</v>
          </cell>
          <cell r="D1082" t="str">
            <v>Daây choáng seùt, tieát dieän daây 50mm2</v>
          </cell>
          <cell r="E1082" t="str">
            <v>km daây</v>
          </cell>
          <cell r="F1082">
            <v>227189</v>
          </cell>
          <cell r="G1082">
            <v>409524</v>
          </cell>
        </row>
        <row r="1083">
          <cell r="A1083" t="str">
            <v>06.6135</v>
          </cell>
          <cell r="B1083" t="str">
            <v>06.6135</v>
          </cell>
          <cell r="D1083" t="str">
            <v>Daây choáng seùt, tieát dieän daây 70mm2</v>
          </cell>
          <cell r="E1083" t="str">
            <v>km daây</v>
          </cell>
          <cell r="F1083">
            <v>227189</v>
          </cell>
          <cell r="G1083">
            <v>491429</v>
          </cell>
        </row>
        <row r="1084">
          <cell r="A1084" t="str">
            <v>06.6141</v>
          </cell>
          <cell r="B1084" t="str">
            <v>06.6141</v>
          </cell>
          <cell r="D1084" t="str">
            <v>Daây ñoàng, tieát dieän daây 16mm2</v>
          </cell>
          <cell r="E1084" t="str">
            <v>km daây</v>
          </cell>
          <cell r="F1084">
            <v>226789</v>
          </cell>
          <cell r="G1084">
            <v>181198</v>
          </cell>
        </row>
        <row r="1085">
          <cell r="A1085" t="str">
            <v>06.6142</v>
          </cell>
          <cell r="B1085" t="str">
            <v>06.6142</v>
          </cell>
          <cell r="D1085" t="str">
            <v>Daây ñoàng, tieát dieän daây 25mm2</v>
          </cell>
          <cell r="E1085" t="str">
            <v>km daây</v>
          </cell>
          <cell r="F1085">
            <v>226789</v>
          </cell>
          <cell r="G1085">
            <v>235151</v>
          </cell>
        </row>
        <row r="1086">
          <cell r="A1086" t="str">
            <v>06.6143</v>
          </cell>
          <cell r="B1086" t="str">
            <v>06.6143</v>
          </cell>
          <cell r="D1086" t="str">
            <v>Daây ñoàng, tieát dieän daây 35mm2</v>
          </cell>
          <cell r="E1086" t="str">
            <v>km daây</v>
          </cell>
          <cell r="F1086">
            <v>226789</v>
          </cell>
          <cell r="G1086">
            <v>257740</v>
          </cell>
        </row>
        <row r="1087">
          <cell r="A1087" t="str">
            <v>06.6144</v>
          </cell>
          <cell r="B1087" t="str">
            <v>06.6144</v>
          </cell>
          <cell r="D1087" t="str">
            <v>Daây ñoàng, tieát dieän daây 50mm2</v>
          </cell>
          <cell r="E1087" t="str">
            <v>km daây</v>
          </cell>
          <cell r="F1087">
            <v>227189</v>
          </cell>
          <cell r="G1087">
            <v>336720</v>
          </cell>
        </row>
        <row r="1088">
          <cell r="A1088" t="str">
            <v>06.6145</v>
          </cell>
          <cell r="B1088" t="str">
            <v>06.6145</v>
          </cell>
          <cell r="D1088" t="str">
            <v>Daây ñoàng, tieát dieän daây 70mm2</v>
          </cell>
          <cell r="E1088" t="str">
            <v>km daây</v>
          </cell>
          <cell r="F1088">
            <v>227189</v>
          </cell>
          <cell r="G1088">
            <v>453564</v>
          </cell>
        </row>
        <row r="1089">
          <cell r="A1089" t="str">
            <v>06.6146</v>
          </cell>
          <cell r="B1089" t="str">
            <v>06.6146</v>
          </cell>
          <cell r="D1089" t="str">
            <v>Daây ñoàng, tieát dieän daây 95mm2</v>
          </cell>
          <cell r="E1089" t="str">
            <v>km daây</v>
          </cell>
          <cell r="F1089">
            <v>227189</v>
          </cell>
          <cell r="G1089">
            <v>618186</v>
          </cell>
        </row>
        <row r="1090">
          <cell r="A1090" t="str">
            <v>06.6147</v>
          </cell>
          <cell r="B1090" t="str">
            <v>06.6147</v>
          </cell>
          <cell r="D1090" t="str">
            <v>Daây ñoàng, tieát dieän daây 120mm2</v>
          </cell>
          <cell r="E1090" t="str">
            <v>km daây</v>
          </cell>
          <cell r="F1090">
            <v>319671</v>
          </cell>
          <cell r="G1090">
            <v>760233</v>
          </cell>
        </row>
        <row r="1091">
          <cell r="A1091" t="str">
            <v>06.6148</v>
          </cell>
          <cell r="B1091" t="str">
            <v>06.6148</v>
          </cell>
          <cell r="D1091" t="str">
            <v>Daây ñoàng, tieát dieän daây 150mm2</v>
          </cell>
          <cell r="E1091" t="str">
            <v>km daây</v>
          </cell>
          <cell r="F1091">
            <v>319671</v>
          </cell>
          <cell r="G1091">
            <v>926046</v>
          </cell>
        </row>
        <row r="1092">
          <cell r="A1092" t="str">
            <v>06.6149</v>
          </cell>
          <cell r="B1092" t="str">
            <v>06.6149</v>
          </cell>
          <cell r="D1092" t="str">
            <v>Daây ñoàng, tieát dieän daây 185mm2</v>
          </cell>
          <cell r="E1092" t="str">
            <v>km daây</v>
          </cell>
          <cell r="F1092">
            <v>319671</v>
          </cell>
          <cell r="G1092">
            <v>1093115</v>
          </cell>
        </row>
        <row r="1093">
          <cell r="A1093" t="str">
            <v>06.6150</v>
          </cell>
          <cell r="B1093" t="str">
            <v>06.6150</v>
          </cell>
          <cell r="D1093" t="str">
            <v>Daây ñoàng, tieát dieän daây 240mm2</v>
          </cell>
          <cell r="E1093" t="str">
            <v>km daây</v>
          </cell>
          <cell r="F1093">
            <v>319671</v>
          </cell>
          <cell r="G1093">
            <v>1202283</v>
          </cell>
        </row>
        <row r="1094">
          <cell r="A1094" t="str">
            <v>06.6201</v>
          </cell>
          <cell r="B1094" t="str">
            <v>06.6201</v>
          </cell>
          <cell r="C1094" t="str">
            <v xml:space="preserve">RAÛI CAÊNG DAÂY LAÁY ÑOÄ VOÕNG BAÈNG THUÛ COÂNG KEÁT HÔÏP MAÙY KEÙO
</v>
          </cell>
          <cell r="D1094" t="str">
            <v>Daây nhoâm loõi theùp AC; tieát dieän daây 50mm2</v>
          </cell>
          <cell r="E1094" t="str">
            <v>km daây</v>
          </cell>
          <cell r="F1094">
            <v>227189</v>
          </cell>
          <cell r="G1094">
            <v>118632</v>
          </cell>
          <cell r="H1094">
            <v>129843</v>
          </cell>
        </row>
        <row r="1095">
          <cell r="A1095" t="str">
            <v>06.6202</v>
          </cell>
          <cell r="B1095" t="str">
            <v>06.6202</v>
          </cell>
          <cell r="D1095" t="str">
            <v>Daây nhoâm loõi theùp AC; tieát dieän daây 70mm2</v>
          </cell>
          <cell r="E1095" t="str">
            <v>km daây</v>
          </cell>
          <cell r="F1095">
            <v>227189</v>
          </cell>
          <cell r="G1095">
            <v>155522</v>
          </cell>
          <cell r="H1095">
            <v>129843</v>
          </cell>
        </row>
        <row r="1096">
          <cell r="A1096" t="str">
            <v>06.6203</v>
          </cell>
          <cell r="B1096" t="str">
            <v>06.6203</v>
          </cell>
          <cell r="D1096" t="str">
            <v>Daây nhoâm loõi theùp AC; tieát dieän daây 95mm2</v>
          </cell>
          <cell r="E1096" t="str">
            <v>km daây</v>
          </cell>
          <cell r="F1096">
            <v>227189</v>
          </cell>
          <cell r="G1096">
            <v>206062</v>
          </cell>
          <cell r="H1096">
            <v>129843</v>
          </cell>
        </row>
        <row r="1097">
          <cell r="A1097" t="str">
            <v>06.6204</v>
          </cell>
          <cell r="B1097" t="str">
            <v>06.6204</v>
          </cell>
          <cell r="D1097" t="str">
            <v>Daây nhoâm loõi theùp AC; tieát dieän daây 120mm2</v>
          </cell>
          <cell r="E1097" t="str">
            <v>km daây</v>
          </cell>
          <cell r="F1097">
            <v>319671</v>
          </cell>
          <cell r="G1097">
            <v>314418</v>
          </cell>
          <cell r="H1097">
            <v>129843</v>
          </cell>
        </row>
        <row r="1098">
          <cell r="A1098" t="str">
            <v>06.6205</v>
          </cell>
          <cell r="B1098" t="str">
            <v>06.6205</v>
          </cell>
          <cell r="D1098" t="str">
            <v>Daây nhoâm loõi theùp AC; tieát dieän daây 150mm2</v>
          </cell>
          <cell r="E1098" t="str">
            <v>km daây</v>
          </cell>
          <cell r="F1098">
            <v>319671</v>
          </cell>
          <cell r="G1098">
            <v>353317</v>
          </cell>
          <cell r="H1098">
            <v>129843</v>
          </cell>
        </row>
        <row r="1099">
          <cell r="A1099" t="str">
            <v>06.6206</v>
          </cell>
          <cell r="B1099" t="str">
            <v>06.6206</v>
          </cell>
          <cell r="D1099" t="str">
            <v>Daây nhoâm loõi theùp AC; tieát dieän daây 185mm2</v>
          </cell>
          <cell r="E1099" t="str">
            <v>km daây</v>
          </cell>
          <cell r="F1099">
            <v>319671</v>
          </cell>
          <cell r="G1099">
            <v>451013</v>
          </cell>
          <cell r="H1099">
            <v>194764</v>
          </cell>
        </row>
        <row r="1100">
          <cell r="A1100" t="str">
            <v>06.6207</v>
          </cell>
          <cell r="B1100" t="str">
            <v>06.6207</v>
          </cell>
          <cell r="D1100" t="str">
            <v>Daây nhoâm loõi theùp AC; tieát dieän daây 240mm2</v>
          </cell>
          <cell r="E1100" t="str">
            <v>km daây</v>
          </cell>
          <cell r="F1100">
            <v>319671</v>
          </cell>
          <cell r="G1100">
            <v>504611</v>
          </cell>
          <cell r="H1100">
            <v>194764</v>
          </cell>
        </row>
        <row r="1101">
          <cell r="A1101" t="str">
            <v>06.6208</v>
          </cell>
          <cell r="B1101" t="str">
            <v>06.6208</v>
          </cell>
          <cell r="D1101" t="str">
            <v>Daây nhoâm loõi theùp AC; tieát dieän daây 300mm2</v>
          </cell>
          <cell r="E1101" t="str">
            <v>km daây</v>
          </cell>
          <cell r="F1101">
            <v>381206</v>
          </cell>
          <cell r="G1101">
            <v>554983</v>
          </cell>
          <cell r="H1101">
            <v>194764</v>
          </cell>
        </row>
        <row r="1102">
          <cell r="A1102" t="str">
            <v>06.6209</v>
          </cell>
          <cell r="B1102" t="str">
            <v>06.6209</v>
          </cell>
          <cell r="D1102" t="str">
            <v>Daây nhoâm loõi theùp AC; tieát dieän daây 400mm2</v>
          </cell>
          <cell r="E1102" t="str">
            <v>km daây</v>
          </cell>
          <cell r="F1102">
            <v>381206</v>
          </cell>
          <cell r="G1102">
            <v>699823</v>
          </cell>
          <cell r="H1102">
            <v>194764</v>
          </cell>
        </row>
        <row r="1103">
          <cell r="A1103" t="str">
            <v>06.6210</v>
          </cell>
          <cell r="B1103" t="str">
            <v>06.6210</v>
          </cell>
          <cell r="D1103" t="str">
            <v>Daây nhoâm loõi theùp AC; tieát dieän daây 500mm2</v>
          </cell>
          <cell r="E1103" t="str">
            <v>km daây</v>
          </cell>
          <cell r="F1103">
            <v>381206</v>
          </cell>
          <cell r="G1103">
            <v>924433</v>
          </cell>
          <cell r="H1103">
            <v>194764</v>
          </cell>
        </row>
        <row r="1104">
          <cell r="A1104" t="str">
            <v>06.6211</v>
          </cell>
          <cell r="B1104" t="str">
            <v>06.6211</v>
          </cell>
          <cell r="D1104" t="str">
            <v>Daây nhoâm loõi theùp AC; tieát dieän daây &gt; 500mm2</v>
          </cell>
          <cell r="E1104" t="str">
            <v>km daây</v>
          </cell>
          <cell r="F1104">
            <v>381206</v>
          </cell>
          <cell r="G1104">
            <v>1202821</v>
          </cell>
          <cell r="H1104">
            <v>227225</v>
          </cell>
        </row>
        <row r="1105">
          <cell r="A1105" t="str">
            <v>06.6221</v>
          </cell>
          <cell r="B1105" t="str">
            <v>06.6221</v>
          </cell>
          <cell r="D1105" t="str">
            <v>Daây choáng seùt ; tieát dieän daây 35mm2</v>
          </cell>
          <cell r="E1105" t="str">
            <v>km daây</v>
          </cell>
          <cell r="F1105">
            <v>226789</v>
          </cell>
          <cell r="G1105">
            <v>199724</v>
          </cell>
          <cell r="H1105">
            <v>129843</v>
          </cell>
        </row>
        <row r="1106">
          <cell r="A1106" t="str">
            <v>06.6222</v>
          </cell>
          <cell r="B1106" t="str">
            <v>06.6222</v>
          </cell>
          <cell r="D1106" t="str">
            <v>Daây choáng seùt ; tieát dieän daây 50mm2</v>
          </cell>
          <cell r="E1106" t="str">
            <v>km daây</v>
          </cell>
          <cell r="F1106">
            <v>227189</v>
          </cell>
          <cell r="G1106">
            <v>245552</v>
          </cell>
          <cell r="H1106">
            <v>129843</v>
          </cell>
        </row>
        <row r="1107">
          <cell r="A1107" t="str">
            <v>06.6223</v>
          </cell>
          <cell r="B1107" t="str">
            <v>06.6223</v>
          </cell>
          <cell r="D1107" t="str">
            <v>Daây choáng seùt ; tieát dieän daây 70mm2</v>
          </cell>
          <cell r="E1107" t="str">
            <v>km daây</v>
          </cell>
          <cell r="F1107">
            <v>227189</v>
          </cell>
          <cell r="G1107">
            <v>294792</v>
          </cell>
          <cell r="H1107">
            <v>129843</v>
          </cell>
        </row>
        <row r="1108">
          <cell r="A1108" t="str">
            <v>06.6231</v>
          </cell>
          <cell r="B1108" t="str">
            <v>06.6231</v>
          </cell>
          <cell r="D1108" t="str">
            <v>Daây ñoàng ; tieát dieän daây 35mm2</v>
          </cell>
          <cell r="E1108" t="str">
            <v>km daây</v>
          </cell>
          <cell r="F1108">
            <v>226789</v>
          </cell>
          <cell r="G1108">
            <v>154709</v>
          </cell>
          <cell r="H1108">
            <v>129843</v>
          </cell>
        </row>
        <row r="1109">
          <cell r="A1109" t="str">
            <v>06.6232</v>
          </cell>
          <cell r="B1109" t="str">
            <v>06.6232</v>
          </cell>
          <cell r="D1109" t="str">
            <v>Daây ñoàng; tieát dieän daây 50mm2</v>
          </cell>
          <cell r="E1109" t="str">
            <v>km daây</v>
          </cell>
          <cell r="F1109">
            <v>227189</v>
          </cell>
          <cell r="G1109">
            <v>202162</v>
          </cell>
          <cell r="H1109">
            <v>129843</v>
          </cell>
        </row>
        <row r="1110">
          <cell r="A1110" t="str">
            <v>06.6233</v>
          </cell>
          <cell r="B1110" t="str">
            <v>06.6233</v>
          </cell>
          <cell r="D1110" t="str">
            <v>Daây ñoàng; tieát dieän daây 70mm2</v>
          </cell>
          <cell r="E1110" t="str">
            <v>km daây</v>
          </cell>
          <cell r="F1110">
            <v>227189</v>
          </cell>
          <cell r="G1110">
            <v>272203</v>
          </cell>
          <cell r="H1110">
            <v>129843</v>
          </cell>
        </row>
        <row r="1111">
          <cell r="A1111" t="str">
            <v>06.6234</v>
          </cell>
          <cell r="B1111" t="str">
            <v>06.6234</v>
          </cell>
          <cell r="D1111" t="str">
            <v>Daây ñoàng; tieát dieän daây 95mm2</v>
          </cell>
          <cell r="E1111" t="str">
            <v>km daây</v>
          </cell>
          <cell r="F1111">
            <v>227189</v>
          </cell>
          <cell r="G1111">
            <v>370684</v>
          </cell>
          <cell r="H1111">
            <v>129843</v>
          </cell>
        </row>
        <row r="1112">
          <cell r="A1112" t="str">
            <v>06.6235</v>
          </cell>
          <cell r="B1112" t="str">
            <v>06.6235</v>
          </cell>
          <cell r="D1112" t="str">
            <v>Daây ñoàng; tieát dieän daây 120mm2</v>
          </cell>
          <cell r="E1112" t="str">
            <v>km daây</v>
          </cell>
          <cell r="F1112">
            <v>319671</v>
          </cell>
          <cell r="G1112">
            <v>459259</v>
          </cell>
          <cell r="H1112">
            <v>129843</v>
          </cell>
        </row>
        <row r="1113">
          <cell r="A1113" t="str">
            <v>06.6236</v>
          </cell>
          <cell r="B1113" t="str">
            <v>06.6236</v>
          </cell>
          <cell r="D1113" t="str">
            <v>Daây ñoàng; tieát dieän daây 150mm2</v>
          </cell>
          <cell r="E1113" t="str">
            <v>km daây</v>
          </cell>
          <cell r="F1113">
            <v>319671</v>
          </cell>
          <cell r="G1113">
            <v>555700</v>
          </cell>
          <cell r="H1113">
            <v>129843</v>
          </cell>
        </row>
        <row r="1114">
          <cell r="A1114" t="str">
            <v>06.6237</v>
          </cell>
          <cell r="B1114" t="str">
            <v>06.6237</v>
          </cell>
          <cell r="D1114" t="str">
            <v>Daây ñoàng; tieát dieän daây 185mm2</v>
          </cell>
          <cell r="E1114" t="str">
            <v>km daây</v>
          </cell>
          <cell r="F1114">
            <v>319671</v>
          </cell>
          <cell r="G1114">
            <v>655905</v>
          </cell>
          <cell r="H1114">
            <v>129843</v>
          </cell>
        </row>
        <row r="1115">
          <cell r="A1115" t="str">
            <v>06.6238</v>
          </cell>
          <cell r="B1115" t="str">
            <v>06.6238</v>
          </cell>
          <cell r="D1115" t="str">
            <v>Daây ñoàng; tieát dieän daây 240mm2</v>
          </cell>
          <cell r="E1115" t="str">
            <v>km daây</v>
          </cell>
          <cell r="F1115">
            <v>319671</v>
          </cell>
          <cell r="G1115">
            <v>721334</v>
          </cell>
          <cell r="H1115">
            <v>129843</v>
          </cell>
        </row>
        <row r="1116">
          <cell r="A1116" t="str">
            <v>06.6301</v>
          </cell>
          <cell r="B1116" t="str">
            <v>06.6301</v>
          </cell>
          <cell r="C1116" t="str">
            <v xml:space="preserve">KEÙO RAÛI DAÂY LAÁY ÑOÄ VOÕNG BAÈNG THUÛ COÂNG KEÁT HÔÏP MAÙY KEÙO VAØ MAÙY RAÛI DAÂY
</v>
          </cell>
          <cell r="D1116" t="str">
            <v>Daây nhoâm loõi theùp AC; tieát dieän daây 50mm2</v>
          </cell>
          <cell r="E1116" t="str">
            <v>km daây</v>
          </cell>
          <cell r="G1116">
            <v>98156</v>
          </cell>
          <cell r="H1116">
            <v>202319</v>
          </cell>
        </row>
        <row r="1117">
          <cell r="A1117" t="str">
            <v>06.6302</v>
          </cell>
          <cell r="B1117" t="str">
            <v>06.6302</v>
          </cell>
          <cell r="D1117" t="str">
            <v>Daây nhoâm loõi theùp AC; tieát dieän daây 70mm2</v>
          </cell>
          <cell r="E1117" t="str">
            <v>km daây</v>
          </cell>
          <cell r="G1117">
            <v>132120</v>
          </cell>
          <cell r="H1117">
            <v>202319</v>
          </cell>
        </row>
        <row r="1118">
          <cell r="A1118" t="str">
            <v>06.6303</v>
          </cell>
          <cell r="B1118" t="str">
            <v>06.6303</v>
          </cell>
          <cell r="D1118" t="str">
            <v>Daây nhoâm loõi theùp AC; tieát dieän daây 95mm2</v>
          </cell>
          <cell r="E1118" t="str">
            <v>km daây</v>
          </cell>
          <cell r="G1118">
            <v>175185</v>
          </cell>
          <cell r="H1118">
            <v>202319</v>
          </cell>
        </row>
        <row r="1119">
          <cell r="A1119" t="str">
            <v>06.6304</v>
          </cell>
          <cell r="B1119" t="str">
            <v>06.6304</v>
          </cell>
          <cell r="D1119" t="str">
            <v>Daây nhoâm loõi theùp AC; tieát dieän daây 120mm2</v>
          </cell>
          <cell r="E1119" t="str">
            <v>km daây</v>
          </cell>
          <cell r="G1119">
            <v>267274</v>
          </cell>
          <cell r="H1119">
            <v>202319</v>
          </cell>
        </row>
        <row r="1120">
          <cell r="A1120" t="str">
            <v>06.6305</v>
          </cell>
          <cell r="B1120" t="str">
            <v>06.6305</v>
          </cell>
          <cell r="D1120" t="str">
            <v>Daây nhoâm loõi theùp AC; tieát dieän daây 150mm2</v>
          </cell>
          <cell r="E1120" t="str">
            <v>km daây</v>
          </cell>
          <cell r="G1120">
            <v>300257</v>
          </cell>
          <cell r="H1120">
            <v>202319</v>
          </cell>
        </row>
        <row r="1121">
          <cell r="A1121" t="str">
            <v>06.6306</v>
          </cell>
          <cell r="B1121" t="str">
            <v>06.6306</v>
          </cell>
          <cell r="D1121" t="str">
            <v>Daây nhoâm loõi theùp AC; tieát dieän daây 185mm2</v>
          </cell>
          <cell r="E1121" t="str">
            <v>km daây</v>
          </cell>
          <cell r="G1121">
            <v>383433</v>
          </cell>
          <cell r="H1121">
            <v>291399</v>
          </cell>
        </row>
        <row r="1122">
          <cell r="A1122" t="str">
            <v>06.6307</v>
          </cell>
          <cell r="B1122" t="str">
            <v>06.6307</v>
          </cell>
          <cell r="D1122" t="str">
            <v>Daây nhoâm loõi theùp AC; tieát dieän daây 240mm2</v>
          </cell>
          <cell r="E1122" t="str">
            <v>km daây</v>
          </cell>
          <cell r="G1122">
            <v>428785</v>
          </cell>
          <cell r="H1122">
            <v>291399</v>
          </cell>
        </row>
        <row r="1123">
          <cell r="A1123" t="str">
            <v>06.6308</v>
          </cell>
          <cell r="B1123" t="str">
            <v>06.6308</v>
          </cell>
          <cell r="D1123" t="str">
            <v>Daây nhoâm loõi theùp AC; tieát dieän daây 300mm2</v>
          </cell>
          <cell r="E1123" t="str">
            <v>km daây</v>
          </cell>
          <cell r="G1123">
            <v>471807</v>
          </cell>
          <cell r="H1123">
            <v>291399</v>
          </cell>
        </row>
        <row r="1124">
          <cell r="A1124" t="str">
            <v>06.6309</v>
          </cell>
          <cell r="B1124" t="str">
            <v>06.6309</v>
          </cell>
          <cell r="D1124" t="str">
            <v>Daây nhoâm loõi theùp AC; tieát dieän daây 400mm2</v>
          </cell>
          <cell r="E1124" t="str">
            <v>km daây</v>
          </cell>
          <cell r="G1124">
            <v>594778</v>
          </cell>
          <cell r="H1124">
            <v>291399</v>
          </cell>
        </row>
        <row r="1125">
          <cell r="A1125" t="str">
            <v>06.6310</v>
          </cell>
          <cell r="B1125" t="str">
            <v>06.6310</v>
          </cell>
          <cell r="D1125" t="str">
            <v>Daây nhoâm loõi theùp AC; tieát dieän daây 500mm2</v>
          </cell>
          <cell r="E1125" t="str">
            <v>km daây</v>
          </cell>
          <cell r="G1125">
            <v>785687</v>
          </cell>
          <cell r="H1125">
            <v>291399</v>
          </cell>
        </row>
        <row r="1126">
          <cell r="A1126" t="str">
            <v>06.6311</v>
          </cell>
          <cell r="B1126" t="str">
            <v>06.6311</v>
          </cell>
          <cell r="D1126" t="str">
            <v>Daây nhoâm loõi theùp AC; tieát dieän daây &gt; 500mm2</v>
          </cell>
          <cell r="E1126" t="str">
            <v>km daây</v>
          </cell>
          <cell r="G1126">
            <v>1037903</v>
          </cell>
          <cell r="H1126">
            <v>291399</v>
          </cell>
        </row>
        <row r="1127">
          <cell r="A1127" t="str">
            <v>06.6321</v>
          </cell>
          <cell r="B1127" t="str">
            <v>06.6321</v>
          </cell>
          <cell r="D1127" t="str">
            <v>Daây choáng seùt ; tieát dieän daây 35mm2</v>
          </cell>
          <cell r="E1127" t="str">
            <v>km daây</v>
          </cell>
          <cell r="G1127">
            <v>139758</v>
          </cell>
          <cell r="H1127">
            <v>202319</v>
          </cell>
        </row>
        <row r="1128">
          <cell r="A1128" t="str">
            <v>06.6322</v>
          </cell>
          <cell r="B1128" t="str">
            <v>06.6322</v>
          </cell>
          <cell r="D1128" t="str">
            <v>Daây choáng seùt ; tieát dieän daây 50mm2</v>
          </cell>
          <cell r="E1128" t="str">
            <v>km daây</v>
          </cell>
          <cell r="G1128">
            <v>171935</v>
          </cell>
          <cell r="H1128">
            <v>202319</v>
          </cell>
        </row>
        <row r="1129">
          <cell r="A1129" t="str">
            <v>06.6323</v>
          </cell>
          <cell r="B1129" t="str">
            <v>06.6323</v>
          </cell>
          <cell r="D1129" t="str">
            <v>Daây choáng seùt ; tieát dieän daây 70mm2</v>
          </cell>
          <cell r="E1129" t="str">
            <v>km daây</v>
          </cell>
          <cell r="G1129">
            <v>206387</v>
          </cell>
          <cell r="H1129">
            <v>202319</v>
          </cell>
        </row>
        <row r="1130">
          <cell r="A1130" t="str">
            <v>06.6331</v>
          </cell>
          <cell r="B1130" t="str">
            <v>06.6331</v>
          </cell>
          <cell r="D1130" t="str">
            <v>Daây ñoàng ; tieát dieän daây 35mm2</v>
          </cell>
          <cell r="E1130" t="str">
            <v>km daây</v>
          </cell>
          <cell r="G1130">
            <v>131633</v>
          </cell>
          <cell r="H1130">
            <v>202319</v>
          </cell>
        </row>
        <row r="1131">
          <cell r="A1131" t="str">
            <v>06.6332</v>
          </cell>
          <cell r="B1131" t="str">
            <v>06.6332</v>
          </cell>
          <cell r="D1131" t="str">
            <v>Daây ñoàng; tieát dieän daây 50mm2</v>
          </cell>
          <cell r="E1131" t="str">
            <v>km daây</v>
          </cell>
          <cell r="G1131">
            <v>171773</v>
          </cell>
          <cell r="H1131">
            <v>202319</v>
          </cell>
        </row>
        <row r="1132">
          <cell r="A1132" t="str">
            <v>06.6333</v>
          </cell>
          <cell r="B1132" t="str">
            <v>06.6333</v>
          </cell>
          <cell r="D1132" t="str">
            <v>Daây ñoàng; tieát dieän daây 70mm2</v>
          </cell>
          <cell r="E1132" t="str">
            <v>km daây</v>
          </cell>
          <cell r="G1132">
            <v>231414</v>
          </cell>
          <cell r="H1132">
            <v>202319</v>
          </cell>
        </row>
        <row r="1133">
          <cell r="A1133" t="str">
            <v>06.6334</v>
          </cell>
          <cell r="B1133" t="str">
            <v>06.6334</v>
          </cell>
          <cell r="D1133" t="str">
            <v>Daây ñoàng; tieát dieän daây 95mm2</v>
          </cell>
          <cell r="E1133" t="str">
            <v>km daây</v>
          </cell>
          <cell r="G1133">
            <v>315106</v>
          </cell>
          <cell r="H1133">
            <v>202319</v>
          </cell>
        </row>
        <row r="1134">
          <cell r="A1134" t="str">
            <v>06.6335</v>
          </cell>
          <cell r="B1134" t="str">
            <v>06.6335</v>
          </cell>
          <cell r="D1134" t="str">
            <v>Daây ñoàng; tieát dieän daây 120mm2</v>
          </cell>
          <cell r="E1134" t="str">
            <v>km daây</v>
          </cell>
          <cell r="G1134">
            <v>390424</v>
          </cell>
          <cell r="H1134">
            <v>202319</v>
          </cell>
        </row>
        <row r="1135">
          <cell r="A1135" t="str">
            <v>06.6336</v>
          </cell>
          <cell r="B1135" t="str">
            <v>06.6336</v>
          </cell>
          <cell r="D1135" t="str">
            <v>Daây ñoàng; tieát dieän daây 150mm2</v>
          </cell>
          <cell r="E1135" t="str">
            <v>km daây</v>
          </cell>
          <cell r="G1135">
            <v>472345</v>
          </cell>
          <cell r="H1135">
            <v>202319</v>
          </cell>
        </row>
        <row r="1136">
          <cell r="A1136" t="str">
            <v>06.6337</v>
          </cell>
          <cell r="B1136" t="str">
            <v>06.6337</v>
          </cell>
          <cell r="D1136" t="str">
            <v>Daây ñoàng; tieát dieän daây 185mm2</v>
          </cell>
          <cell r="E1136" t="str">
            <v>km daây</v>
          </cell>
          <cell r="G1136">
            <v>557492</v>
          </cell>
          <cell r="H1136">
            <v>291399</v>
          </cell>
        </row>
        <row r="1137">
          <cell r="A1137" t="str">
            <v>06.6338</v>
          </cell>
          <cell r="B1137" t="str">
            <v>06.6338</v>
          </cell>
          <cell r="D1137" t="str">
            <v>Daây ñoàng; tieát dieän daây 240mm2</v>
          </cell>
          <cell r="E1137" t="str">
            <v>km daây</v>
          </cell>
          <cell r="G1137">
            <v>613062</v>
          </cell>
          <cell r="H1137">
            <v>291399</v>
          </cell>
        </row>
        <row r="1138">
          <cell r="A1138" t="str">
            <v>06.6401</v>
          </cell>
          <cell r="B1138" t="str">
            <v>06.6401</v>
          </cell>
          <cell r="C1138" t="str">
            <v>RAÛI CAÊNG DAÂY LAÁY ÑOÄ VOÕNG THUÛ COÂNG 
KEÁT HÔÏP MAÙY RAÛI VAØ CAÊNG DAÂY</v>
          </cell>
          <cell r="D1138" t="str">
            <v>Tieát dieän daây 120mm2</v>
          </cell>
          <cell r="E1138" t="str">
            <v>km daây</v>
          </cell>
          <cell r="G1138">
            <v>80128</v>
          </cell>
          <cell r="H1138">
            <v>135289</v>
          </cell>
        </row>
        <row r="1139">
          <cell r="A1139" t="str">
            <v>06.6402</v>
          </cell>
          <cell r="B1139" t="str">
            <v>06.6402</v>
          </cell>
          <cell r="D1139" t="str">
            <v>Tieát dieän daây 150mm2</v>
          </cell>
          <cell r="E1139" t="str">
            <v>km daây</v>
          </cell>
          <cell r="G1139">
            <v>90167</v>
          </cell>
          <cell r="H1139">
            <v>135289</v>
          </cell>
        </row>
        <row r="1140">
          <cell r="A1140" t="str">
            <v>06.6403</v>
          </cell>
          <cell r="B1140" t="str">
            <v>06.6403</v>
          </cell>
          <cell r="D1140" t="str">
            <v>Tieát dieän daây 185mm2</v>
          </cell>
          <cell r="E1140" t="str">
            <v>km daây</v>
          </cell>
          <cell r="G1140">
            <v>115084</v>
          </cell>
          <cell r="H1140">
            <v>164280</v>
          </cell>
        </row>
        <row r="1141">
          <cell r="A1141" t="str">
            <v>06.6404</v>
          </cell>
          <cell r="B1141" t="str">
            <v>06.6404</v>
          </cell>
          <cell r="D1141" t="str">
            <v>Tieát dieän daây 240mm2</v>
          </cell>
          <cell r="E1141" t="str">
            <v>km daây</v>
          </cell>
          <cell r="G1141">
            <v>128707</v>
          </cell>
          <cell r="H1141">
            <v>164280</v>
          </cell>
        </row>
        <row r="1142">
          <cell r="A1142" t="str">
            <v>06.6405</v>
          </cell>
          <cell r="B1142" t="str">
            <v>06.6405</v>
          </cell>
          <cell r="D1142" t="str">
            <v>Tieát dieän daây 300mm2</v>
          </cell>
          <cell r="E1142" t="str">
            <v>km daây</v>
          </cell>
          <cell r="G1142">
            <v>141614</v>
          </cell>
          <cell r="H1142">
            <v>183607</v>
          </cell>
        </row>
        <row r="1143">
          <cell r="A1143" t="str">
            <v>06.6406</v>
          </cell>
          <cell r="B1143" t="str">
            <v>06.6406</v>
          </cell>
          <cell r="D1143" t="str">
            <v>Tieát dieän daây 400mm2</v>
          </cell>
          <cell r="E1143" t="str">
            <v>km daây</v>
          </cell>
          <cell r="F1143"/>
          <cell r="G1143">
            <v>178362</v>
          </cell>
          <cell r="H1143">
            <v>183607</v>
          </cell>
        </row>
        <row r="1144">
          <cell r="A1144" t="str">
            <v>06.6407</v>
          </cell>
          <cell r="B1144" t="str">
            <v>06.6407</v>
          </cell>
          <cell r="D1144" t="str">
            <v>Tieát dieän daây 500mm2</v>
          </cell>
          <cell r="E1144" t="str">
            <v>km daây</v>
          </cell>
          <cell r="G1144">
            <v>235724</v>
          </cell>
          <cell r="H1144">
            <v>202934</v>
          </cell>
        </row>
        <row r="1145">
          <cell r="A1145" t="str">
            <v>06.6408</v>
          </cell>
          <cell r="B1145" t="str">
            <v>06.6408</v>
          </cell>
          <cell r="D1145" t="str">
            <v>Tieát dieän daây &gt; 500mm2</v>
          </cell>
          <cell r="E1145" t="str">
            <v>km daây</v>
          </cell>
          <cell r="G1145">
            <v>311550</v>
          </cell>
          <cell r="H1145">
            <v>202934</v>
          </cell>
        </row>
        <row r="1146">
          <cell r="A1146" t="str">
            <v>06.7001</v>
          </cell>
          <cell r="B1146" t="str">
            <v>06.7001</v>
          </cell>
          <cell r="C1146" t="str">
            <v>LAÉP ÑAËT CAÙP VAËN XOAÉN BAÈNG THUÛ COÂNG</v>
          </cell>
          <cell r="D1146" t="str">
            <v>Loaïi caùp 4x16mm2</v>
          </cell>
          <cell r="E1146" t="str">
            <v xml:space="preserve">km </v>
          </cell>
          <cell r="F1146">
            <v>4699</v>
          </cell>
          <cell r="G1146">
            <v>209637</v>
          </cell>
        </row>
        <row r="1147">
          <cell r="A1147" t="str">
            <v>06.7002</v>
          </cell>
          <cell r="B1147" t="str">
            <v>06.7002</v>
          </cell>
          <cell r="D1147" t="str">
            <v>Loaïi caùp 4x25mm2</v>
          </cell>
          <cell r="E1147" t="str">
            <v xml:space="preserve">km </v>
          </cell>
          <cell r="F1147">
            <v>4699</v>
          </cell>
          <cell r="G1147">
            <v>285042</v>
          </cell>
        </row>
        <row r="1148">
          <cell r="A1148" t="str">
            <v>06.7003</v>
          </cell>
          <cell r="B1148" t="str">
            <v>06.7003</v>
          </cell>
          <cell r="D1148" t="str">
            <v>Loaïi caùp 4x35mm2</v>
          </cell>
          <cell r="E1148" t="str">
            <v xml:space="preserve">km </v>
          </cell>
          <cell r="F1148">
            <v>4699</v>
          </cell>
          <cell r="G1148">
            <v>320306</v>
          </cell>
        </row>
        <row r="1149">
          <cell r="A1149" t="str">
            <v>06.7004</v>
          </cell>
          <cell r="B1149" t="str">
            <v>06.7004</v>
          </cell>
          <cell r="D1149" t="str">
            <v>Loaïi caùp 4x50mm2</v>
          </cell>
          <cell r="E1149" t="str">
            <v xml:space="preserve">km </v>
          </cell>
          <cell r="F1149">
            <v>5055</v>
          </cell>
          <cell r="G1149">
            <v>387585</v>
          </cell>
        </row>
        <row r="1150">
          <cell r="A1150" t="str">
            <v>06.7005</v>
          </cell>
          <cell r="B1150" t="str">
            <v>06.7005</v>
          </cell>
          <cell r="D1150" t="str">
            <v>Loaïi caùp 4x70mm2</v>
          </cell>
          <cell r="E1150" t="str">
            <v xml:space="preserve">km </v>
          </cell>
          <cell r="F1150">
            <v>5380</v>
          </cell>
          <cell r="G1150">
            <v>457464</v>
          </cell>
        </row>
        <row r="1151">
          <cell r="A1151" t="str">
            <v>06.7006</v>
          </cell>
          <cell r="B1151" t="str">
            <v>06.7006</v>
          </cell>
          <cell r="D1151" t="str">
            <v>Loaïi caùp 4x95mm2</v>
          </cell>
          <cell r="E1151" t="str">
            <v xml:space="preserve">km </v>
          </cell>
          <cell r="F1151">
            <v>5736</v>
          </cell>
          <cell r="G1151">
            <v>634437</v>
          </cell>
        </row>
        <row r="1152">
          <cell r="A1152" t="str">
            <v>06.7007</v>
          </cell>
          <cell r="B1152" t="str">
            <v>06.7007</v>
          </cell>
          <cell r="D1152" t="str">
            <v>Loaïi caùp 4x120mm2</v>
          </cell>
          <cell r="E1152" t="str">
            <v xml:space="preserve">km </v>
          </cell>
          <cell r="F1152">
            <v>5736</v>
          </cell>
          <cell r="G1152">
            <v>837574</v>
          </cell>
        </row>
        <row r="1153">
          <cell r="A1153" t="str">
            <v>06.8001</v>
          </cell>
          <cell r="B1153" t="str">
            <v>06.8001</v>
          </cell>
          <cell r="C1153" t="str">
            <v>KEÙO RAÛI CAÊNG DAÂY LAÁY ÑOÄ VOÕNG CAÙP 
QUANG BAÈNG TÔØI</v>
          </cell>
          <cell r="D1153" t="str">
            <v>Chieàu cao laép ñaët : 30m</v>
          </cell>
          <cell r="E1153" t="str">
            <v xml:space="preserve">km </v>
          </cell>
          <cell r="G1153">
            <v>474528</v>
          </cell>
          <cell r="H1153">
            <v>7179</v>
          </cell>
        </row>
        <row r="1154">
          <cell r="A1154" t="str">
            <v>06.8002</v>
          </cell>
          <cell r="B1154" t="str">
            <v>06.8002</v>
          </cell>
          <cell r="D1154" t="str">
            <v>Chieàu cao laép ñaët : 40m</v>
          </cell>
          <cell r="E1154" t="str">
            <v xml:space="preserve">km </v>
          </cell>
          <cell r="G1154">
            <v>520030</v>
          </cell>
          <cell r="H1154">
            <v>9572</v>
          </cell>
        </row>
        <row r="1155">
          <cell r="A1155" t="str">
            <v>06.8003</v>
          </cell>
          <cell r="B1155" t="str">
            <v>06.8003</v>
          </cell>
          <cell r="D1155" t="str">
            <v>Chieàu cao laép ñaët : 50m</v>
          </cell>
          <cell r="E1155" t="str">
            <v xml:space="preserve">km </v>
          </cell>
          <cell r="G1155">
            <v>573659</v>
          </cell>
          <cell r="H1155">
            <v>11966</v>
          </cell>
        </row>
        <row r="1156">
          <cell r="A1156" t="str">
            <v>06.8004</v>
          </cell>
          <cell r="B1156" t="str">
            <v>06.8004</v>
          </cell>
          <cell r="D1156" t="str">
            <v>Chieàu cao laép ñaët : 60m</v>
          </cell>
          <cell r="E1156" t="str">
            <v xml:space="preserve">km </v>
          </cell>
          <cell r="G1156">
            <v>630537</v>
          </cell>
          <cell r="H1156">
            <v>14359</v>
          </cell>
        </row>
        <row r="1157">
          <cell r="A1157" t="str">
            <v>06.8005</v>
          </cell>
          <cell r="B1157" t="str">
            <v>06.8005</v>
          </cell>
          <cell r="D1157" t="str">
            <v>Chieàu cao laép ñaët : 70m</v>
          </cell>
          <cell r="E1157" t="str">
            <v xml:space="preserve">km </v>
          </cell>
          <cell r="G1157">
            <v>693916</v>
          </cell>
          <cell r="H1157">
            <v>16752</v>
          </cell>
        </row>
        <row r="1158">
          <cell r="A1158" t="str">
            <v>06.9001</v>
          </cell>
          <cell r="B1158" t="str">
            <v>06.9001</v>
          </cell>
          <cell r="C1158" t="str">
            <v>LAÉP ÑAËT HOÄP VAØ HAØN NOÁI CAÙP QUANG</v>
          </cell>
          <cell r="D1158" t="str">
            <v>Chieàu cao laép ñaët : 10m</v>
          </cell>
          <cell r="E1158" t="str">
            <v xml:space="preserve">km </v>
          </cell>
          <cell r="F1158">
            <v>132356</v>
          </cell>
          <cell r="G1158">
            <v>102381</v>
          </cell>
          <cell r="H1158">
            <v>349544</v>
          </cell>
        </row>
        <row r="1159">
          <cell r="A1159" t="str">
            <v>06.9002</v>
          </cell>
          <cell r="B1159" t="str">
            <v>06.9002</v>
          </cell>
          <cell r="D1159" t="str">
            <v>Chieàu cao laép ñaët : 16m</v>
          </cell>
          <cell r="E1159" t="str">
            <v xml:space="preserve">km </v>
          </cell>
          <cell r="F1159">
            <v>132356</v>
          </cell>
          <cell r="G1159">
            <v>117819</v>
          </cell>
          <cell r="H1159">
            <v>349544</v>
          </cell>
        </row>
        <row r="1160">
          <cell r="A1160" t="str">
            <v>06.9003</v>
          </cell>
          <cell r="B1160" t="str">
            <v>06.9003</v>
          </cell>
          <cell r="D1160" t="str">
            <v>Chieàu cao laép ñaët : 20m</v>
          </cell>
          <cell r="E1160" t="str">
            <v xml:space="preserve">km </v>
          </cell>
          <cell r="F1160">
            <v>132356</v>
          </cell>
          <cell r="G1160">
            <v>122857</v>
          </cell>
          <cell r="H1160">
            <v>349544</v>
          </cell>
        </row>
        <row r="1161">
          <cell r="A1161" t="str">
            <v>06.9004</v>
          </cell>
          <cell r="B1161" t="str">
            <v>06.9004</v>
          </cell>
          <cell r="D1161" t="str">
            <v>Chieàu cao laép ñaët : 24m</v>
          </cell>
          <cell r="E1161" t="str">
            <v xml:space="preserve">km </v>
          </cell>
          <cell r="F1161">
            <v>132356</v>
          </cell>
          <cell r="G1161">
            <v>128058</v>
          </cell>
          <cell r="H1161">
            <v>349544</v>
          </cell>
        </row>
        <row r="1162">
          <cell r="A1162" t="str">
            <v>07.1111</v>
          </cell>
          <cell r="B1162" t="str">
            <v>07.1111</v>
          </cell>
          <cell r="C1162" t="str">
            <v xml:space="preserve">PHAÙ DÔÕ MAËT ÑÖÔØNG, NEÀN ÑÖÔØNG , HEØ ÑÖÔØNG BAÈNG THUÛ COÂNG
</v>
          </cell>
          <cell r="D1162" t="str">
            <v>Neàn gaïch caùc loaïi</v>
          </cell>
          <cell r="E1162" t="str">
            <v>m2</v>
          </cell>
          <cell r="G1162">
            <v>1030</v>
          </cell>
        </row>
        <row r="1163">
          <cell r="A1163" t="str">
            <v>07.1112</v>
          </cell>
          <cell r="B1163" t="str">
            <v>07.1112</v>
          </cell>
          <cell r="D1163" t="str">
            <v>Maët ñöôøng ñaù daêm</v>
          </cell>
          <cell r="E1163" t="str">
            <v>m2</v>
          </cell>
          <cell r="G1163">
            <v>2649</v>
          </cell>
        </row>
        <row r="1164">
          <cell r="A1164" t="str">
            <v>07.1113</v>
          </cell>
          <cell r="B1164" t="str">
            <v>07.1113</v>
          </cell>
          <cell r="D1164" t="str">
            <v>Maët ñöôøng nhöïa coù ñoä daøy &lt;= 10cm</v>
          </cell>
          <cell r="E1164" t="str">
            <v>m2</v>
          </cell>
          <cell r="G1164">
            <v>1472</v>
          </cell>
        </row>
        <row r="1165">
          <cell r="A1165" t="str">
            <v>07.1114</v>
          </cell>
          <cell r="B1165" t="str">
            <v>07.1114</v>
          </cell>
          <cell r="D1165" t="str">
            <v>Maët ñöôøng nhöïa coù ñoä daøy &gt; 10cm</v>
          </cell>
          <cell r="E1165" t="str">
            <v>m2</v>
          </cell>
          <cell r="G1165">
            <v>2943</v>
          </cell>
        </row>
        <row r="1166">
          <cell r="A1166" t="str">
            <v>07.1115</v>
          </cell>
          <cell r="B1166" t="str">
            <v>07.1115</v>
          </cell>
          <cell r="D1166" t="str">
            <v>Maët ñöôøng ñaù daêm thaám nhöïa</v>
          </cell>
          <cell r="E1166" t="str">
            <v>m2</v>
          </cell>
          <cell r="G1166">
            <v>3973</v>
          </cell>
        </row>
        <row r="1167">
          <cell r="A1167" t="str">
            <v>07.1201</v>
          </cell>
          <cell r="B1167" t="str">
            <v>07.1201</v>
          </cell>
          <cell r="C1167" t="str">
            <v>PHAÙ DÔÕ KEÁT CAÁU KIEÁN TRUÙC</v>
          </cell>
          <cell r="D1167" t="str">
            <v>Phaù dôõ neàn xeáp ñaù hoäc</v>
          </cell>
          <cell r="E1167" t="str">
            <v>m3</v>
          </cell>
          <cell r="G1167">
            <v>44147</v>
          </cell>
        </row>
        <row r="1168">
          <cell r="A1168" t="str">
            <v>07.1202</v>
          </cell>
          <cell r="B1168" t="str">
            <v>07.1202</v>
          </cell>
          <cell r="D1168" t="str">
            <v>Phaù dôõ beâ toâng ñaù daêm coù coát theùp</v>
          </cell>
          <cell r="E1168" t="str">
            <v>m3</v>
          </cell>
          <cell r="G1168">
            <v>82408</v>
          </cell>
        </row>
        <row r="1169">
          <cell r="A1169" t="str">
            <v>07.1203</v>
          </cell>
          <cell r="B1169" t="str">
            <v>07.1203</v>
          </cell>
          <cell r="D1169" t="str">
            <v>Phaù dôõ beâ toâng ñaù daêm khoâng coù coát theùp</v>
          </cell>
          <cell r="E1169" t="str">
            <v>m3</v>
          </cell>
          <cell r="G1169">
            <v>57391</v>
          </cell>
        </row>
        <row r="1170">
          <cell r="A1170" t="str">
            <v>07.1204</v>
          </cell>
          <cell r="B1170" t="str">
            <v>07.1204</v>
          </cell>
          <cell r="D1170" t="str">
            <v>Keát caáu gaïch</v>
          </cell>
          <cell r="E1170" t="str">
            <v>m3</v>
          </cell>
          <cell r="G1170">
            <v>32375</v>
          </cell>
        </row>
        <row r="1171">
          <cell r="A1171" t="str">
            <v>07.1311</v>
          </cell>
          <cell r="B1171" t="str">
            <v>07.1311</v>
          </cell>
          <cell r="C1171" t="str">
            <v>PHAÙ DÔÕ KEÁT CAÁU KIEÁN TRUÙC BAÈNG MAÙY</v>
          </cell>
          <cell r="D1171" t="str">
            <v>Phaù dôõ baèng buùa caên ; beâ toâng ñaù daêm coù coát theùp</v>
          </cell>
          <cell r="E1171" t="str">
            <v>m3</v>
          </cell>
          <cell r="F1171">
            <v>10200</v>
          </cell>
          <cell r="G1171">
            <v>31786</v>
          </cell>
          <cell r="H1171">
            <v>506649</v>
          </cell>
        </row>
        <row r="1172">
          <cell r="A1172" t="str">
            <v>07.1312</v>
          </cell>
          <cell r="B1172" t="str">
            <v>07.1312</v>
          </cell>
          <cell r="D1172" t="str">
            <v>Phaù dôõ baèng buùa caên ; beâ toâng ñaù daêm khoâng coù coát theùp</v>
          </cell>
          <cell r="E1172" t="str">
            <v>m3</v>
          </cell>
          <cell r="G1172">
            <v>29137</v>
          </cell>
          <cell r="H1172">
            <v>392600</v>
          </cell>
        </row>
        <row r="1173">
          <cell r="A1173" t="str">
            <v>07.1313</v>
          </cell>
          <cell r="B1173" t="str">
            <v>07.1313</v>
          </cell>
          <cell r="D1173" t="str">
            <v>Keát caáu gaïch</v>
          </cell>
          <cell r="E1173" t="str">
            <v>m3</v>
          </cell>
          <cell r="G1173">
            <v>19278</v>
          </cell>
          <cell r="H1173">
            <v>373745</v>
          </cell>
        </row>
        <row r="1174">
          <cell r="A1174" t="str">
            <v>07.1321</v>
          </cell>
          <cell r="B1174" t="str">
            <v>07.1321</v>
          </cell>
          <cell r="D1174" t="str">
            <v>Phaù dôõ baèng khoan ; beâ toâng ñaù daêm coù coát theùp</v>
          </cell>
          <cell r="E1174" t="str">
            <v>m3</v>
          </cell>
          <cell r="F1174">
            <v>10200</v>
          </cell>
          <cell r="G1174">
            <v>35612</v>
          </cell>
          <cell r="H1174">
            <v>79749</v>
          </cell>
        </row>
        <row r="1175">
          <cell r="A1175" t="str">
            <v>07.1322</v>
          </cell>
          <cell r="B1175" t="str">
            <v>07.1322</v>
          </cell>
          <cell r="D1175" t="str">
            <v>Phaù dôõ baèng khoan ; beâ toâng ñaù daêm khoâng coù coát theùp</v>
          </cell>
          <cell r="E1175" t="str">
            <v>m3</v>
          </cell>
          <cell r="G1175">
            <v>33257</v>
          </cell>
          <cell r="H1175">
            <v>30208</v>
          </cell>
        </row>
        <row r="1176">
          <cell r="A1176" t="str">
            <v>07.2101</v>
          </cell>
          <cell r="B1176" t="str">
            <v>07.2101</v>
          </cell>
          <cell r="C1176" t="str">
            <v>BAÛO VEÄ ÑÖÔØNG CAÙP NGAÀM</v>
          </cell>
          <cell r="D1176" t="str">
            <v>Baûo veä ñöôøng caùp ngaàm baèng raûi caùt ñeäm</v>
          </cell>
          <cell r="E1176" t="str">
            <v>m3</v>
          </cell>
          <cell r="G1176">
            <v>7358</v>
          </cell>
        </row>
        <row r="1177">
          <cell r="A1177" t="str">
            <v>07.2102</v>
          </cell>
          <cell r="B1177" t="str">
            <v>07.2102</v>
          </cell>
          <cell r="D1177" t="str">
            <v>Baûo veä ñöôøng caùp ngaàm baèng raûi löôùi ni loâng</v>
          </cell>
          <cell r="E1177" t="str">
            <v>100m</v>
          </cell>
          <cell r="G1177">
            <v>7358</v>
          </cell>
        </row>
        <row r="1178">
          <cell r="A1178" t="str">
            <v>07.2103</v>
          </cell>
          <cell r="B1178" t="str">
            <v>07.2103</v>
          </cell>
          <cell r="D1178" t="str">
            <v>Baûo veä ñöôøng caùp ngaàm baèng raûi löôùi theùp</v>
          </cell>
          <cell r="E1178" t="str">
            <v>100m</v>
          </cell>
          <cell r="G1178">
            <v>14716</v>
          </cell>
        </row>
        <row r="1179">
          <cell r="A1179" t="str">
            <v>07.2104</v>
          </cell>
          <cell r="B1179" t="str">
            <v>07.2104</v>
          </cell>
          <cell r="D1179" t="str">
            <v>Baûo veä ñöôøng caùp ngaàm baèng xeáp gaïch chæ</v>
          </cell>
          <cell r="E1179" t="str">
            <v>1000v</v>
          </cell>
          <cell r="G1179">
            <v>58863</v>
          </cell>
        </row>
        <row r="1180">
          <cell r="A1180" t="str">
            <v>07.2105</v>
          </cell>
          <cell r="B1180" t="str">
            <v>07.2105</v>
          </cell>
          <cell r="D1180" t="str">
            <v>Baûo veä ñöôøng caùp ngaàm baèng taám ñan beâ toâng coù 
troïng löôïng &lt;=20kg</v>
          </cell>
          <cell r="E1180" t="str">
            <v>taám</v>
          </cell>
          <cell r="G1180">
            <v>1030</v>
          </cell>
        </row>
        <row r="1181">
          <cell r="A1181" t="str">
            <v>07.2106</v>
          </cell>
          <cell r="B1181" t="str">
            <v>07.2106</v>
          </cell>
          <cell r="D1181" t="str">
            <v>Baûo veä ñöôøng caùp ngaàm baèng taám ñan beâ toâng coù 
troïng löôïng &gt;20kg</v>
          </cell>
          <cell r="E1181" t="str">
            <v>taám</v>
          </cell>
          <cell r="G1181">
            <v>1472</v>
          </cell>
        </row>
        <row r="1182">
          <cell r="A1182" t="str">
            <v>07.2201</v>
          </cell>
          <cell r="B1182" t="str">
            <v>07.2201</v>
          </cell>
          <cell r="C1182" t="str">
            <v>LAÉP ÑAËT OÁNG THEÙP BAÛO VEÄ CAÙP</v>
          </cell>
          <cell r="D1182" t="str">
            <v>Ñöôøng kính oáng : d&lt;= 25mm</v>
          </cell>
          <cell r="E1182" t="str">
            <v>100m</v>
          </cell>
          <cell r="F1182">
            <v>181812</v>
          </cell>
          <cell r="G1182">
            <v>418050</v>
          </cell>
        </row>
        <row r="1183">
          <cell r="A1183" t="str">
            <v>07.2202</v>
          </cell>
          <cell r="B1183" t="str">
            <v>07.2202</v>
          </cell>
          <cell r="D1183" t="str">
            <v>Ñöôøng kính oáng : d&lt;= 50mm</v>
          </cell>
          <cell r="E1183" t="str">
            <v>100m</v>
          </cell>
          <cell r="F1183">
            <v>420000</v>
          </cell>
          <cell r="G1183">
            <v>491905</v>
          </cell>
        </row>
        <row r="1184">
          <cell r="A1184" t="str">
            <v>07.2203</v>
          </cell>
          <cell r="B1184" t="str">
            <v>07.2203</v>
          </cell>
          <cell r="D1184" t="str">
            <v>Ñöôøng kính oáng : d&lt;= 75mm</v>
          </cell>
          <cell r="E1184" t="str">
            <v>100m</v>
          </cell>
          <cell r="F1184">
            <v>420000</v>
          </cell>
          <cell r="G1184">
            <v>568857</v>
          </cell>
        </row>
        <row r="1185">
          <cell r="A1185" t="str">
            <v>07.2204</v>
          </cell>
          <cell r="B1185" t="str">
            <v>07.2204</v>
          </cell>
          <cell r="D1185" t="str">
            <v>Ñöôøng kính oáng : d&lt;= 100mm</v>
          </cell>
          <cell r="E1185" t="str">
            <v>100m</v>
          </cell>
          <cell r="F1185">
            <v>420000</v>
          </cell>
          <cell r="G1185">
            <v>657886</v>
          </cell>
        </row>
        <row r="1186">
          <cell r="A1186" t="str">
            <v>07.2301</v>
          </cell>
          <cell r="B1186" t="str">
            <v>07.2301</v>
          </cell>
          <cell r="C1186" t="str">
            <v>LAÉP ÑAËT OÁNG BAÛO VEÄ CAÙP QUA ÑÖÔØNG</v>
          </cell>
          <cell r="D1186" t="str">
            <v>Loaïi baèng oáng gang; ñöôøng kính d &lt;= 120mm</v>
          </cell>
          <cell r="E1186" t="str">
            <v>100m</v>
          </cell>
          <cell r="F1186">
            <v>296483</v>
          </cell>
          <cell r="G1186">
            <v>253617</v>
          </cell>
        </row>
        <row r="1187">
          <cell r="A1187" t="str">
            <v>07.2302</v>
          </cell>
          <cell r="B1187" t="str">
            <v>07.2302</v>
          </cell>
          <cell r="D1187" t="str">
            <v>Loaïi baèng oáng gang; ñöôøng kính d &lt;= 220mm</v>
          </cell>
          <cell r="E1187" t="str">
            <v>100m</v>
          </cell>
          <cell r="F1187">
            <v>487205</v>
          </cell>
          <cell r="G1187">
            <v>346826</v>
          </cell>
        </row>
        <row r="1188">
          <cell r="A1188" t="str">
            <v>07.2303</v>
          </cell>
          <cell r="B1188" t="str">
            <v>07.2303</v>
          </cell>
          <cell r="D1188" t="str">
            <v>Loaïi baèng oáng beâ toâng; ñöôøng kính d &lt;= 150mm</v>
          </cell>
          <cell r="E1188" t="str">
            <v>100m</v>
          </cell>
          <cell r="F1188">
            <v>249910</v>
          </cell>
          <cell r="G1188">
            <v>596108</v>
          </cell>
        </row>
        <row r="1189">
          <cell r="A1189" t="str">
            <v>07.2304</v>
          </cell>
          <cell r="B1189" t="str">
            <v>07.2304</v>
          </cell>
          <cell r="D1189" t="str">
            <v>Loaïi baèng oáng beâ toâng; ñöôøng kính d &lt;= 250mm</v>
          </cell>
          <cell r="E1189" t="str">
            <v>100m</v>
          </cell>
          <cell r="F1189">
            <v>375100</v>
          </cell>
          <cell r="G1189">
            <v>758683</v>
          </cell>
        </row>
        <row r="1190">
          <cell r="A1190" t="str">
            <v>07.2401</v>
          </cell>
          <cell r="B1190" t="str">
            <v>07.2401</v>
          </cell>
          <cell r="C1190" t="str">
            <v>LAÉP OÁNG NHÖÏA BAÛO VEÄ CAÙP</v>
          </cell>
          <cell r="D1190" t="str">
            <v>Ñöôøng kính oáng : d&lt;= 32mm</v>
          </cell>
          <cell r="E1190" t="str">
            <v>100m</v>
          </cell>
          <cell r="F1190">
            <v>1348</v>
          </cell>
          <cell r="G1190">
            <v>71223</v>
          </cell>
        </row>
        <row r="1191">
          <cell r="A1191" t="str">
            <v>07.2402</v>
          </cell>
          <cell r="B1191" t="str">
            <v>07.2402</v>
          </cell>
          <cell r="D1191" t="str">
            <v>Ñöôøng kính oáng : d&lt;= 40mm</v>
          </cell>
          <cell r="E1191" t="str">
            <v>100m</v>
          </cell>
          <cell r="F1191">
            <v>1788</v>
          </cell>
          <cell r="G1191">
            <v>88100</v>
          </cell>
        </row>
        <row r="1192">
          <cell r="A1192" t="str">
            <v>07.2403</v>
          </cell>
          <cell r="B1192" t="str">
            <v>07.2403</v>
          </cell>
          <cell r="D1192" t="str">
            <v>Ñöôøng kính oáng : d&lt;= 50mm</v>
          </cell>
          <cell r="E1192" t="str">
            <v>100m</v>
          </cell>
          <cell r="F1192">
            <v>2299</v>
          </cell>
          <cell r="G1192">
            <v>109932</v>
          </cell>
        </row>
        <row r="1193">
          <cell r="A1193" t="str">
            <v>07.2404</v>
          </cell>
          <cell r="B1193" t="str">
            <v>07.2404</v>
          </cell>
          <cell r="D1193" t="str">
            <v>Ñöôøng kính oáng : d&lt;= 65mm</v>
          </cell>
          <cell r="E1193" t="str">
            <v>100m</v>
          </cell>
          <cell r="F1193">
            <v>2607</v>
          </cell>
          <cell r="G1193">
            <v>119222</v>
          </cell>
        </row>
        <row r="1194">
          <cell r="A1194" t="str">
            <v>07.2405</v>
          </cell>
          <cell r="B1194" t="str">
            <v>07.2405</v>
          </cell>
          <cell r="D1194" t="str">
            <v>Ñöôøng kính oáng : d&lt;= 89mm</v>
          </cell>
          <cell r="E1194" t="str">
            <v>100m</v>
          </cell>
          <cell r="F1194">
            <v>3487</v>
          </cell>
          <cell r="G1194">
            <v>139350</v>
          </cell>
        </row>
        <row r="1195">
          <cell r="A1195" t="str">
            <v>07.2406</v>
          </cell>
          <cell r="B1195" t="str">
            <v>07.2406</v>
          </cell>
          <cell r="D1195" t="str">
            <v>Ñöôøng kính oáng : d&lt;= 100mm</v>
          </cell>
          <cell r="E1195" t="str">
            <v>100m</v>
          </cell>
          <cell r="F1195">
            <v>4367</v>
          </cell>
          <cell r="G1195">
            <v>171865</v>
          </cell>
        </row>
        <row r="1196">
          <cell r="A1196" t="str">
            <v>07.2407</v>
          </cell>
          <cell r="B1196" t="str">
            <v>07.2407</v>
          </cell>
          <cell r="D1196" t="str">
            <v>Ñöôøng kính oáng : d&gt; 100mm</v>
          </cell>
          <cell r="E1196" t="str">
            <v>100m</v>
          </cell>
          <cell r="F1196">
            <v>5335</v>
          </cell>
          <cell r="G1196">
            <v>174962</v>
          </cell>
        </row>
        <row r="1197">
          <cell r="A1197" t="str">
            <v>07.3101</v>
          </cell>
          <cell r="B1197" t="str">
            <v>07.3101</v>
          </cell>
          <cell r="C1197" t="str">
            <v>KEÙO RAÛI VAØ LAÉP ÑAËT ÑÖÔØNG DAÂY CAÙP NGAÀM</v>
          </cell>
          <cell r="D1197" t="str">
            <v>Troïng löôïng caùp &lt;= 1kg/m</v>
          </cell>
          <cell r="E1197" t="str">
            <v>100m</v>
          </cell>
          <cell r="F1197">
            <v>37850</v>
          </cell>
          <cell r="G1197">
            <v>26327</v>
          </cell>
        </row>
        <row r="1198">
          <cell r="A1198" t="str">
            <v>07.3102</v>
          </cell>
          <cell r="B1198" t="str">
            <v>07.3102</v>
          </cell>
          <cell r="D1198" t="str">
            <v>Troïng löôïng caùp &lt;= 2kg/m</v>
          </cell>
          <cell r="E1198" t="str">
            <v>100m</v>
          </cell>
          <cell r="F1198">
            <v>37850</v>
          </cell>
          <cell r="G1198">
            <v>30552</v>
          </cell>
        </row>
        <row r="1199">
          <cell r="A1199" t="str">
            <v>07.3103</v>
          </cell>
          <cell r="B1199" t="str">
            <v>07.3103</v>
          </cell>
          <cell r="D1199" t="str">
            <v>Troïng löôïng caùp &lt;= 3kg/m</v>
          </cell>
          <cell r="E1199" t="str">
            <v>100m</v>
          </cell>
          <cell r="F1199">
            <v>37850</v>
          </cell>
          <cell r="G1199">
            <v>40627</v>
          </cell>
        </row>
        <row r="1200">
          <cell r="A1200" t="str">
            <v>07.3104</v>
          </cell>
          <cell r="B1200" t="str">
            <v>07.3104</v>
          </cell>
          <cell r="D1200" t="str">
            <v>Troïng löôïng caùp &lt;= 4,5kg/m</v>
          </cell>
          <cell r="E1200" t="str">
            <v>100m</v>
          </cell>
          <cell r="F1200">
            <v>45510</v>
          </cell>
          <cell r="G1200">
            <v>52816</v>
          </cell>
        </row>
        <row r="1201">
          <cell r="A1201" t="str">
            <v>07.3105</v>
          </cell>
          <cell r="B1201" t="str">
            <v>07.3105</v>
          </cell>
          <cell r="D1201" t="str">
            <v>Troïng löôïng caùp &lt;= 6kg/m</v>
          </cell>
          <cell r="E1201" t="str">
            <v>100m</v>
          </cell>
          <cell r="F1201">
            <v>45510</v>
          </cell>
          <cell r="G1201">
            <v>67116</v>
          </cell>
        </row>
        <row r="1202">
          <cell r="A1202" t="str">
            <v>07.3106</v>
          </cell>
          <cell r="B1202" t="str">
            <v>07.3106</v>
          </cell>
          <cell r="D1202" t="str">
            <v>Troïng löôïng caùp &lt;= 7,5kg/m</v>
          </cell>
          <cell r="E1202" t="str">
            <v>100m</v>
          </cell>
          <cell r="F1202">
            <v>53170</v>
          </cell>
          <cell r="G1202">
            <v>85317</v>
          </cell>
        </row>
        <row r="1203">
          <cell r="A1203" t="str">
            <v>07.3107</v>
          </cell>
          <cell r="B1203" t="str">
            <v>07.3107</v>
          </cell>
          <cell r="D1203" t="str">
            <v>Troïng löôïng caùp &lt;= 9kg/m</v>
          </cell>
          <cell r="E1203" t="str">
            <v>100m</v>
          </cell>
          <cell r="F1203">
            <v>53170</v>
          </cell>
          <cell r="G1203">
            <v>107256</v>
          </cell>
        </row>
        <row r="1204">
          <cell r="A1204" t="str">
            <v>07.3108</v>
          </cell>
          <cell r="B1204" t="str">
            <v>07.3108</v>
          </cell>
          <cell r="D1204" t="str">
            <v>Troïng löôïng caùp &lt;= 10,5kg/m</v>
          </cell>
          <cell r="E1204" t="str">
            <v>100m</v>
          </cell>
          <cell r="F1204">
            <v>60180</v>
          </cell>
          <cell r="G1204">
            <v>130008</v>
          </cell>
        </row>
        <row r="1205">
          <cell r="A1205" t="str">
            <v>07.3109</v>
          </cell>
          <cell r="B1205" t="str">
            <v>07.3109</v>
          </cell>
          <cell r="D1205" t="str">
            <v>Troïng löôïng caùp &lt;= 12kg/m</v>
          </cell>
          <cell r="E1205" t="str">
            <v>100m</v>
          </cell>
          <cell r="F1205">
            <v>60180</v>
          </cell>
          <cell r="G1205">
            <v>175835</v>
          </cell>
        </row>
        <row r="1206">
          <cell r="A1206" t="str">
            <v>07.3110</v>
          </cell>
          <cell r="B1206" t="str">
            <v>07.3110</v>
          </cell>
          <cell r="D1206" t="str">
            <v>Troïng löôïng caùp &lt;= 15kg/m</v>
          </cell>
          <cell r="E1206" t="str">
            <v>100m</v>
          </cell>
          <cell r="F1206">
            <v>68040</v>
          </cell>
          <cell r="G1206">
            <v>197124</v>
          </cell>
        </row>
        <row r="1207">
          <cell r="A1207" t="str">
            <v>07.3111</v>
          </cell>
          <cell r="B1207" t="str">
            <v>07.3111</v>
          </cell>
          <cell r="D1207" t="str">
            <v>Troïng löôïng caùp &lt;= 18kg/m</v>
          </cell>
          <cell r="E1207" t="str">
            <v>100m</v>
          </cell>
          <cell r="F1207">
            <v>68690</v>
          </cell>
          <cell r="G1207">
            <v>255952</v>
          </cell>
        </row>
        <row r="1208">
          <cell r="A1208" t="str">
            <v>07.3112</v>
          </cell>
          <cell r="B1208" t="str">
            <v>07.3112</v>
          </cell>
          <cell r="D1208" t="str">
            <v>Troïng löôïng caùp &lt;= 21kg/m</v>
          </cell>
          <cell r="E1208" t="str">
            <v>100m</v>
          </cell>
          <cell r="F1208">
            <v>68690</v>
          </cell>
          <cell r="G1208">
            <v>341270</v>
          </cell>
        </row>
        <row r="1209">
          <cell r="A1209" t="str">
            <v>07.3113</v>
          </cell>
          <cell r="B1209" t="str">
            <v>07.3113</v>
          </cell>
          <cell r="D1209" t="str">
            <v>Troïng löôïng caùp &lt;= 24kg/m</v>
          </cell>
          <cell r="E1209" t="str">
            <v>100m</v>
          </cell>
          <cell r="F1209">
            <v>73470</v>
          </cell>
          <cell r="G1209">
            <v>455027</v>
          </cell>
        </row>
        <row r="1210">
          <cell r="A1210" t="str">
            <v>07.3114</v>
          </cell>
          <cell r="B1210" t="str">
            <v>07.3114</v>
          </cell>
          <cell r="D1210" t="str">
            <v>Troïng löôïng caùp &lt;= 28kg/m</v>
          </cell>
          <cell r="E1210" t="str">
            <v>100m</v>
          </cell>
          <cell r="F1210">
            <v>78000</v>
          </cell>
          <cell r="G1210">
            <v>591372</v>
          </cell>
        </row>
        <row r="1211">
          <cell r="A1211" t="str">
            <v>07.3115</v>
          </cell>
          <cell r="B1211" t="str">
            <v>07.3115</v>
          </cell>
          <cell r="D1211" t="str">
            <v>Troïng löôïng caùp &lt;= 32kg/m</v>
          </cell>
          <cell r="E1211" t="str">
            <v>100m</v>
          </cell>
          <cell r="F1211">
            <v>81880</v>
          </cell>
          <cell r="G1211">
            <v>768670</v>
          </cell>
        </row>
        <row r="1212">
          <cell r="A1212" t="str">
            <v>07.3201</v>
          </cell>
          <cell r="B1212" t="str">
            <v>07.3201</v>
          </cell>
          <cell r="C1212" t="str">
            <v xml:space="preserve">LAÉP ÑAËT CAÙP TREÂN GIAÙ ÑÔÕ ÑAËT ÔÛ TÖÔØNG ,TREO TREÂN CAÙP 
</v>
          </cell>
          <cell r="D1212" t="str">
            <v>Troïng löôïng caùp &lt;= 1kg/m</v>
          </cell>
          <cell r="E1212" t="str">
            <v>100m</v>
          </cell>
          <cell r="F1212">
            <v>49850</v>
          </cell>
          <cell r="G1212">
            <v>36565</v>
          </cell>
        </row>
        <row r="1213">
          <cell r="A1213" t="str">
            <v>07.3202</v>
          </cell>
          <cell r="B1213" t="str">
            <v>07.3202</v>
          </cell>
          <cell r="D1213" t="str">
            <v>Troïng löôïng caùp &lt;= 2kg/m</v>
          </cell>
          <cell r="E1213" t="str">
            <v>100m</v>
          </cell>
          <cell r="F1213">
            <v>49850</v>
          </cell>
          <cell r="G1213">
            <v>40627</v>
          </cell>
        </row>
        <row r="1214">
          <cell r="A1214" t="str">
            <v>07.3203</v>
          </cell>
          <cell r="B1214" t="str">
            <v>07.3203</v>
          </cell>
          <cell r="D1214" t="str">
            <v>Troïng löôïng caùp &lt;= 3kg/m</v>
          </cell>
          <cell r="E1214" t="str">
            <v>100m</v>
          </cell>
          <cell r="F1214">
            <v>49850</v>
          </cell>
          <cell r="G1214">
            <v>52816</v>
          </cell>
        </row>
        <row r="1215">
          <cell r="A1215" t="str">
            <v>07.3204</v>
          </cell>
          <cell r="B1215" t="str">
            <v>07.3204</v>
          </cell>
          <cell r="D1215" t="str">
            <v>Troïng löôïng caùp &lt;= 4,5kg/m</v>
          </cell>
          <cell r="E1215" t="str">
            <v>100m</v>
          </cell>
          <cell r="F1215">
            <v>57510</v>
          </cell>
          <cell r="G1215">
            <v>69067</v>
          </cell>
        </row>
        <row r="1216">
          <cell r="A1216" t="str">
            <v>07.3205</v>
          </cell>
          <cell r="B1216" t="str">
            <v>07.3205</v>
          </cell>
          <cell r="D1216" t="str">
            <v>Troïng löôïng caùp &lt;= 6kg/m</v>
          </cell>
          <cell r="E1216" t="str">
            <v>100m</v>
          </cell>
          <cell r="F1216">
            <v>60510</v>
          </cell>
          <cell r="G1216">
            <v>81255</v>
          </cell>
        </row>
        <row r="1217">
          <cell r="A1217" t="str">
            <v>07.3206</v>
          </cell>
          <cell r="B1217" t="str">
            <v>07.3206</v>
          </cell>
          <cell r="D1217" t="str">
            <v>Troïng löôïng caùp &lt;= 7,5kg/m</v>
          </cell>
          <cell r="E1217" t="str">
            <v>100m</v>
          </cell>
          <cell r="F1217">
            <v>68170</v>
          </cell>
          <cell r="G1217">
            <v>101568</v>
          </cell>
        </row>
        <row r="1218">
          <cell r="A1218" t="str">
            <v>07.3207</v>
          </cell>
          <cell r="B1218" t="str">
            <v>07.3207</v>
          </cell>
          <cell r="D1218" t="str">
            <v>Troïng löôïng caùp &lt;= 9kg/m</v>
          </cell>
          <cell r="E1218" t="str">
            <v>100m</v>
          </cell>
          <cell r="F1218">
            <v>68170</v>
          </cell>
          <cell r="G1218">
            <v>125945</v>
          </cell>
        </row>
        <row r="1219">
          <cell r="A1219" t="str">
            <v>07.3208</v>
          </cell>
          <cell r="B1219" t="str">
            <v>07.3208</v>
          </cell>
          <cell r="D1219" t="str">
            <v>Troïng löôïng caùp &lt;= 10,5kg/m</v>
          </cell>
          <cell r="E1219" t="str">
            <v>100m</v>
          </cell>
          <cell r="F1219">
            <v>75180</v>
          </cell>
          <cell r="G1219">
            <v>152434</v>
          </cell>
        </row>
        <row r="1220">
          <cell r="A1220" t="str">
            <v>07.3209</v>
          </cell>
          <cell r="B1220" t="str">
            <v>07.3209</v>
          </cell>
          <cell r="D1220" t="str">
            <v>Troïng löôïng caùp &lt;= 12kg/m</v>
          </cell>
          <cell r="E1220" t="str">
            <v>100m</v>
          </cell>
          <cell r="F1220">
            <v>75180</v>
          </cell>
          <cell r="G1220">
            <v>152434</v>
          </cell>
        </row>
        <row r="1221">
          <cell r="A1221" t="str">
            <v>07.3210</v>
          </cell>
          <cell r="B1221" t="str">
            <v>07.3210</v>
          </cell>
          <cell r="D1221" t="str">
            <v>Troïng löôïng caùp &lt;= 15kg/m</v>
          </cell>
          <cell r="E1221" t="str">
            <v>100m</v>
          </cell>
          <cell r="F1221">
            <v>75180</v>
          </cell>
          <cell r="G1221">
            <v>176810</v>
          </cell>
        </row>
        <row r="1222">
          <cell r="A1222" t="str">
            <v>07.3211</v>
          </cell>
          <cell r="B1222" t="str">
            <v>07.3211</v>
          </cell>
          <cell r="D1222" t="str">
            <v>Troïng löôïng caùp &lt;= 18kg/m</v>
          </cell>
          <cell r="E1222" t="str">
            <v>100m</v>
          </cell>
          <cell r="F1222">
            <v>86690</v>
          </cell>
          <cell r="G1222">
            <v>284392</v>
          </cell>
        </row>
        <row r="1223">
          <cell r="A1223" t="str">
            <v>07.3212</v>
          </cell>
          <cell r="B1223" t="str">
            <v>07.3212</v>
          </cell>
          <cell r="D1223" t="str">
            <v>Troïng löôïng caùp &lt;= 21kg/m</v>
          </cell>
          <cell r="E1223" t="str">
            <v>100m</v>
          </cell>
          <cell r="F1223">
            <v>86690</v>
          </cell>
          <cell r="G1223">
            <v>377835</v>
          </cell>
        </row>
        <row r="1224">
          <cell r="A1224" t="str">
            <v>07.3213</v>
          </cell>
          <cell r="B1224" t="str">
            <v>07.3213</v>
          </cell>
          <cell r="D1224" t="str">
            <v>Troïng löôïng caùp &lt;= 24kg/m</v>
          </cell>
          <cell r="E1224" t="str">
            <v>100m</v>
          </cell>
          <cell r="F1224">
            <v>91470</v>
          </cell>
          <cell r="G1224">
            <v>501992</v>
          </cell>
        </row>
        <row r="1225">
          <cell r="A1225" t="str">
            <v>07.3214</v>
          </cell>
          <cell r="B1225" t="str">
            <v>07.3214</v>
          </cell>
          <cell r="D1225" t="str">
            <v>Troïng löôïng caùp &lt;= 28kg/m</v>
          </cell>
          <cell r="E1225" t="str">
            <v>100m</v>
          </cell>
          <cell r="F1225">
            <v>96000</v>
          </cell>
          <cell r="G1225">
            <v>652638</v>
          </cell>
        </row>
        <row r="1226">
          <cell r="A1226" t="str">
            <v>07.3215</v>
          </cell>
          <cell r="B1226" t="str">
            <v>07.3215</v>
          </cell>
          <cell r="D1226" t="str">
            <v>Troïng löôïng caùp &lt;= 32kg/m</v>
          </cell>
          <cell r="E1226" t="str">
            <v>100m</v>
          </cell>
          <cell r="F1226">
            <v>99880</v>
          </cell>
          <cell r="G1226">
            <v>815960</v>
          </cell>
        </row>
        <row r="1227">
          <cell r="A1227" t="str">
            <v>07.3301</v>
          </cell>
          <cell r="B1227" t="str">
            <v>07.3301</v>
          </cell>
          <cell r="C1227" t="str">
            <v>LAÉP ÑAËT CAÙP TREO TREÂN DAÂY THEÙP</v>
          </cell>
          <cell r="D1227" t="str">
            <v>Troïng löôïng caùp &lt;= 1kg/m</v>
          </cell>
          <cell r="E1227" t="str">
            <v>100m</v>
          </cell>
          <cell r="F1227">
            <v>287863</v>
          </cell>
          <cell r="G1227">
            <v>54928</v>
          </cell>
        </row>
        <row r="1228">
          <cell r="A1228" t="str">
            <v>07.3302</v>
          </cell>
          <cell r="B1228" t="str">
            <v>07.3302</v>
          </cell>
          <cell r="D1228" t="str">
            <v>Troïng löôïng caùp &lt;= 2kg/m</v>
          </cell>
          <cell r="E1228" t="str">
            <v>100m</v>
          </cell>
          <cell r="F1228">
            <v>287863</v>
          </cell>
          <cell r="G1228">
            <v>60941</v>
          </cell>
        </row>
        <row r="1229">
          <cell r="A1229" t="str">
            <v>07.3303</v>
          </cell>
          <cell r="B1229" t="str">
            <v>07.3303</v>
          </cell>
          <cell r="D1229" t="str">
            <v>Troïng löôïng caùp &lt;= 3kg/m</v>
          </cell>
          <cell r="E1229" t="str">
            <v>100m</v>
          </cell>
          <cell r="F1229">
            <v>288513</v>
          </cell>
          <cell r="G1229">
            <v>77192</v>
          </cell>
        </row>
        <row r="1230">
          <cell r="A1230" t="str">
            <v>07.3304</v>
          </cell>
          <cell r="B1230" t="str">
            <v>07.3304</v>
          </cell>
          <cell r="D1230" t="str">
            <v>Troïng löôïng caùp &lt;= 4,5kg/m</v>
          </cell>
          <cell r="E1230" t="str">
            <v>100m</v>
          </cell>
          <cell r="F1230">
            <v>295523</v>
          </cell>
          <cell r="G1230">
            <v>103519</v>
          </cell>
        </row>
        <row r="1231">
          <cell r="A1231" t="str">
            <v>07.3305</v>
          </cell>
          <cell r="B1231" t="str">
            <v>07.3305</v>
          </cell>
          <cell r="D1231" t="str">
            <v>Troïng löôïng caùp &lt;= 6kg/m</v>
          </cell>
          <cell r="E1231" t="str">
            <v>100m</v>
          </cell>
          <cell r="F1231">
            <v>296173</v>
          </cell>
          <cell r="G1231">
            <v>130008</v>
          </cell>
        </row>
        <row r="1232">
          <cell r="A1232" t="str">
            <v>07.3306</v>
          </cell>
          <cell r="B1232" t="str">
            <v>07.3306</v>
          </cell>
          <cell r="D1232" t="str">
            <v>Troïng löôïng caùp &lt;= 7,5kg/m</v>
          </cell>
          <cell r="E1232" t="str">
            <v>100m</v>
          </cell>
          <cell r="F1232">
            <v>303183</v>
          </cell>
          <cell r="G1232">
            <v>170635</v>
          </cell>
        </row>
        <row r="1233">
          <cell r="A1233" t="str">
            <v>07.3307</v>
          </cell>
          <cell r="B1233" t="str">
            <v>07.3307</v>
          </cell>
          <cell r="D1233" t="str">
            <v>Troïng löôïng caùp &lt;= 9kg/m</v>
          </cell>
          <cell r="E1233" t="str">
            <v>100m</v>
          </cell>
          <cell r="F1233">
            <v>303183</v>
          </cell>
          <cell r="G1233">
            <v>243764</v>
          </cell>
        </row>
        <row r="1234">
          <cell r="A1234" t="str">
            <v>07.3308</v>
          </cell>
          <cell r="B1234" t="str">
            <v>07.3308</v>
          </cell>
          <cell r="D1234" t="str">
            <v>Troïng löôïng caùp &lt;= 10,5kg/m</v>
          </cell>
          <cell r="E1234" t="str">
            <v>100m</v>
          </cell>
          <cell r="F1234">
            <v>310843</v>
          </cell>
          <cell r="G1234">
            <v>284392</v>
          </cell>
        </row>
        <row r="1235">
          <cell r="A1235" t="str">
            <v>07.3309</v>
          </cell>
          <cell r="B1235" t="str">
            <v>07.3309</v>
          </cell>
          <cell r="D1235" t="str">
            <v>Troïng löôïng caùp &lt;= 12kg/m</v>
          </cell>
          <cell r="E1235" t="str">
            <v>100m</v>
          </cell>
          <cell r="F1235">
            <v>310843</v>
          </cell>
          <cell r="G1235">
            <v>325019</v>
          </cell>
        </row>
        <row r="1236">
          <cell r="A1236" t="str">
            <v>07.3401</v>
          </cell>
          <cell r="B1236" t="str">
            <v>07.3401</v>
          </cell>
          <cell r="C1236" t="str">
            <v>LAÉP ÑAËT CAÙP TRONG OÁNG BAÛO VEÄ</v>
          </cell>
          <cell r="D1236" t="str">
            <v>Troïng löôïng caùp &lt;= 1kg/m</v>
          </cell>
          <cell r="E1236" t="str">
            <v>100m</v>
          </cell>
          <cell r="F1236">
            <v>43569</v>
          </cell>
          <cell r="G1236">
            <v>42740</v>
          </cell>
        </row>
        <row r="1237">
          <cell r="A1237" t="str">
            <v>07.3402</v>
          </cell>
          <cell r="B1237" t="str">
            <v>07.3402</v>
          </cell>
          <cell r="D1237" t="str">
            <v>Troïng löôïng caùp &lt;= 2kg/m</v>
          </cell>
          <cell r="E1237" t="str">
            <v>100m</v>
          </cell>
          <cell r="F1237">
            <v>43569</v>
          </cell>
          <cell r="G1237">
            <v>48753</v>
          </cell>
        </row>
        <row r="1238">
          <cell r="A1238" t="str">
            <v>07.3403</v>
          </cell>
          <cell r="B1238" t="str">
            <v>07.3403</v>
          </cell>
          <cell r="D1238" t="str">
            <v>Troïng löôïng caùp &lt;= 3kg/m</v>
          </cell>
          <cell r="E1238" t="str">
            <v>100m</v>
          </cell>
          <cell r="F1238">
            <v>43569</v>
          </cell>
          <cell r="G1238">
            <v>60941</v>
          </cell>
        </row>
        <row r="1239">
          <cell r="A1239" t="str">
            <v>07.3404</v>
          </cell>
          <cell r="B1239" t="str">
            <v>07.3404</v>
          </cell>
          <cell r="D1239" t="str">
            <v>Troïng löôïng caùp &lt;= 4,5kg/m</v>
          </cell>
          <cell r="E1239" t="str">
            <v>100m</v>
          </cell>
          <cell r="F1239">
            <v>51979</v>
          </cell>
          <cell r="G1239">
            <v>81255</v>
          </cell>
        </row>
        <row r="1240">
          <cell r="A1240" t="str">
            <v>07.3405</v>
          </cell>
          <cell r="B1240" t="str">
            <v>07.3405</v>
          </cell>
          <cell r="D1240" t="str">
            <v>Troïng löôïng caùp &lt;= 6kg/m</v>
          </cell>
          <cell r="E1240" t="str">
            <v>100m</v>
          </cell>
          <cell r="F1240">
            <v>51979</v>
          </cell>
          <cell r="G1240">
            <v>103519</v>
          </cell>
        </row>
        <row r="1241">
          <cell r="A1241" t="str">
            <v>07.3406</v>
          </cell>
          <cell r="B1241" t="str">
            <v>07.3406</v>
          </cell>
          <cell r="D1241" t="str">
            <v>Troïng löôïng caùp &lt;= 7,5kg/m</v>
          </cell>
          <cell r="E1241" t="str">
            <v>100m</v>
          </cell>
          <cell r="F1241">
            <v>68351</v>
          </cell>
          <cell r="G1241">
            <v>103519</v>
          </cell>
        </row>
        <row r="1242">
          <cell r="A1242" t="str">
            <v>07.3407</v>
          </cell>
          <cell r="B1242" t="str">
            <v>07.3407</v>
          </cell>
          <cell r="D1242" t="str">
            <v>Troïng löôïng caùp &lt;= 9kg/m</v>
          </cell>
          <cell r="E1242" t="str">
            <v>100m</v>
          </cell>
          <cell r="F1242">
            <v>68351</v>
          </cell>
          <cell r="G1242">
            <v>134070</v>
          </cell>
        </row>
        <row r="1243">
          <cell r="A1243" t="str">
            <v>07.3408</v>
          </cell>
          <cell r="B1243" t="str">
            <v>07.3408</v>
          </cell>
          <cell r="D1243" t="str">
            <v>Troïng löôïng caùp &lt;= 10,5kg/m</v>
          </cell>
          <cell r="E1243" t="str">
            <v>100m</v>
          </cell>
          <cell r="F1243">
            <v>76111</v>
          </cell>
          <cell r="G1243">
            <v>164622</v>
          </cell>
        </row>
        <row r="1244">
          <cell r="A1244" t="str">
            <v>07.3409</v>
          </cell>
          <cell r="B1244" t="str">
            <v>07.3409</v>
          </cell>
          <cell r="D1244" t="str">
            <v>Troïng löôïng caùp &lt;= 12kg/m</v>
          </cell>
          <cell r="E1244" t="str">
            <v>100m</v>
          </cell>
          <cell r="F1244">
            <v>76111</v>
          </cell>
          <cell r="G1244">
            <v>199074</v>
          </cell>
        </row>
        <row r="1245">
          <cell r="A1245" t="str">
            <v>07.3410</v>
          </cell>
          <cell r="B1245" t="str">
            <v>07.3410</v>
          </cell>
          <cell r="D1245" t="str">
            <v>Troïng löôïng caùp &lt;= 15kg/m</v>
          </cell>
          <cell r="E1245" t="str">
            <v>100m</v>
          </cell>
          <cell r="F1245">
            <v>84721</v>
          </cell>
          <cell r="G1245">
            <v>231576</v>
          </cell>
        </row>
        <row r="1246">
          <cell r="A1246" t="str">
            <v>07.3411</v>
          </cell>
          <cell r="B1246" t="str">
            <v>07.3411</v>
          </cell>
          <cell r="D1246" t="str">
            <v>Troïng löôïng caùp &lt;= 18kg/m</v>
          </cell>
          <cell r="E1246" t="str">
            <v>100m</v>
          </cell>
          <cell r="F1246">
            <v>85371</v>
          </cell>
          <cell r="G1246">
            <v>296580</v>
          </cell>
        </row>
        <row r="1247">
          <cell r="A1247" t="str">
            <v>07.3412</v>
          </cell>
          <cell r="B1247" t="str">
            <v>07.3412</v>
          </cell>
          <cell r="D1247" t="str">
            <v>Troïng löôïng caùp &lt;= 21kg/m</v>
          </cell>
          <cell r="E1247" t="str">
            <v>100m</v>
          </cell>
          <cell r="F1247">
            <v>85371</v>
          </cell>
          <cell r="G1247">
            <v>414399</v>
          </cell>
        </row>
        <row r="1248">
          <cell r="A1248" t="str">
            <v>07.3413</v>
          </cell>
          <cell r="B1248" t="str">
            <v>07.3413</v>
          </cell>
          <cell r="D1248" t="str">
            <v>Troïng löôïng caùp &lt;= 24kg/m</v>
          </cell>
          <cell r="E1248" t="str">
            <v>100m</v>
          </cell>
          <cell r="F1248">
            <v>90901</v>
          </cell>
          <cell r="G1248">
            <v>511905</v>
          </cell>
        </row>
        <row r="1249">
          <cell r="A1249" t="str">
            <v>07.3414</v>
          </cell>
          <cell r="B1249" t="str">
            <v>07.3414</v>
          </cell>
          <cell r="D1249" t="str">
            <v>Troïng löôïng caùp &lt;= 28kg/m</v>
          </cell>
          <cell r="E1249" t="str">
            <v>100m</v>
          </cell>
          <cell r="F1249">
            <v>95431</v>
          </cell>
          <cell r="G1249">
            <v>778421</v>
          </cell>
        </row>
        <row r="1250">
          <cell r="A1250" t="str">
            <v>07.3415</v>
          </cell>
          <cell r="B1250" t="str">
            <v>07.3415</v>
          </cell>
          <cell r="D1250" t="str">
            <v>Troïng löôïng caùp &lt;= 32kg/m</v>
          </cell>
          <cell r="E1250" t="str">
            <v>100m</v>
          </cell>
          <cell r="F1250">
            <v>100811</v>
          </cell>
          <cell r="G1250">
            <v>932805</v>
          </cell>
        </row>
        <row r="1251">
          <cell r="A1251" t="str">
            <v>07.4111</v>
          </cell>
          <cell r="B1251" t="str">
            <v>07.4111</v>
          </cell>
          <cell r="C1251" t="str">
            <v>ÑAÀU CAÙP &lt;= 1kV COÙ 3 ÑEÁN 4 RUOÄT</v>
          </cell>
          <cell r="D1251" t="str">
            <v>Caùp coù tieát dieän &lt;= 35mm2</v>
          </cell>
          <cell r="E1251" t="str">
            <v>ñaàu</v>
          </cell>
          <cell r="F1251">
            <v>58952</v>
          </cell>
          <cell r="G1251">
            <v>26889</v>
          </cell>
        </row>
        <row r="1252">
          <cell r="A1252" t="str">
            <v>07.4112</v>
          </cell>
          <cell r="B1252" t="str">
            <v>07.4112</v>
          </cell>
          <cell r="C1252" t="str">
            <v>Laép ñaët pheãu toân</v>
          </cell>
          <cell r="D1252" t="str">
            <v>Caùp coù tieát dieän &lt;= 70mm2</v>
          </cell>
          <cell r="E1252" t="str">
            <v>ñaàu</v>
          </cell>
          <cell r="F1252">
            <v>71285</v>
          </cell>
          <cell r="G1252">
            <v>31370</v>
          </cell>
        </row>
        <row r="1253">
          <cell r="A1253" t="str">
            <v>07.4113</v>
          </cell>
          <cell r="B1253" t="str">
            <v>07.4113</v>
          </cell>
          <cell r="D1253" t="str">
            <v>Caùp coù tieát dieän &lt;= 120mm2</v>
          </cell>
          <cell r="E1253" t="str">
            <v>ñaàu</v>
          </cell>
          <cell r="F1253">
            <v>75238</v>
          </cell>
          <cell r="G1253">
            <v>40333</v>
          </cell>
        </row>
        <row r="1254">
          <cell r="A1254" t="str">
            <v>07.4114</v>
          </cell>
          <cell r="B1254" t="str">
            <v>07.4114</v>
          </cell>
          <cell r="D1254" t="str">
            <v>Caùp coù tieát dieän &lt;= 185mm2</v>
          </cell>
          <cell r="E1254" t="str">
            <v>ñaàu</v>
          </cell>
          <cell r="F1254">
            <v>85473</v>
          </cell>
          <cell r="G1254">
            <v>49296</v>
          </cell>
        </row>
        <row r="1255">
          <cell r="A1255" t="str">
            <v>07.4115</v>
          </cell>
          <cell r="B1255" t="str">
            <v>07.4115</v>
          </cell>
          <cell r="D1255" t="str">
            <v>Caùp coù tieát dieän &lt;= 240mm2</v>
          </cell>
          <cell r="E1255" t="str">
            <v>ñaàu</v>
          </cell>
          <cell r="F1255">
            <v>100138</v>
          </cell>
          <cell r="G1255">
            <v>53777</v>
          </cell>
        </row>
        <row r="1256">
          <cell r="A1256" t="str">
            <v>07.4116</v>
          </cell>
          <cell r="B1256" t="str">
            <v>07.4116</v>
          </cell>
          <cell r="D1256" t="str">
            <v>Caùp coù tieát dieän &lt;= 300mm2</v>
          </cell>
          <cell r="E1256" t="str">
            <v>ñaàu</v>
          </cell>
          <cell r="F1256">
            <v>119627</v>
          </cell>
          <cell r="G1256">
            <v>64533</v>
          </cell>
        </row>
        <row r="1257">
          <cell r="A1257" t="str">
            <v>07.4121</v>
          </cell>
          <cell r="B1257" t="str">
            <v>07.4121</v>
          </cell>
          <cell r="C1257" t="str">
            <v>Laép ñaët pheãu gang ñuùc</v>
          </cell>
          <cell r="D1257" t="str">
            <v>Caùp coù tieát dieän &lt;= 35mm2</v>
          </cell>
          <cell r="E1257" t="str">
            <v>ñaàu</v>
          </cell>
          <cell r="F1257">
            <v>66752</v>
          </cell>
          <cell r="G1257">
            <v>53777</v>
          </cell>
        </row>
        <row r="1258">
          <cell r="A1258" t="str">
            <v>07.4122</v>
          </cell>
          <cell r="B1258" t="str">
            <v>07.4122</v>
          </cell>
          <cell r="D1258" t="str">
            <v>Caùp coù tieát dieän &lt;= 70mm2</v>
          </cell>
          <cell r="E1258" t="str">
            <v>ñaàu</v>
          </cell>
          <cell r="F1258">
            <v>81685</v>
          </cell>
          <cell r="G1258">
            <v>60589</v>
          </cell>
        </row>
        <row r="1259">
          <cell r="A1259" t="str">
            <v>07.4123</v>
          </cell>
          <cell r="B1259" t="str">
            <v>07.4123</v>
          </cell>
          <cell r="D1259" t="str">
            <v>Caùp coù tieát dieän &lt;= 120mm2</v>
          </cell>
          <cell r="E1259" t="str">
            <v>ñaàu</v>
          </cell>
          <cell r="F1259">
            <v>85638</v>
          </cell>
          <cell r="G1259">
            <v>67222</v>
          </cell>
        </row>
        <row r="1260">
          <cell r="A1260" t="str">
            <v>07.4124</v>
          </cell>
          <cell r="B1260" t="str">
            <v>07.4124</v>
          </cell>
          <cell r="D1260" t="str">
            <v>Caùp coù tieát dieän &lt;= 185mm2</v>
          </cell>
          <cell r="E1260" t="str">
            <v>ñaàu</v>
          </cell>
          <cell r="F1260">
            <v>101073</v>
          </cell>
          <cell r="G1260">
            <v>74034</v>
          </cell>
        </row>
        <row r="1261">
          <cell r="A1261" t="str">
            <v>07.4125</v>
          </cell>
          <cell r="B1261" t="str">
            <v>07.4125</v>
          </cell>
          <cell r="D1261" t="str">
            <v>Caùp coù tieát dieän &lt;= 240mm2</v>
          </cell>
          <cell r="E1261" t="str">
            <v>ñaàu</v>
          </cell>
          <cell r="F1261">
            <v>118338</v>
          </cell>
          <cell r="G1261">
            <v>80666</v>
          </cell>
        </row>
        <row r="1262">
          <cell r="A1262" t="str">
            <v>07.4126</v>
          </cell>
          <cell r="B1262" t="str">
            <v>07.4126</v>
          </cell>
          <cell r="D1262" t="str">
            <v>Caùp coù tieát dieän &lt;= 300mm2</v>
          </cell>
          <cell r="E1262" t="str">
            <v>ñaàu</v>
          </cell>
          <cell r="F1262">
            <v>150827</v>
          </cell>
          <cell r="G1262">
            <v>86044</v>
          </cell>
        </row>
        <row r="1263">
          <cell r="A1263" t="str">
            <v>07.4211</v>
          </cell>
          <cell r="B1263" t="str">
            <v>07.4211</v>
          </cell>
          <cell r="C1263" t="str">
            <v>ÑAÀU CAÙP  3kV  ÑEÁN 15kV</v>
          </cell>
          <cell r="D1263" t="str">
            <v>Caùp coù tieát dieän &lt;= 35mm2</v>
          </cell>
          <cell r="E1263" t="str">
            <v>ñaàu</v>
          </cell>
          <cell r="F1263">
            <v>73560</v>
          </cell>
          <cell r="G1263">
            <v>29219</v>
          </cell>
        </row>
        <row r="1264">
          <cell r="A1264" t="str">
            <v>07.4212</v>
          </cell>
          <cell r="B1264" t="str">
            <v>07.4212</v>
          </cell>
          <cell r="C1264" t="str">
            <v>Pheãu toân 3-6kV</v>
          </cell>
          <cell r="D1264" t="str">
            <v>Caùp coù tieát dieän &lt;= 70mm2</v>
          </cell>
          <cell r="E1264" t="str">
            <v>ñaàu</v>
          </cell>
          <cell r="F1264">
            <v>84271</v>
          </cell>
          <cell r="G1264">
            <v>33700</v>
          </cell>
        </row>
        <row r="1265">
          <cell r="A1265" t="str">
            <v>07.4213</v>
          </cell>
          <cell r="B1265" t="str">
            <v>07.4213</v>
          </cell>
          <cell r="D1265" t="str">
            <v>Caùp coù tieát dieän &lt;= 120mm2</v>
          </cell>
          <cell r="E1265" t="str">
            <v>ñaàu</v>
          </cell>
          <cell r="F1265">
            <v>89164</v>
          </cell>
          <cell r="G1265">
            <v>44814</v>
          </cell>
        </row>
        <row r="1266">
          <cell r="A1266" t="str">
            <v>07.4214</v>
          </cell>
          <cell r="B1266" t="str">
            <v>07.4214</v>
          </cell>
          <cell r="D1266" t="str">
            <v>Caùp coù tieát dieän &lt;= 185mm2</v>
          </cell>
          <cell r="E1266" t="str">
            <v>ñaàu</v>
          </cell>
          <cell r="F1266">
            <v>107583</v>
          </cell>
          <cell r="G1266">
            <v>53777</v>
          </cell>
        </row>
        <row r="1267">
          <cell r="A1267" t="str">
            <v>07.4215</v>
          </cell>
          <cell r="B1267" t="str">
            <v>07.4215</v>
          </cell>
          <cell r="D1267" t="str">
            <v>Caùp coù tieát dieän &lt;= 240mm2</v>
          </cell>
          <cell r="E1267" t="str">
            <v>ñaàu</v>
          </cell>
          <cell r="F1267">
            <v>121565</v>
          </cell>
          <cell r="G1267">
            <v>58259</v>
          </cell>
        </row>
        <row r="1268">
          <cell r="A1268" t="str">
            <v>07.4216</v>
          </cell>
          <cell r="B1268" t="str">
            <v>07.4216</v>
          </cell>
          <cell r="D1268" t="str">
            <v>Caùp coù tieát dieän &lt;= 300mm2</v>
          </cell>
          <cell r="E1268" t="str">
            <v>ñaàu</v>
          </cell>
          <cell r="F1268">
            <v>142677</v>
          </cell>
          <cell r="G1268">
            <v>65071</v>
          </cell>
        </row>
        <row r="1269">
          <cell r="A1269" t="str">
            <v>07.4221</v>
          </cell>
          <cell r="B1269" t="str">
            <v>07.4221</v>
          </cell>
          <cell r="C1269" t="str">
            <v>Pheãu toân 10-15kV</v>
          </cell>
          <cell r="D1269" t="str">
            <v>Caùp coù tieát dieän &lt;= 35mm2</v>
          </cell>
          <cell r="E1269" t="str">
            <v>ñaàu</v>
          </cell>
          <cell r="F1269">
            <v>73560</v>
          </cell>
          <cell r="G1269">
            <v>38182</v>
          </cell>
        </row>
        <row r="1270">
          <cell r="A1270" t="str">
            <v>07.4222</v>
          </cell>
          <cell r="B1270" t="str">
            <v>07.4222</v>
          </cell>
          <cell r="D1270" t="str">
            <v>Caùp coù tieát dieän &lt;= 70mm2</v>
          </cell>
          <cell r="E1270" t="str">
            <v>ñaàu</v>
          </cell>
          <cell r="F1270">
            <v>84271</v>
          </cell>
          <cell r="G1270">
            <v>42663</v>
          </cell>
        </row>
        <row r="1271">
          <cell r="A1271" t="str">
            <v>07.4223</v>
          </cell>
          <cell r="B1271" t="str">
            <v>07.4223</v>
          </cell>
          <cell r="D1271" t="str">
            <v>Caùp coù tieát dieän &lt;= 120mm2</v>
          </cell>
          <cell r="E1271" t="str">
            <v>ñaàu</v>
          </cell>
          <cell r="F1271">
            <v>79164</v>
          </cell>
          <cell r="G1271">
            <v>53777</v>
          </cell>
        </row>
        <row r="1272">
          <cell r="A1272" t="str">
            <v>07.4224</v>
          </cell>
          <cell r="B1272" t="str">
            <v>07.4224</v>
          </cell>
          <cell r="D1272" t="str">
            <v>Caùp coù tieát dieän &lt;= 185mm2</v>
          </cell>
          <cell r="E1272" t="str">
            <v>ñaàu</v>
          </cell>
          <cell r="F1272">
            <v>107583</v>
          </cell>
          <cell r="G1272">
            <v>65071</v>
          </cell>
        </row>
        <row r="1273">
          <cell r="A1273" t="str">
            <v>07.4225</v>
          </cell>
          <cell r="B1273" t="str">
            <v>07.4225</v>
          </cell>
          <cell r="D1273" t="str">
            <v>Caùp coù tieát dieän &lt;= 240mm2</v>
          </cell>
          <cell r="E1273" t="str">
            <v>ñaàu</v>
          </cell>
          <cell r="F1273">
            <v>121565</v>
          </cell>
          <cell r="G1273">
            <v>71703</v>
          </cell>
        </row>
        <row r="1274">
          <cell r="A1274" t="str">
            <v>07.4226</v>
          </cell>
          <cell r="B1274" t="str">
            <v>07.4226</v>
          </cell>
          <cell r="D1274" t="str">
            <v>Caùp coù tieát dieän &lt;= 300mm2</v>
          </cell>
          <cell r="E1274" t="str">
            <v>ñaàu</v>
          </cell>
          <cell r="F1274">
            <v>142677</v>
          </cell>
          <cell r="G1274">
            <v>79053</v>
          </cell>
        </row>
        <row r="1275">
          <cell r="A1275" t="str">
            <v>07.4231</v>
          </cell>
          <cell r="B1275" t="str">
            <v>07.4231</v>
          </cell>
          <cell r="C1275" t="str">
            <v>Pheãu gang ñuùc 3-6kV</v>
          </cell>
          <cell r="D1275" t="str">
            <v>Caùp coù tieát dieän &lt;= 35mm2</v>
          </cell>
          <cell r="E1275" t="str">
            <v>ñaàu</v>
          </cell>
          <cell r="F1275">
            <v>81360</v>
          </cell>
          <cell r="G1275">
            <v>58259</v>
          </cell>
        </row>
        <row r="1276">
          <cell r="A1276" t="str">
            <v>07.4232</v>
          </cell>
          <cell r="B1276" t="str">
            <v>07.4232</v>
          </cell>
          <cell r="D1276" t="str">
            <v>Caùp coù tieát dieän &lt;= 70mm2</v>
          </cell>
          <cell r="E1276" t="str">
            <v>ñaàu</v>
          </cell>
          <cell r="F1276">
            <v>94671</v>
          </cell>
          <cell r="G1276">
            <v>65071</v>
          </cell>
        </row>
        <row r="1277">
          <cell r="A1277" t="str">
            <v>07.4233</v>
          </cell>
          <cell r="B1277" t="str">
            <v>07.4233</v>
          </cell>
          <cell r="D1277" t="str">
            <v>Caùp coù tieát dieän &lt;= 120mm2</v>
          </cell>
          <cell r="E1277" t="str">
            <v>ñaàu</v>
          </cell>
          <cell r="F1277">
            <v>99564</v>
          </cell>
          <cell r="G1277">
            <v>71703</v>
          </cell>
        </row>
        <row r="1278">
          <cell r="A1278" t="str">
            <v>07.4234</v>
          </cell>
          <cell r="B1278" t="str">
            <v>07.4234</v>
          </cell>
          <cell r="D1278" t="str">
            <v>Caùp coù tieát dieän &lt;= 185mm2</v>
          </cell>
          <cell r="E1278" t="str">
            <v>ñaàu</v>
          </cell>
          <cell r="F1278">
            <v>123183</v>
          </cell>
          <cell r="G1278">
            <v>78515</v>
          </cell>
        </row>
        <row r="1279">
          <cell r="A1279" t="str">
            <v>07.4235</v>
          </cell>
          <cell r="B1279" t="str">
            <v>07.4235</v>
          </cell>
          <cell r="D1279" t="str">
            <v>Caùp coù tieát dieän &lt;= 240mm2</v>
          </cell>
          <cell r="E1279" t="str">
            <v>ñaàu</v>
          </cell>
          <cell r="F1279">
            <v>139765</v>
          </cell>
          <cell r="G1279">
            <v>87478</v>
          </cell>
        </row>
        <row r="1280">
          <cell r="A1280" t="str">
            <v>07.4236</v>
          </cell>
          <cell r="B1280" t="str">
            <v>07.4236</v>
          </cell>
          <cell r="D1280" t="str">
            <v>Caùp coù tieát dieän &lt;= 300mm2</v>
          </cell>
          <cell r="E1280" t="str">
            <v>ñaàu</v>
          </cell>
          <cell r="F1280">
            <v>173877</v>
          </cell>
          <cell r="G1280">
            <v>96441</v>
          </cell>
        </row>
        <row r="1281">
          <cell r="A1281" t="str">
            <v>07.4241</v>
          </cell>
          <cell r="B1281" t="str">
            <v>07.4241</v>
          </cell>
          <cell r="C1281" t="str">
            <v>Pheãu gang ñuùc 10-15kV</v>
          </cell>
          <cell r="D1281" t="str">
            <v>Caùp coù tieát dieän &lt;= 35mm2</v>
          </cell>
          <cell r="E1281" t="str">
            <v>ñaàu</v>
          </cell>
          <cell r="F1281">
            <v>81360</v>
          </cell>
          <cell r="G1281">
            <v>71703</v>
          </cell>
          <cell r="H1281">
            <v>0</v>
          </cell>
        </row>
        <row r="1282">
          <cell r="A1282" t="str">
            <v>07.4242</v>
          </cell>
          <cell r="B1282" t="str">
            <v>07.4242</v>
          </cell>
          <cell r="D1282" t="str">
            <v>Caùp coù tieát dieän &lt;= 70mm2</v>
          </cell>
          <cell r="E1282" t="str">
            <v>ñaàu</v>
          </cell>
          <cell r="F1282">
            <v>94671</v>
          </cell>
          <cell r="G1282">
            <v>78515</v>
          </cell>
        </row>
        <row r="1283">
          <cell r="A1283" t="str">
            <v>07.4243</v>
          </cell>
          <cell r="B1283" t="str">
            <v>07.4243</v>
          </cell>
          <cell r="D1283" t="str">
            <v>Caùp coù tieát dieän &lt;= 120mm2</v>
          </cell>
          <cell r="E1283" t="str">
            <v>ñaàu</v>
          </cell>
          <cell r="F1283">
            <v>99564</v>
          </cell>
          <cell r="G1283">
            <v>87478</v>
          </cell>
        </row>
        <row r="1284">
          <cell r="A1284" t="str">
            <v>07.4244</v>
          </cell>
          <cell r="B1284" t="str">
            <v>07.4244</v>
          </cell>
          <cell r="D1284" t="str">
            <v>Caùp coù tieát dieän &lt;= 185mm2</v>
          </cell>
          <cell r="E1284" t="str">
            <v>ñaàu</v>
          </cell>
          <cell r="F1284">
            <v>123183</v>
          </cell>
          <cell r="G1284">
            <v>96441</v>
          </cell>
        </row>
        <row r="1285">
          <cell r="A1285" t="str">
            <v>07.4245</v>
          </cell>
          <cell r="B1285" t="str">
            <v>07.4245</v>
          </cell>
          <cell r="D1285" t="str">
            <v>Caùp coù tieát dieän &lt;= 240mm2</v>
          </cell>
          <cell r="E1285" t="str">
            <v>ñaàu</v>
          </cell>
          <cell r="F1285">
            <v>139765</v>
          </cell>
          <cell r="G1285">
            <v>105404</v>
          </cell>
        </row>
        <row r="1286">
          <cell r="A1286" t="str">
            <v>07.4246</v>
          </cell>
          <cell r="B1286" t="str">
            <v>07.4246</v>
          </cell>
          <cell r="D1286" t="str">
            <v>Caùp coù tieát dieän &lt;= 300mm2</v>
          </cell>
          <cell r="E1286" t="str">
            <v>ñaàu</v>
          </cell>
          <cell r="F1286">
            <v>173877</v>
          </cell>
          <cell r="G1286">
            <v>115801</v>
          </cell>
        </row>
        <row r="1287">
          <cell r="A1287" t="str">
            <v>07.4311</v>
          </cell>
          <cell r="B1287" t="str">
            <v>07.4311</v>
          </cell>
          <cell r="C1287" t="str">
            <v>ÑAÀU CAÙP 22kV ÑEÁN 35kV</v>
          </cell>
          <cell r="D1287" t="str">
            <v>Caùp coù tieát dieän &lt;= 35mm2</v>
          </cell>
          <cell r="E1287" t="str">
            <v>ñaàu</v>
          </cell>
          <cell r="F1287">
            <v>186246</v>
          </cell>
          <cell r="G1287">
            <v>54494</v>
          </cell>
        </row>
        <row r="1288">
          <cell r="A1288" t="str">
            <v>07.4312</v>
          </cell>
          <cell r="B1288" t="str">
            <v>07.4312</v>
          </cell>
          <cell r="C1288" t="str">
            <v>Pheãu toân cho ñaàu caùp 22kV</v>
          </cell>
          <cell r="D1288" t="str">
            <v>Caùp coù tieát dieän &lt;= 70mm2</v>
          </cell>
          <cell r="E1288" t="str">
            <v>ñaàu</v>
          </cell>
          <cell r="F1288">
            <v>188846</v>
          </cell>
          <cell r="G1288">
            <v>68118</v>
          </cell>
        </row>
        <row r="1289">
          <cell r="A1289" t="str">
            <v>07.4313</v>
          </cell>
          <cell r="B1289" t="str">
            <v>07.4313</v>
          </cell>
          <cell r="D1289" t="str">
            <v>Caùp coù tieát dieän &lt;= 120mm2</v>
          </cell>
          <cell r="E1289" t="str">
            <v>ñaàu</v>
          </cell>
          <cell r="F1289">
            <v>192526</v>
          </cell>
          <cell r="G1289">
            <v>81742</v>
          </cell>
        </row>
        <row r="1290">
          <cell r="A1290" t="str">
            <v>07.4314</v>
          </cell>
          <cell r="B1290" t="str">
            <v>07.4314</v>
          </cell>
          <cell r="D1290" t="str">
            <v>Caùp coù tieát dieän &lt;= 185mm2</v>
          </cell>
          <cell r="E1290" t="str">
            <v>ñaàu</v>
          </cell>
          <cell r="F1290">
            <v>217728</v>
          </cell>
          <cell r="G1290">
            <v>93931</v>
          </cell>
        </row>
        <row r="1291">
          <cell r="A1291" t="str">
            <v>07.4315</v>
          </cell>
          <cell r="B1291" t="str">
            <v>07.4315</v>
          </cell>
          <cell r="D1291" t="str">
            <v>Caùp coù tieát dieän &lt;= 240mm2</v>
          </cell>
          <cell r="E1291" t="str">
            <v>ñaàu</v>
          </cell>
          <cell r="F1291">
            <v>224009</v>
          </cell>
          <cell r="G1291">
            <v>105045</v>
          </cell>
        </row>
        <row r="1292">
          <cell r="A1292" t="str">
            <v>07.4316</v>
          </cell>
          <cell r="B1292" t="str">
            <v>07.4316</v>
          </cell>
          <cell r="D1292" t="str">
            <v>Caùp coù tieát dieän &lt;= 300mm2</v>
          </cell>
          <cell r="E1292" t="str">
            <v>ñaàu</v>
          </cell>
          <cell r="F1292">
            <v>237009</v>
          </cell>
          <cell r="G1292">
            <v>114367</v>
          </cell>
        </row>
        <row r="1293">
          <cell r="A1293" t="str">
            <v>07.4321</v>
          </cell>
          <cell r="B1293" t="str">
            <v>07.4321</v>
          </cell>
          <cell r="C1293" t="str">
            <v>Pheãu toân cho ñaàu caùp 35kV</v>
          </cell>
          <cell r="D1293" t="str">
            <v>Caùp coù tieát dieän &lt;= 35mm2</v>
          </cell>
          <cell r="E1293" t="str">
            <v>ñaàu</v>
          </cell>
          <cell r="F1293">
            <v>186246</v>
          </cell>
          <cell r="G1293">
            <v>65429</v>
          </cell>
        </row>
        <row r="1294">
          <cell r="A1294" t="str">
            <v>07.4322</v>
          </cell>
          <cell r="B1294" t="str">
            <v>07.4322</v>
          </cell>
          <cell r="D1294" t="str">
            <v>Caùp coù tieát dieän &lt;= 70mm2</v>
          </cell>
          <cell r="E1294" t="str">
            <v>ñaàu</v>
          </cell>
          <cell r="F1294">
            <v>188846</v>
          </cell>
          <cell r="G1294">
            <v>81742</v>
          </cell>
        </row>
        <row r="1295">
          <cell r="A1295" t="str">
            <v>07.4323</v>
          </cell>
          <cell r="B1295" t="str">
            <v>07.4323</v>
          </cell>
          <cell r="D1295" t="str">
            <v>Caùp coù tieát dieän &lt;= 120mm2</v>
          </cell>
          <cell r="E1295" t="str">
            <v>ñaàu</v>
          </cell>
          <cell r="F1295">
            <v>192526</v>
          </cell>
          <cell r="G1295">
            <v>98054</v>
          </cell>
        </row>
        <row r="1296">
          <cell r="A1296" t="str">
            <v>07.4324</v>
          </cell>
          <cell r="B1296" t="str">
            <v>07.4324</v>
          </cell>
          <cell r="D1296" t="str">
            <v>Caùp coù tieát dieän &lt;= 185mm2</v>
          </cell>
          <cell r="E1296" t="str">
            <v>ñaàu</v>
          </cell>
          <cell r="F1296">
            <v>217728</v>
          </cell>
          <cell r="G1296">
            <v>112753</v>
          </cell>
        </row>
        <row r="1297">
          <cell r="A1297" t="str">
            <v>07.4325</v>
          </cell>
          <cell r="B1297" t="str">
            <v>07.4325</v>
          </cell>
          <cell r="D1297" t="str">
            <v>Caùp coù tieát dieän &lt;= 240mm2</v>
          </cell>
          <cell r="E1297" t="str">
            <v>ñaàu</v>
          </cell>
          <cell r="F1297">
            <v>224009</v>
          </cell>
          <cell r="G1297">
            <v>126018</v>
          </cell>
        </row>
        <row r="1298">
          <cell r="A1298" t="str">
            <v>07.4326</v>
          </cell>
          <cell r="B1298" t="str">
            <v>07.4326</v>
          </cell>
          <cell r="D1298" t="str">
            <v>Caùp coù tieát dieän &lt;= 300mm2</v>
          </cell>
          <cell r="E1298" t="str">
            <v>ñaàu</v>
          </cell>
          <cell r="F1298">
            <v>237009</v>
          </cell>
          <cell r="G1298">
            <v>137312</v>
          </cell>
        </row>
        <row r="1299">
          <cell r="A1299" t="str">
            <v>07.4331</v>
          </cell>
          <cell r="B1299" t="str">
            <v>07.4331</v>
          </cell>
          <cell r="C1299" t="str">
            <v>Pheãu gang cho ñaàu caùp 22kV</v>
          </cell>
          <cell r="D1299" t="str">
            <v>Caùp coù tieát dieän &lt;= 35mm2</v>
          </cell>
          <cell r="E1299" t="str">
            <v>ñaàu</v>
          </cell>
          <cell r="F1299">
            <v>194046</v>
          </cell>
          <cell r="G1299">
            <v>101998</v>
          </cell>
        </row>
        <row r="1300">
          <cell r="A1300" t="str">
            <v>07.4332</v>
          </cell>
          <cell r="B1300" t="str">
            <v>07.4332</v>
          </cell>
          <cell r="D1300" t="str">
            <v>Caùp coù tieát dieän &lt;= 70mm2</v>
          </cell>
          <cell r="E1300" t="str">
            <v>ñaàu</v>
          </cell>
          <cell r="F1300">
            <v>199246</v>
          </cell>
          <cell r="G1300">
            <v>113650</v>
          </cell>
        </row>
        <row r="1301">
          <cell r="A1301" t="str">
            <v>07.4333</v>
          </cell>
          <cell r="B1301" t="str">
            <v>07.4333</v>
          </cell>
          <cell r="D1301" t="str">
            <v>Caùp coù tieát dieän &lt;= 120mm2</v>
          </cell>
          <cell r="E1301" t="str">
            <v>ñaàu</v>
          </cell>
          <cell r="F1301">
            <v>202926</v>
          </cell>
          <cell r="G1301">
            <v>125481</v>
          </cell>
        </row>
        <row r="1302">
          <cell r="A1302" t="str">
            <v>07.4334</v>
          </cell>
          <cell r="B1302" t="str">
            <v>07.4334</v>
          </cell>
          <cell r="D1302" t="str">
            <v>Caùp coù tieát dieän &lt;= 185mm2</v>
          </cell>
          <cell r="E1302" t="str">
            <v>ñaàu</v>
          </cell>
          <cell r="F1302">
            <v>233328</v>
          </cell>
          <cell r="G1302">
            <v>136953</v>
          </cell>
        </row>
        <row r="1303">
          <cell r="A1303" t="str">
            <v>07.4335</v>
          </cell>
          <cell r="B1303" t="str">
            <v>07.4335</v>
          </cell>
          <cell r="D1303" t="str">
            <v>Caùp coù tieát dieän &lt;= 240mm2</v>
          </cell>
          <cell r="E1303" t="str">
            <v>ñaàu</v>
          </cell>
          <cell r="F1303">
            <v>242209</v>
          </cell>
          <cell r="G1303">
            <v>162049</v>
          </cell>
        </row>
        <row r="1304">
          <cell r="A1304" t="str">
            <v>07.4336</v>
          </cell>
          <cell r="B1304" t="str">
            <v>07.4336</v>
          </cell>
          <cell r="D1304" t="str">
            <v>Caùp coù tieát dieän &lt;= 300mm2</v>
          </cell>
          <cell r="E1304" t="str">
            <v>ñaàu</v>
          </cell>
          <cell r="F1304">
            <v>268209</v>
          </cell>
          <cell r="G1304">
            <v>165455</v>
          </cell>
        </row>
        <row r="1305">
          <cell r="A1305" t="str">
            <v>07.4341</v>
          </cell>
          <cell r="B1305" t="str">
            <v>07.4341</v>
          </cell>
          <cell r="C1305" t="str">
            <v>Pheãu gang cho ñaàu caùp 35kV</v>
          </cell>
          <cell r="D1305" t="str">
            <v>Caùp coù tieát dieän &lt;= 35mm2</v>
          </cell>
          <cell r="E1305" t="str">
            <v>ñaàu</v>
          </cell>
          <cell r="F1305">
            <v>194046</v>
          </cell>
          <cell r="G1305">
            <v>132651</v>
          </cell>
        </row>
        <row r="1306">
          <cell r="A1306" t="str">
            <v>07.4342</v>
          </cell>
          <cell r="B1306" t="str">
            <v>07.4342</v>
          </cell>
          <cell r="D1306" t="str">
            <v>Caùp coù tieát dieän &lt;= 70mm2</v>
          </cell>
          <cell r="E1306" t="str">
            <v>ñaàu</v>
          </cell>
          <cell r="F1306">
            <v>199246</v>
          </cell>
          <cell r="G1306">
            <v>147709</v>
          </cell>
        </row>
        <row r="1307">
          <cell r="A1307" t="str">
            <v>07.4343</v>
          </cell>
          <cell r="B1307" t="str">
            <v>07.4343</v>
          </cell>
          <cell r="D1307" t="str">
            <v>Caùp coù tieát dieän &lt;= 120mm2</v>
          </cell>
          <cell r="E1307" t="str">
            <v>ñaàu</v>
          </cell>
          <cell r="F1307">
            <v>202926</v>
          </cell>
          <cell r="G1307">
            <v>163125</v>
          </cell>
        </row>
        <row r="1308">
          <cell r="A1308" t="str">
            <v>07.4344</v>
          </cell>
          <cell r="B1308" t="str">
            <v>07.4344</v>
          </cell>
          <cell r="D1308" t="str">
            <v>Caùp coù tieát dieän &lt;= 185mm2</v>
          </cell>
          <cell r="E1308" t="str">
            <v>ñaàu</v>
          </cell>
          <cell r="F1308">
            <v>233328</v>
          </cell>
          <cell r="G1308">
            <v>178003</v>
          </cell>
        </row>
        <row r="1309">
          <cell r="A1309" t="str">
            <v>07.4345</v>
          </cell>
          <cell r="B1309" t="str">
            <v>07.4345</v>
          </cell>
          <cell r="D1309" t="str">
            <v>Caùp coù tieát dieän &lt;= 240mm2</v>
          </cell>
          <cell r="E1309" t="str">
            <v>ñaàu</v>
          </cell>
          <cell r="F1309">
            <v>242209</v>
          </cell>
          <cell r="G1309">
            <v>210628</v>
          </cell>
        </row>
        <row r="1310">
          <cell r="A1310" t="str">
            <v>07.4346</v>
          </cell>
          <cell r="B1310" t="str">
            <v>07.4346</v>
          </cell>
          <cell r="D1310" t="str">
            <v>Caùp coù tieát dieän &lt;= 300mm2</v>
          </cell>
          <cell r="E1310" t="str">
            <v>ñaàu</v>
          </cell>
          <cell r="F1310">
            <v>268209</v>
          </cell>
          <cell r="G1310">
            <v>215110</v>
          </cell>
        </row>
        <row r="1311">
          <cell r="A1311" t="str">
            <v>07.5101</v>
          </cell>
          <cell r="B1311" t="str">
            <v>07.5101</v>
          </cell>
          <cell r="C1311" t="str">
            <v xml:space="preserve">LAØM HOÄP NOÁI CAÙP DAÀU </v>
          </cell>
          <cell r="D1311" t="str">
            <v>Hoäp noái caùp &lt;= 1kV; caùp coù tieát dieän &lt;= 35mm2</v>
          </cell>
          <cell r="E1311" t="str">
            <v>hoäp</v>
          </cell>
          <cell r="F1311">
            <v>43190</v>
          </cell>
          <cell r="G1311">
            <v>107555</v>
          </cell>
        </row>
        <row r="1312">
          <cell r="A1312" t="str">
            <v>07.5102</v>
          </cell>
          <cell r="B1312" t="str">
            <v>07.5102</v>
          </cell>
          <cell r="D1312" t="str">
            <v>Hoäp noái caùp &lt;=1kV ; caùp coù tieát dieän &lt;= 70mm2</v>
          </cell>
          <cell r="E1312" t="str">
            <v>hoäp</v>
          </cell>
          <cell r="F1312">
            <v>46925</v>
          </cell>
          <cell r="G1312">
            <v>121895</v>
          </cell>
        </row>
        <row r="1313">
          <cell r="A1313" t="str">
            <v>07.5103</v>
          </cell>
          <cell r="B1313" t="str">
            <v>07.5103</v>
          </cell>
          <cell r="D1313" t="str">
            <v>Hoäp noái caùp &lt;=1kV ; caùp coù tieát dieän &lt;= 120mm2</v>
          </cell>
          <cell r="E1313" t="str">
            <v>hoäp</v>
          </cell>
          <cell r="F1313">
            <v>57332</v>
          </cell>
          <cell r="G1313">
            <v>134443</v>
          </cell>
        </row>
        <row r="1314">
          <cell r="A1314" t="str">
            <v>07.5104</v>
          </cell>
          <cell r="B1314" t="str">
            <v>07.5104</v>
          </cell>
          <cell r="D1314" t="str">
            <v>Hoäp noái caùp &lt;=1kV ; caùp coù tieát dieän &lt;= 185mm2</v>
          </cell>
          <cell r="E1314" t="str">
            <v>hoäp</v>
          </cell>
          <cell r="F1314">
            <v>62214</v>
          </cell>
          <cell r="G1314">
            <v>148784</v>
          </cell>
        </row>
        <row r="1315">
          <cell r="A1315" t="str">
            <v>07.5105</v>
          </cell>
          <cell r="B1315" t="str">
            <v>07.5105</v>
          </cell>
          <cell r="D1315" t="str">
            <v>Hoäp noái caùp &lt;=1kV ; caùp coù tieát dieän &lt;= 240mm2</v>
          </cell>
          <cell r="E1315" t="str">
            <v>hoäp</v>
          </cell>
          <cell r="F1315">
            <v>68088</v>
          </cell>
          <cell r="G1315">
            <v>161332</v>
          </cell>
        </row>
        <row r="1316">
          <cell r="A1316" t="str">
            <v>07.5106</v>
          </cell>
          <cell r="B1316" t="str">
            <v>07.5106</v>
          </cell>
          <cell r="D1316" t="str">
            <v>Hoäp noái caùp &lt;=1kV ; caùp coù tieát dieän &lt;= 300mm2</v>
          </cell>
          <cell r="E1316" t="str">
            <v>hoäp</v>
          </cell>
          <cell r="F1316">
            <v>75644</v>
          </cell>
          <cell r="G1316">
            <v>175673</v>
          </cell>
        </row>
        <row r="1317">
          <cell r="A1317" t="str">
            <v>07.5211</v>
          </cell>
          <cell r="B1317" t="str">
            <v>07.5211</v>
          </cell>
          <cell r="D1317" t="str">
            <v>Hoäp noái caùp &lt;= 1kV; caùp coù tieát dieän &lt;= 35mm2</v>
          </cell>
          <cell r="E1317" t="str">
            <v>hoäp</v>
          </cell>
          <cell r="F1317">
            <v>239186</v>
          </cell>
          <cell r="G1317">
            <v>123688</v>
          </cell>
        </row>
        <row r="1318">
          <cell r="A1318" t="str">
            <v>07.5212</v>
          </cell>
          <cell r="B1318" t="str">
            <v>07.5212</v>
          </cell>
          <cell r="D1318" t="str">
            <v>Hoäp noái caùp 3 ñeán 6kV ; caùp coù tieát dieän &lt;= 70mm2</v>
          </cell>
          <cell r="E1318" t="str">
            <v>hoäp</v>
          </cell>
          <cell r="F1318">
            <v>243534</v>
          </cell>
          <cell r="G1318">
            <v>137132</v>
          </cell>
        </row>
        <row r="1319">
          <cell r="A1319" t="str">
            <v>07.5213</v>
          </cell>
          <cell r="B1319" t="str">
            <v>07.5213</v>
          </cell>
          <cell r="D1319" t="str">
            <v>Hoäp noái caùp 3 ñeán 6kV ; caùp coù tieát dieän &lt;= 120mm2</v>
          </cell>
          <cell r="E1319" t="str">
            <v>hoäp</v>
          </cell>
          <cell r="F1319">
            <v>335668</v>
          </cell>
          <cell r="G1319">
            <v>150577</v>
          </cell>
        </row>
        <row r="1320">
          <cell r="A1320" t="str">
            <v>07.5214</v>
          </cell>
          <cell r="B1320" t="str">
            <v>07.5214</v>
          </cell>
          <cell r="D1320" t="str">
            <v>Hoäp noái caùp 3 ñeán 6kV ; caùp coù tieát dieän &lt;= 185mm2</v>
          </cell>
          <cell r="E1320" t="str">
            <v>hoäp</v>
          </cell>
          <cell r="F1320">
            <v>343774</v>
          </cell>
          <cell r="G1320">
            <v>166710</v>
          </cell>
        </row>
        <row r="1321">
          <cell r="A1321" t="str">
            <v>07.5215</v>
          </cell>
          <cell r="B1321" t="str">
            <v>07.5215</v>
          </cell>
          <cell r="D1321" t="str">
            <v>Hoäp noái caùp 3 ñeán 6kV ; caùp coù tieát dieän &lt;= 240mm2</v>
          </cell>
          <cell r="E1321" t="str">
            <v>hoäp</v>
          </cell>
          <cell r="F1321">
            <v>398756</v>
          </cell>
          <cell r="G1321">
            <v>184636</v>
          </cell>
        </row>
        <row r="1322">
          <cell r="A1322" t="str">
            <v>07.5216</v>
          </cell>
          <cell r="B1322" t="str">
            <v>07.5216</v>
          </cell>
          <cell r="D1322" t="str">
            <v>Hoäp noái caùp 3 ñeán 6kV ; caùp coù tieát dieän &lt;= 300mm2</v>
          </cell>
          <cell r="E1322" t="str">
            <v>hoäp</v>
          </cell>
          <cell r="F1322">
            <v>407148</v>
          </cell>
          <cell r="G1322">
            <v>202561</v>
          </cell>
        </row>
        <row r="1323">
          <cell r="A1323" t="str">
            <v>07.5221</v>
          </cell>
          <cell r="B1323" t="str">
            <v>07.5221</v>
          </cell>
          <cell r="D1323" t="str">
            <v>Hoäp noái caùp 10 ñeán 15kV ; caùp coù tieát dieän &lt;= 35mm2</v>
          </cell>
          <cell r="E1323" t="str">
            <v>hoäp</v>
          </cell>
          <cell r="F1323">
            <v>239186</v>
          </cell>
          <cell r="G1323">
            <v>172088</v>
          </cell>
        </row>
        <row r="1324">
          <cell r="A1324" t="str">
            <v>07.5222</v>
          </cell>
          <cell r="B1324" t="str">
            <v>07.5222</v>
          </cell>
          <cell r="D1324" t="str">
            <v>Hoäp noái caùp 10 ñeán 15kV ; caùp coù tieát dieän &lt;= 70mm2</v>
          </cell>
          <cell r="E1324" t="str">
            <v>hoäp</v>
          </cell>
          <cell r="F1324">
            <v>243534</v>
          </cell>
          <cell r="G1324">
            <v>188221</v>
          </cell>
        </row>
        <row r="1325">
          <cell r="A1325" t="str">
            <v>07.5223</v>
          </cell>
          <cell r="B1325" t="str">
            <v>07.5223</v>
          </cell>
          <cell r="D1325" t="str">
            <v>Hoäp noái caùp 10 ñeán 15kV ; caùp coù tieát dieän &lt;= 120mm2</v>
          </cell>
          <cell r="E1325" t="str">
            <v>hoäp</v>
          </cell>
          <cell r="F1325">
            <v>335668</v>
          </cell>
          <cell r="G1325">
            <v>209732</v>
          </cell>
        </row>
        <row r="1326">
          <cell r="A1326" t="str">
            <v>07.5224</v>
          </cell>
          <cell r="B1326" t="str">
            <v>07.5224</v>
          </cell>
          <cell r="D1326" t="str">
            <v>Hoäp noái caùp 10 ñeán 15kV ; caùp coù tieát dieän &lt;= 185mm2</v>
          </cell>
          <cell r="E1326" t="str">
            <v>hoäp</v>
          </cell>
          <cell r="F1326">
            <v>343774</v>
          </cell>
          <cell r="G1326">
            <v>233752</v>
          </cell>
        </row>
        <row r="1327">
          <cell r="A1327" t="str">
            <v>07.5225</v>
          </cell>
          <cell r="B1327" t="str">
            <v>07.5225</v>
          </cell>
          <cell r="D1327" t="str">
            <v>Hoäp noái caùp 10 ñeán 15kV ; caùp coù tieát dieän &lt;= 240mm2</v>
          </cell>
          <cell r="E1327" t="str">
            <v>hoäp</v>
          </cell>
          <cell r="F1327">
            <v>398756</v>
          </cell>
          <cell r="G1327">
            <v>252754</v>
          </cell>
          <cell r="H1327"/>
        </row>
        <row r="1328">
          <cell r="A1328" t="str">
            <v>07.5226</v>
          </cell>
          <cell r="B1328" t="str">
            <v>07.5226</v>
          </cell>
          <cell r="D1328" t="str">
            <v>Hoäp noái caùp 10 ñeán 15kV ; caùp coù tieát dieän &lt;= 300mm2</v>
          </cell>
          <cell r="E1328" t="str">
            <v>hoäp</v>
          </cell>
          <cell r="F1328">
            <v>407148</v>
          </cell>
          <cell r="G1328">
            <v>277850</v>
          </cell>
        </row>
        <row r="1329">
          <cell r="A1329" t="str">
            <v>07.5311</v>
          </cell>
          <cell r="B1329" t="str">
            <v>07.5311</v>
          </cell>
          <cell r="D1329" t="str">
            <v>Hoäp noái caùp 22kV ; caùp coù tieát dieän &lt;= 35mm2</v>
          </cell>
          <cell r="E1329" t="str">
            <v>hoäp</v>
          </cell>
          <cell r="F1329">
            <v>372310</v>
          </cell>
          <cell r="G1329">
            <v>241998</v>
          </cell>
        </row>
        <row r="1330">
          <cell r="A1330" t="str">
            <v>07.5312</v>
          </cell>
          <cell r="B1330" t="str">
            <v>07.5312</v>
          </cell>
          <cell r="D1330" t="str">
            <v>Hoäp noái caùp 22kV ; caùp coù tieát dieän &lt;= 70mm2</v>
          </cell>
          <cell r="E1330" t="str">
            <v>hoäp</v>
          </cell>
          <cell r="F1330">
            <v>379785</v>
          </cell>
          <cell r="G1330">
            <v>262434</v>
          </cell>
        </row>
        <row r="1331">
          <cell r="A1331" t="str">
            <v>07.5313</v>
          </cell>
          <cell r="B1331" t="str">
            <v>07.5313</v>
          </cell>
          <cell r="D1331" t="str">
            <v>Hoäp noái caùp 22kV ; caùp coù tieát dieän &lt;= 120mm2</v>
          </cell>
          <cell r="E1331" t="str">
            <v>hoäp</v>
          </cell>
          <cell r="F1331">
            <v>470914</v>
          </cell>
          <cell r="G1331">
            <v>292549</v>
          </cell>
        </row>
        <row r="1332">
          <cell r="A1332" t="str">
            <v>07.5314</v>
          </cell>
          <cell r="B1332" t="str">
            <v>07.5314</v>
          </cell>
          <cell r="D1332" t="str">
            <v>Hoäp noái caùp 22kV ; caùp coù tieát dieän &lt;= 185mm2</v>
          </cell>
          <cell r="E1332" t="str">
            <v>hoäp</v>
          </cell>
          <cell r="F1332">
            <v>481024</v>
          </cell>
          <cell r="G1332">
            <v>322664</v>
          </cell>
        </row>
        <row r="1333">
          <cell r="A1333" t="str">
            <v>07.5315</v>
          </cell>
          <cell r="B1333" t="str">
            <v>07.5315</v>
          </cell>
          <cell r="D1333" t="str">
            <v>Hoäp noái caùp 22kV ; caùp coù tieát dieän &lt;= 240mm2</v>
          </cell>
          <cell r="E1333" t="str">
            <v>hoäp</v>
          </cell>
          <cell r="F1333">
            <v>595208</v>
          </cell>
          <cell r="G1333">
            <v>352780</v>
          </cell>
        </row>
        <row r="1334">
          <cell r="A1334" t="str">
            <v>07.5316</v>
          </cell>
          <cell r="B1334" t="str">
            <v>07.5316</v>
          </cell>
          <cell r="D1334" t="str">
            <v>Hoäp noái caùp 22kV ; caùp coù tieát dieän &lt;= 300mm2</v>
          </cell>
          <cell r="E1334" t="str">
            <v>hoäp</v>
          </cell>
          <cell r="F1334">
            <v>601318</v>
          </cell>
          <cell r="G1334">
            <v>387197</v>
          </cell>
        </row>
        <row r="1335">
          <cell r="A1335" t="str">
            <v>07.5321</v>
          </cell>
          <cell r="B1335" t="str">
            <v>07.5321</v>
          </cell>
          <cell r="D1335" t="str">
            <v>Hoäp noái caùp 35kV ; caùp coù tieát dieän &lt;= 35mm2</v>
          </cell>
          <cell r="E1335" t="str">
            <v>hoäp</v>
          </cell>
          <cell r="F1335">
            <v>372310</v>
          </cell>
          <cell r="G1335">
            <v>290398</v>
          </cell>
        </row>
        <row r="1336">
          <cell r="A1336" t="str">
            <v>07.5322</v>
          </cell>
          <cell r="B1336" t="str">
            <v>07.5322</v>
          </cell>
          <cell r="D1336" t="str">
            <v>Hoäp noái caùp 35kV ; caùp coù tieát dieän &lt;= 70mm2</v>
          </cell>
          <cell r="E1336" t="str">
            <v>hoäp</v>
          </cell>
          <cell r="F1336">
            <v>379785</v>
          </cell>
          <cell r="G1336">
            <v>315494</v>
          </cell>
        </row>
        <row r="1337">
          <cell r="A1337" t="str">
            <v>07.5323</v>
          </cell>
          <cell r="B1337" t="str">
            <v>07.5323</v>
          </cell>
          <cell r="D1337" t="str">
            <v>Hoäp noái caùp 35kV ; caùp coù tieát dieän &lt;= 120mm2</v>
          </cell>
          <cell r="E1337" t="str">
            <v>hoäp</v>
          </cell>
          <cell r="F1337">
            <v>470914</v>
          </cell>
          <cell r="G1337">
            <v>351346</v>
          </cell>
        </row>
        <row r="1338">
          <cell r="A1338" t="str">
            <v>07.5324</v>
          </cell>
          <cell r="B1338" t="str">
            <v>07.5324</v>
          </cell>
          <cell r="D1338" t="str">
            <v>Hoäp noái caùp 35kV ; caùp coù tieát dieän &lt;= 185mm2</v>
          </cell>
          <cell r="E1338" t="str">
            <v>hoäp</v>
          </cell>
          <cell r="F1338">
            <v>481024</v>
          </cell>
          <cell r="G1338">
            <v>444624</v>
          </cell>
        </row>
        <row r="1339">
          <cell r="A1339" t="str">
            <v>07.5325</v>
          </cell>
          <cell r="B1339" t="str">
            <v>07.5325</v>
          </cell>
          <cell r="D1339" t="str">
            <v>Hoäp noái caùp 35kV ; caùp coù tieát dieän &lt;= 240mm2</v>
          </cell>
          <cell r="E1339" t="str">
            <v>hoäp</v>
          </cell>
          <cell r="F1339">
            <v>595208</v>
          </cell>
          <cell r="G1339">
            <v>423049</v>
          </cell>
        </row>
        <row r="1340">
          <cell r="A1340" t="str">
            <v>07.5326</v>
          </cell>
          <cell r="B1340" t="str">
            <v>07.5326</v>
          </cell>
          <cell r="D1340" t="str">
            <v>Hoäp noái caùp 35kV ; caùp coù tieát dieän &lt;= 300mm2</v>
          </cell>
          <cell r="E1340" t="str">
            <v>hoäp</v>
          </cell>
          <cell r="F1340">
            <v>601318</v>
          </cell>
          <cell r="G1340">
            <v>464278</v>
          </cell>
        </row>
        <row r="1341">
          <cell r="A1341" t="str">
            <v>07.6101</v>
          </cell>
          <cell r="B1341" t="str">
            <v>07.6101</v>
          </cell>
          <cell r="C1341" t="str">
            <v>LAØM ÑAÀU CAÙP KHOÂ</v>
          </cell>
          <cell r="D1341" t="str">
            <v>Ñaàu caùp &lt;= 1kV; caùp coù tieát dieän &lt;= 35mm2</v>
          </cell>
          <cell r="E1341" t="str">
            <v>ñaàu</v>
          </cell>
          <cell r="F1341">
            <v>2520</v>
          </cell>
          <cell r="G1341">
            <v>14878</v>
          </cell>
        </row>
        <row r="1342">
          <cell r="A1342" t="str">
            <v>07.6102</v>
          </cell>
          <cell r="B1342" t="str">
            <v>07.6102</v>
          </cell>
          <cell r="D1342" t="str">
            <v>Ñaàu caùp &lt;=1kV ; caùp coù tieát dieän &lt;= 70mm2</v>
          </cell>
          <cell r="E1342" t="str">
            <v>ñaàu</v>
          </cell>
          <cell r="F1342">
            <v>2520</v>
          </cell>
          <cell r="G1342">
            <v>17209</v>
          </cell>
        </row>
        <row r="1343">
          <cell r="A1343" t="str">
            <v>07.6103</v>
          </cell>
          <cell r="B1343" t="str">
            <v>07.6103</v>
          </cell>
          <cell r="D1343" t="str">
            <v>Ñaàu caùp &lt;=1kV ; caùp coù tieát dieän &lt;= 120mm2</v>
          </cell>
          <cell r="E1343" t="str">
            <v>ñaàu</v>
          </cell>
          <cell r="F1343">
            <v>2520</v>
          </cell>
          <cell r="G1343">
            <v>19360</v>
          </cell>
        </row>
        <row r="1344">
          <cell r="A1344" t="str">
            <v>07.6104</v>
          </cell>
          <cell r="B1344" t="str">
            <v>07.6104</v>
          </cell>
          <cell r="D1344" t="str">
            <v>Ñaàu caùp &lt;=1kV ; caùp coù tieát dieän &lt;= 185mm2</v>
          </cell>
          <cell r="E1344" t="str">
            <v>ñaàu</v>
          </cell>
          <cell r="F1344">
            <v>3360</v>
          </cell>
          <cell r="G1344">
            <v>21511</v>
          </cell>
        </row>
        <row r="1345">
          <cell r="A1345" t="str">
            <v>07.6105</v>
          </cell>
          <cell r="B1345" t="str">
            <v>07.6105</v>
          </cell>
          <cell r="D1345" t="str">
            <v>Ñaàu caùp &lt;=1kV ; caùp coù tieát dieän &lt;= 240mm2</v>
          </cell>
          <cell r="E1345" t="str">
            <v>ñaàu</v>
          </cell>
          <cell r="F1345">
            <v>3360</v>
          </cell>
          <cell r="G1345">
            <v>24500</v>
          </cell>
        </row>
        <row r="1346">
          <cell r="A1346" t="str">
            <v>07.6106</v>
          </cell>
          <cell r="B1346" t="str">
            <v>07.6106</v>
          </cell>
          <cell r="D1346" t="str">
            <v>Ñaàu caùp &lt;=1kV ; caùp coù tieát dieän &lt;= 300mm2</v>
          </cell>
          <cell r="E1346" t="str">
            <v>ñaàu</v>
          </cell>
          <cell r="F1346">
            <v>3360</v>
          </cell>
          <cell r="G1346">
            <v>27247</v>
          </cell>
        </row>
        <row r="1347">
          <cell r="A1347" t="str">
            <v>07.6211</v>
          </cell>
          <cell r="B1347" t="str">
            <v>07.6211</v>
          </cell>
          <cell r="D1347" t="str">
            <v>Ñaàu caùp 3-6kV; caùp coù tieát dieän &lt;= 35mm2</v>
          </cell>
          <cell r="E1347" t="str">
            <v>ñaàu</v>
          </cell>
          <cell r="F1347">
            <v>2520</v>
          </cell>
          <cell r="G1347">
            <v>17209</v>
          </cell>
        </row>
        <row r="1348">
          <cell r="A1348" t="str">
            <v>07.6212</v>
          </cell>
          <cell r="B1348" t="str">
            <v>07.6212</v>
          </cell>
          <cell r="D1348" t="str">
            <v>Ñaàu caùp 3-6kV ; caùp coù tieát dieän &lt;= 70mm2</v>
          </cell>
          <cell r="E1348" t="str">
            <v>ñaàu</v>
          </cell>
          <cell r="F1348">
            <v>2520</v>
          </cell>
          <cell r="G1348">
            <v>19001</v>
          </cell>
        </row>
        <row r="1349">
          <cell r="A1349" t="str">
            <v>07.6213</v>
          </cell>
          <cell r="B1349" t="str">
            <v>07.6213</v>
          </cell>
          <cell r="D1349" t="str">
            <v>Ñaàu caùp 3-6kV ; caùp coù tieát dieän &lt;= 120mm2</v>
          </cell>
          <cell r="E1349" t="str">
            <v>ñaàu</v>
          </cell>
          <cell r="F1349">
            <v>3360</v>
          </cell>
          <cell r="G1349">
            <v>21152</v>
          </cell>
        </row>
        <row r="1350">
          <cell r="A1350" t="str">
            <v>07.6214</v>
          </cell>
          <cell r="B1350" t="str">
            <v>07.6214</v>
          </cell>
          <cell r="D1350" t="str">
            <v>Ñaàu caùp 3-6kV ; caùp coù tieát dieän &lt;= 185mm2</v>
          </cell>
          <cell r="E1350" t="str">
            <v>ñaàu</v>
          </cell>
          <cell r="F1350">
            <v>3360</v>
          </cell>
          <cell r="G1350">
            <v>24738</v>
          </cell>
        </row>
        <row r="1351">
          <cell r="A1351" t="str">
            <v>07.6215</v>
          </cell>
          <cell r="B1351" t="str">
            <v>07.6215</v>
          </cell>
          <cell r="D1351" t="str">
            <v>Ñaàu caùp 3-6kV ; caùp coù tieát dieän &lt;= 240mm2</v>
          </cell>
          <cell r="E1351" t="str">
            <v>ñaàu</v>
          </cell>
          <cell r="F1351">
            <v>4200</v>
          </cell>
          <cell r="G1351">
            <v>26172</v>
          </cell>
        </row>
        <row r="1352">
          <cell r="A1352" t="str">
            <v>07.6216</v>
          </cell>
          <cell r="B1352" t="str">
            <v>07.6216</v>
          </cell>
          <cell r="D1352" t="str">
            <v>Ñaàu caùp 3-6kV ; caùp coù tieát dieän &lt;= 300mm2</v>
          </cell>
          <cell r="E1352" t="str">
            <v>ñaàu</v>
          </cell>
          <cell r="F1352">
            <v>4200</v>
          </cell>
          <cell r="G1352">
            <v>34059</v>
          </cell>
        </row>
        <row r="1353">
          <cell r="A1353" t="str">
            <v>07.6221</v>
          </cell>
          <cell r="B1353" t="str">
            <v>07.6221</v>
          </cell>
          <cell r="D1353" t="str">
            <v>Ñaàu caùp 10-15kV; caùp coù tieát dieän &lt;= 35mm2</v>
          </cell>
          <cell r="E1353" t="str">
            <v>ñaàu</v>
          </cell>
          <cell r="F1353">
            <v>2520</v>
          </cell>
          <cell r="G1353">
            <v>26889</v>
          </cell>
        </row>
        <row r="1354">
          <cell r="A1354" t="str">
            <v>07.6222</v>
          </cell>
          <cell r="B1354" t="str">
            <v>07.6222</v>
          </cell>
          <cell r="D1354" t="str">
            <v>Ñaàu caùp 10-15kV ; caùp coù tieát dieän &lt;= 70mm2</v>
          </cell>
          <cell r="E1354" t="str">
            <v>ñaàu</v>
          </cell>
          <cell r="F1354">
            <v>2520</v>
          </cell>
          <cell r="G1354">
            <v>29757</v>
          </cell>
        </row>
        <row r="1355">
          <cell r="A1355" t="str">
            <v>07.6223</v>
          </cell>
          <cell r="B1355" t="str">
            <v>07.6223</v>
          </cell>
          <cell r="D1355" t="str">
            <v>Ñaàu caùp 10-15kV ; caùp coù tieát dieän &lt;= 120mm2</v>
          </cell>
          <cell r="E1355" t="str">
            <v>ñaàu</v>
          </cell>
          <cell r="F1355">
            <v>3360</v>
          </cell>
          <cell r="G1355">
            <v>32983</v>
          </cell>
        </row>
        <row r="1356">
          <cell r="A1356" t="str">
            <v>07.6224</v>
          </cell>
          <cell r="B1356" t="str">
            <v>07.6224</v>
          </cell>
          <cell r="D1356" t="str">
            <v>Ñaàu caùp 10-15kV ; caùp coù tieát dieän &lt;= 185mm2</v>
          </cell>
          <cell r="E1356" t="str">
            <v>ñaàu</v>
          </cell>
          <cell r="F1356">
            <v>3360</v>
          </cell>
          <cell r="G1356">
            <v>36210</v>
          </cell>
        </row>
        <row r="1357">
          <cell r="A1357" t="str">
            <v>07.6225</v>
          </cell>
          <cell r="B1357" t="str">
            <v>07.6225</v>
          </cell>
          <cell r="D1357" t="str">
            <v>Ñaàu caùp 10-15kV ; caùp coù tieát dieän &lt;= 240mm2</v>
          </cell>
          <cell r="E1357" t="str">
            <v>ñaàu</v>
          </cell>
          <cell r="F1357">
            <v>4200</v>
          </cell>
          <cell r="G1357">
            <v>40512</v>
          </cell>
        </row>
        <row r="1358">
          <cell r="A1358" t="str">
            <v>07.6226</v>
          </cell>
          <cell r="B1358" t="str">
            <v>07.6226</v>
          </cell>
          <cell r="D1358" t="str">
            <v>Ñaàu caùp 10-15kV ; caùp coù tieát dieän &lt;= 300mm2</v>
          </cell>
          <cell r="E1358" t="str">
            <v>ñaàu</v>
          </cell>
          <cell r="F1358">
            <v>4200</v>
          </cell>
          <cell r="G1358">
            <v>52523</v>
          </cell>
        </row>
        <row r="1359">
          <cell r="A1359" t="str">
            <v>07.6311</v>
          </cell>
          <cell r="B1359" t="str">
            <v>07.6311</v>
          </cell>
          <cell r="D1359" t="str">
            <v>Ñaàu caùp 22kV; caùp coù tieát dieän &lt;= 35mm2</v>
          </cell>
          <cell r="E1359" t="str">
            <v>ñaàu</v>
          </cell>
          <cell r="F1359">
            <v>5040</v>
          </cell>
          <cell r="G1359">
            <v>34955</v>
          </cell>
        </row>
        <row r="1360">
          <cell r="A1360" t="str">
            <v>07.6312</v>
          </cell>
          <cell r="B1360" t="str">
            <v>07.6312</v>
          </cell>
          <cell r="D1360" t="str">
            <v>Ñaàu caùp 22kV ; caùp coù tieát dieän &lt;= 70mm2</v>
          </cell>
          <cell r="E1360" t="str">
            <v>ñaàu</v>
          </cell>
          <cell r="F1360">
            <v>5040</v>
          </cell>
          <cell r="G1360">
            <v>38720</v>
          </cell>
        </row>
        <row r="1361">
          <cell r="A1361" t="str">
            <v>07.6313</v>
          </cell>
          <cell r="B1361" t="str">
            <v>07.6313</v>
          </cell>
          <cell r="D1361" t="str">
            <v>Ñaàu caùp 22kV ; caùp coù tieát dieän &lt;= 120mm2</v>
          </cell>
          <cell r="E1361" t="str">
            <v>ñaàu</v>
          </cell>
          <cell r="F1361">
            <v>5040</v>
          </cell>
          <cell r="G1361">
            <v>42843</v>
          </cell>
        </row>
        <row r="1362">
          <cell r="A1362" t="str">
            <v>07.6314</v>
          </cell>
          <cell r="B1362" t="str">
            <v>07.6314</v>
          </cell>
          <cell r="D1362" t="str">
            <v>Ñaàu caùp 22kV ; caùp coù tieát dieän &lt;= 185mm2</v>
          </cell>
          <cell r="E1362" t="str">
            <v>ñaàu</v>
          </cell>
          <cell r="F1362">
            <v>5880</v>
          </cell>
          <cell r="G1362">
            <v>47145</v>
          </cell>
        </row>
        <row r="1363">
          <cell r="A1363" t="str">
            <v>07.6315</v>
          </cell>
          <cell r="B1363" t="str">
            <v>07.6315</v>
          </cell>
          <cell r="D1363" t="str">
            <v>Ñaàu caùp 22kV ; caùp coù tieát dieän &lt;= 240mm2</v>
          </cell>
          <cell r="E1363" t="str">
            <v>ñaàu</v>
          </cell>
          <cell r="F1363">
            <v>5880</v>
          </cell>
          <cell r="G1363">
            <v>52702</v>
          </cell>
        </row>
        <row r="1364">
          <cell r="A1364" t="str">
            <v>07.6316</v>
          </cell>
          <cell r="B1364" t="str">
            <v>07.6316</v>
          </cell>
          <cell r="D1364" t="str">
            <v>Ñaàu caùp 22kV ; caùp coù tieát dieän &lt;= 300mm2</v>
          </cell>
          <cell r="E1364" t="str">
            <v>ñaàu</v>
          </cell>
          <cell r="F1364">
            <v>5880</v>
          </cell>
          <cell r="G1364">
            <v>68297</v>
          </cell>
        </row>
        <row r="1365">
          <cell r="A1365" t="str">
            <v>07.6321</v>
          </cell>
          <cell r="B1365" t="str">
            <v>07.6321</v>
          </cell>
          <cell r="D1365" t="str">
            <v>Ñaàu caùp 35kV; caùp coù tieát dieän &lt;= 35mm2</v>
          </cell>
          <cell r="E1365" t="str">
            <v>ñaàu</v>
          </cell>
          <cell r="F1365">
            <v>5040</v>
          </cell>
          <cell r="G1365">
            <v>45532</v>
          </cell>
        </row>
        <row r="1366">
          <cell r="A1366" t="str">
            <v>07.6322</v>
          </cell>
          <cell r="B1366" t="str">
            <v>07.6322</v>
          </cell>
          <cell r="D1366" t="str">
            <v>Ñaàu caùp 35kV ; caùp coù tieát dieän &lt;= 70mm2</v>
          </cell>
          <cell r="E1366" t="str">
            <v>ñaàu</v>
          </cell>
          <cell r="F1366">
            <v>5040</v>
          </cell>
          <cell r="G1366">
            <v>50371</v>
          </cell>
        </row>
        <row r="1367">
          <cell r="A1367" t="str">
            <v>07.6323</v>
          </cell>
          <cell r="B1367" t="str">
            <v>07.6323</v>
          </cell>
          <cell r="D1367" t="str">
            <v>Ñaàu caùp 35kV ; caùp coù tieát dieän &lt;= 120mm2</v>
          </cell>
          <cell r="E1367" t="str">
            <v>ñaàu</v>
          </cell>
          <cell r="F1367">
            <v>5040</v>
          </cell>
          <cell r="G1367">
            <v>55749</v>
          </cell>
        </row>
        <row r="1368">
          <cell r="A1368" t="str">
            <v>07.6324</v>
          </cell>
          <cell r="B1368" t="str">
            <v>07.6324</v>
          </cell>
          <cell r="D1368" t="str">
            <v>Ñaàu caùp 35kV ; caùp coù tieát dieän &lt;= 185mm2</v>
          </cell>
          <cell r="E1368" t="str">
            <v>ñaàu</v>
          </cell>
          <cell r="F1368">
            <v>5880</v>
          </cell>
          <cell r="G1368">
            <v>61127</v>
          </cell>
        </row>
        <row r="1369">
          <cell r="A1369" t="str">
            <v>07.6325</v>
          </cell>
          <cell r="B1369" t="str">
            <v>07.6325</v>
          </cell>
          <cell r="D1369" t="str">
            <v>Ñaàu caùp 35kV ; caùp coù tieát dieän &lt;= 240mm2</v>
          </cell>
          <cell r="E1369" t="str">
            <v>ñaàu</v>
          </cell>
          <cell r="F1369">
            <v>5880</v>
          </cell>
          <cell r="G1369">
            <v>68477</v>
          </cell>
        </row>
        <row r="1370">
          <cell r="A1370" t="str">
            <v>07.6326</v>
          </cell>
          <cell r="B1370" t="str">
            <v>07.6326</v>
          </cell>
          <cell r="D1370" t="str">
            <v>Ñaàu caùp 35kV ; caùp coù tieát dieän &lt;= 300mm2</v>
          </cell>
          <cell r="E1370" t="str">
            <v>ñaàu</v>
          </cell>
          <cell r="F1370">
            <v>5880</v>
          </cell>
          <cell r="G1370">
            <v>88733</v>
          </cell>
        </row>
        <row r="1371">
          <cell r="A1371" t="str">
            <v>07.6411</v>
          </cell>
          <cell r="B1371" t="str">
            <v>07.6411</v>
          </cell>
          <cell r="C1371" t="str">
            <v>ÑAÀU CAÙP 66kV ÑEÁN 110kV</v>
          </cell>
          <cell r="D1371" t="str">
            <v>Ñaàu caùp 66kV ; caùp coù tieát dieän &lt;= 120mm2</v>
          </cell>
          <cell r="E1371" t="str">
            <v>ñaàu</v>
          </cell>
          <cell r="F1371">
            <v>10080</v>
          </cell>
          <cell r="G1371">
            <v>167248</v>
          </cell>
        </row>
        <row r="1372">
          <cell r="A1372" t="str">
            <v>07.6412</v>
          </cell>
          <cell r="B1372" t="str">
            <v>07.6412</v>
          </cell>
          <cell r="D1372" t="str">
            <v>Ñaàu caùp 66kV ; caùp coù tieát dieän &lt;= 185mm2</v>
          </cell>
          <cell r="E1372" t="str">
            <v>ñaàu</v>
          </cell>
          <cell r="F1372">
            <v>10080</v>
          </cell>
          <cell r="G1372">
            <v>183381</v>
          </cell>
        </row>
        <row r="1373">
          <cell r="A1373" t="str">
            <v>07.6413</v>
          </cell>
          <cell r="B1373" t="str">
            <v>07.6413</v>
          </cell>
          <cell r="D1373" t="str">
            <v>Ñaàu caùp 66kV ; caùp coù tieát dieän &lt;= 240mm2</v>
          </cell>
          <cell r="E1373" t="str">
            <v>ñaàu</v>
          </cell>
          <cell r="F1373">
            <v>11760</v>
          </cell>
          <cell r="G1373">
            <v>205430</v>
          </cell>
        </row>
        <row r="1374">
          <cell r="A1374" t="str">
            <v>07.6414</v>
          </cell>
          <cell r="B1374" t="str">
            <v>07.6414</v>
          </cell>
          <cell r="D1374" t="str">
            <v>Ñaàu caùp 66kV ; caùp coù tieát dieän &lt;= 300mm2</v>
          </cell>
          <cell r="E1374" t="str">
            <v>ñaàu</v>
          </cell>
          <cell r="F1374">
            <v>11760</v>
          </cell>
          <cell r="G1374">
            <v>266198</v>
          </cell>
        </row>
        <row r="1375">
          <cell r="A1375" t="str">
            <v>07.6421</v>
          </cell>
          <cell r="B1375" t="str">
            <v>07.6421</v>
          </cell>
          <cell r="D1375" t="str">
            <v>Ñaàu caùp 110kV ; caùp coù tieát dieän &lt;= 120mm2</v>
          </cell>
          <cell r="E1375" t="str">
            <v>ñaàu</v>
          </cell>
          <cell r="F1375">
            <v>10080</v>
          </cell>
          <cell r="G1375">
            <v>217440</v>
          </cell>
        </row>
        <row r="1376">
          <cell r="A1376" t="str">
            <v>07.6422</v>
          </cell>
          <cell r="B1376" t="str">
            <v>07.6422</v>
          </cell>
          <cell r="D1376" t="str">
            <v>Ñaàu caùp 110kV ; caùp coù tieát dieän &lt;= 185mm2</v>
          </cell>
          <cell r="E1376" t="str">
            <v>ñaàu</v>
          </cell>
          <cell r="F1376">
            <v>10080</v>
          </cell>
          <cell r="G1376">
            <v>238413</v>
          </cell>
        </row>
        <row r="1377">
          <cell r="A1377" t="str">
            <v>07.6423</v>
          </cell>
          <cell r="B1377" t="str">
            <v>07.6423</v>
          </cell>
          <cell r="D1377" t="str">
            <v>Ñaàu caùp 110kV ; caùp coù tieát dieän &lt;= 240mm2</v>
          </cell>
          <cell r="E1377" t="str">
            <v>ñaàu</v>
          </cell>
          <cell r="F1377">
            <v>11760</v>
          </cell>
          <cell r="G1377">
            <v>267094</v>
          </cell>
        </row>
        <row r="1378">
          <cell r="A1378" t="str">
            <v>07.6424</v>
          </cell>
          <cell r="B1378" t="str">
            <v>07.6424</v>
          </cell>
          <cell r="D1378" t="str">
            <v>Ñaàu caùp 110kV ; caùp coù tieát dieän &lt;= 300mm2</v>
          </cell>
          <cell r="E1378" t="str">
            <v>ñaàu</v>
          </cell>
          <cell r="F1378">
            <v>11760</v>
          </cell>
          <cell r="G1378">
            <v>346147</v>
          </cell>
        </row>
        <row r="1379">
          <cell r="A1379" t="str">
            <v>07.7101</v>
          </cell>
          <cell r="B1379" t="str">
            <v>07.7101</v>
          </cell>
          <cell r="C1379" t="str">
            <v>LAØM HOÄP NOÁI CAÙP KHOÂ</v>
          </cell>
          <cell r="D1379" t="str">
            <v>Hoäp noái caùp &lt;= 1kV; caùp coù tieát dieän &lt;= 35mm2</v>
          </cell>
          <cell r="E1379" t="str">
            <v>hoäp</v>
          </cell>
          <cell r="F1379">
            <v>5190</v>
          </cell>
          <cell r="G1379">
            <v>35852</v>
          </cell>
        </row>
        <row r="1380">
          <cell r="A1380" t="str">
            <v>07.7102</v>
          </cell>
          <cell r="B1380" t="str">
            <v>07.7102</v>
          </cell>
          <cell r="D1380" t="str">
            <v>Hoäp noái caùp &lt;=1kV ; caùp coù tieát dieän &lt;= 70mm2</v>
          </cell>
          <cell r="E1380" t="str">
            <v>hoäp</v>
          </cell>
          <cell r="F1380">
            <v>5190</v>
          </cell>
          <cell r="G1380">
            <v>36569</v>
          </cell>
        </row>
        <row r="1381">
          <cell r="A1381" t="str">
            <v>07.7103</v>
          </cell>
          <cell r="B1381" t="str">
            <v>07.7103</v>
          </cell>
          <cell r="D1381" t="str">
            <v>Hoäp noái caùp &lt;=1kV ; caùp coù tieát dieän &lt;= 120mm2</v>
          </cell>
          <cell r="E1381" t="str">
            <v>hoäp</v>
          </cell>
          <cell r="F1381">
            <v>5190</v>
          </cell>
          <cell r="G1381">
            <v>40333</v>
          </cell>
        </row>
        <row r="1382">
          <cell r="A1382" t="str">
            <v>07.7104</v>
          </cell>
          <cell r="B1382" t="str">
            <v>07.7104</v>
          </cell>
          <cell r="D1382" t="str">
            <v>Hoäp noái caùp &lt;=1kV ; caùp coù tieát dieän &lt;= 185mm2</v>
          </cell>
          <cell r="E1382" t="str">
            <v>hoäp</v>
          </cell>
          <cell r="F1382">
            <v>6500</v>
          </cell>
          <cell r="G1382">
            <v>44635</v>
          </cell>
        </row>
        <row r="1383">
          <cell r="A1383" t="str">
            <v>07.7105</v>
          </cell>
          <cell r="B1383" t="str">
            <v>07.7105</v>
          </cell>
          <cell r="D1383" t="str">
            <v>Hoäp noái caùp &lt;=1kV ; caùp coù tieát dieän &lt;= 240mm2</v>
          </cell>
          <cell r="E1383" t="str">
            <v>hoäp</v>
          </cell>
          <cell r="F1383">
            <v>6500</v>
          </cell>
          <cell r="G1383">
            <v>48400</v>
          </cell>
        </row>
        <row r="1384">
          <cell r="A1384" t="str">
            <v>07.7106</v>
          </cell>
          <cell r="B1384" t="str">
            <v>07.7106</v>
          </cell>
          <cell r="D1384" t="str">
            <v>Hoäp noái caùp &lt;=1kV ; caùp coù tieát dieän &lt;= 300mm2</v>
          </cell>
          <cell r="E1384" t="str">
            <v>hoäp</v>
          </cell>
          <cell r="F1384">
            <v>6500</v>
          </cell>
          <cell r="G1384">
            <v>52702</v>
          </cell>
        </row>
        <row r="1385">
          <cell r="A1385" t="str">
            <v>07.7211</v>
          </cell>
          <cell r="B1385" t="str">
            <v>07.7211</v>
          </cell>
          <cell r="D1385" t="str">
            <v>Hoäp noái caùp 3-6kV; caùp coù tieát dieän &lt;= 35mm2</v>
          </cell>
          <cell r="E1385" t="str">
            <v>hoäp</v>
          </cell>
          <cell r="F1385">
            <v>5198</v>
          </cell>
          <cell r="G1385">
            <v>37106</v>
          </cell>
        </row>
        <row r="1386">
          <cell r="A1386" t="str">
            <v>07.7212</v>
          </cell>
          <cell r="B1386" t="str">
            <v>07.7212</v>
          </cell>
          <cell r="D1386" t="str">
            <v>Hoäp noái caùp 3-6kV ; caùp coù tieát dieän &lt;= 70mm2</v>
          </cell>
          <cell r="E1386" t="str">
            <v>hoäp</v>
          </cell>
          <cell r="F1386">
            <v>5198</v>
          </cell>
          <cell r="G1386">
            <v>41229</v>
          </cell>
        </row>
        <row r="1387">
          <cell r="A1387" t="str">
            <v>07.7213</v>
          </cell>
          <cell r="B1387" t="str">
            <v>07.7213</v>
          </cell>
          <cell r="D1387" t="str">
            <v>Hoäp noái caùp 3-6kV ; caùp coù tieát dieän &lt;= 120mm2</v>
          </cell>
          <cell r="E1387" t="str">
            <v>hoäp</v>
          </cell>
          <cell r="F1387">
            <v>5198</v>
          </cell>
          <cell r="G1387">
            <v>45173</v>
          </cell>
        </row>
        <row r="1388">
          <cell r="A1388" t="str">
            <v>07.7214</v>
          </cell>
          <cell r="B1388" t="str">
            <v>07.7214</v>
          </cell>
          <cell r="D1388" t="str">
            <v>Hoäp noái caùp 3-6kV ; caùp coù tieát dieän &lt;= 185mm2</v>
          </cell>
          <cell r="E1388" t="str">
            <v>hoäp</v>
          </cell>
          <cell r="F1388">
            <v>6510</v>
          </cell>
          <cell r="G1388">
            <v>50013</v>
          </cell>
        </row>
        <row r="1389">
          <cell r="A1389" t="str">
            <v>07.7215</v>
          </cell>
          <cell r="B1389" t="str">
            <v>07.7215</v>
          </cell>
          <cell r="D1389" t="str">
            <v>Hoäp noái caùp 3-6kV ; caùp coù tieát dieän &lt;= 240mm2</v>
          </cell>
          <cell r="E1389" t="str">
            <v>hoäp</v>
          </cell>
          <cell r="F1389">
            <v>6510</v>
          </cell>
          <cell r="G1389">
            <v>55391</v>
          </cell>
        </row>
        <row r="1390">
          <cell r="A1390" t="str">
            <v>07.7216</v>
          </cell>
          <cell r="B1390" t="str">
            <v>07.7216</v>
          </cell>
          <cell r="D1390" t="str">
            <v>Hoäp noái caùp 3-6kV ; caùp coù tieát dieän &lt;= 300mm2</v>
          </cell>
          <cell r="E1390" t="str">
            <v>hoäp</v>
          </cell>
          <cell r="F1390">
            <v>6510</v>
          </cell>
          <cell r="G1390">
            <v>60768</v>
          </cell>
        </row>
        <row r="1391">
          <cell r="A1391" t="str">
            <v>07.7221</v>
          </cell>
          <cell r="B1391" t="str">
            <v>07.7221</v>
          </cell>
          <cell r="D1391" t="str">
            <v>Hoäp noái caùp 10-15kV; caùp coù tieát dieän &lt;= 35mm2</v>
          </cell>
          <cell r="E1391" t="str">
            <v>hoäp</v>
          </cell>
          <cell r="F1391">
            <v>5198</v>
          </cell>
          <cell r="G1391">
            <v>51626</v>
          </cell>
        </row>
        <row r="1392">
          <cell r="A1392" t="str">
            <v>07.7222</v>
          </cell>
          <cell r="B1392" t="str">
            <v>07.7222</v>
          </cell>
          <cell r="D1392" t="str">
            <v>Hoäp noái caùp 10-15kV ; caùp coù tieát dieän &lt;= 70mm2</v>
          </cell>
          <cell r="E1392" t="str">
            <v>hoäp</v>
          </cell>
          <cell r="F1392">
            <v>5198</v>
          </cell>
          <cell r="G1392">
            <v>57900</v>
          </cell>
        </row>
        <row r="1393">
          <cell r="A1393" t="str">
            <v>07.7223</v>
          </cell>
          <cell r="B1393" t="str">
            <v>07.7223</v>
          </cell>
          <cell r="D1393" t="str">
            <v>Hoäp noái caùp 10-15kV ; caùp coù tieát dieän &lt;= 120mm2</v>
          </cell>
          <cell r="E1393" t="str">
            <v>hoäp</v>
          </cell>
          <cell r="F1393">
            <v>5198</v>
          </cell>
          <cell r="G1393">
            <v>62920</v>
          </cell>
        </row>
        <row r="1394">
          <cell r="A1394" t="str">
            <v>07.7224</v>
          </cell>
          <cell r="B1394" t="str">
            <v>07.7224</v>
          </cell>
          <cell r="D1394" t="str">
            <v>Hoäp noái caùp 10-15kV ; caùp coù tieát dieän &lt;= 185mm2</v>
          </cell>
          <cell r="E1394" t="str">
            <v>hoäp</v>
          </cell>
          <cell r="F1394">
            <v>6510</v>
          </cell>
          <cell r="G1394">
            <v>70090</v>
          </cell>
        </row>
        <row r="1395">
          <cell r="A1395" t="str">
            <v>07.7225</v>
          </cell>
          <cell r="B1395" t="str">
            <v>07.7225</v>
          </cell>
          <cell r="D1395" t="str">
            <v>Hoäp noái caùp 10-15kV ; caùp coù tieát dieän &lt;= 240mm2</v>
          </cell>
          <cell r="E1395" t="str">
            <v>hoäp</v>
          </cell>
          <cell r="F1395">
            <v>6510</v>
          </cell>
          <cell r="G1395">
            <v>75826</v>
          </cell>
        </row>
        <row r="1396">
          <cell r="A1396" t="str">
            <v>07.7226</v>
          </cell>
          <cell r="B1396" t="str">
            <v>07.7226</v>
          </cell>
          <cell r="D1396" t="str">
            <v>Hoäp noái caùp 10-15kV ; caùp coù tieát dieän &lt;= 300mm2</v>
          </cell>
          <cell r="E1396" t="str">
            <v>hoäp</v>
          </cell>
          <cell r="F1396">
            <v>6510</v>
          </cell>
          <cell r="G1396">
            <v>83335</v>
          </cell>
        </row>
        <row r="1397">
          <cell r="A1397" t="str">
            <v>07.7311</v>
          </cell>
          <cell r="B1397" t="str">
            <v>07.7311</v>
          </cell>
          <cell r="D1397" t="str">
            <v>Hoäp noái caùp 22kV; caùp coù tieát dieän &lt;= 35mm2</v>
          </cell>
          <cell r="E1397" t="str">
            <v>hoäp</v>
          </cell>
          <cell r="F1397">
            <v>12758</v>
          </cell>
          <cell r="G1397">
            <v>72599</v>
          </cell>
        </row>
        <row r="1398">
          <cell r="A1398" t="str">
            <v>07.7312</v>
          </cell>
          <cell r="B1398" t="str">
            <v>07.7312</v>
          </cell>
          <cell r="D1398" t="str">
            <v>Hoäp noái caùp 22kV ; caùp coù tieát dieän &lt;= 70mm2</v>
          </cell>
          <cell r="E1398" t="str">
            <v>hoäp</v>
          </cell>
          <cell r="F1398">
            <v>12758</v>
          </cell>
          <cell r="G1398">
            <v>78694</v>
          </cell>
        </row>
        <row r="1399">
          <cell r="A1399" t="str">
            <v>07.7313</v>
          </cell>
          <cell r="B1399" t="str">
            <v>07.7313</v>
          </cell>
          <cell r="D1399" t="str">
            <v>Hoäp noái caùp 22kV ; caùp coù tieát dieän &lt;= 120mm2</v>
          </cell>
          <cell r="E1399" t="str">
            <v>hoäp</v>
          </cell>
          <cell r="F1399">
            <v>12758</v>
          </cell>
          <cell r="G1399">
            <v>87836</v>
          </cell>
        </row>
        <row r="1400">
          <cell r="A1400" t="str">
            <v>07.7314</v>
          </cell>
          <cell r="B1400" t="str">
            <v>07.7314</v>
          </cell>
          <cell r="D1400" t="str">
            <v>Hoäp noái caùp 22kV ; caùp coù tieát dieän &lt;= 185mm2</v>
          </cell>
          <cell r="E1400" t="str">
            <v>hoäp</v>
          </cell>
          <cell r="F1400">
            <v>17010</v>
          </cell>
          <cell r="G1400">
            <v>96799</v>
          </cell>
        </row>
        <row r="1401">
          <cell r="A1401" t="str">
            <v>07.7315</v>
          </cell>
          <cell r="B1401" t="str">
            <v>07.7315</v>
          </cell>
          <cell r="D1401" t="str">
            <v>Hoäp noái caùp 22kV ; caùp coù tieát dieän &lt;= 240mm2</v>
          </cell>
          <cell r="E1401" t="str">
            <v>hoäp</v>
          </cell>
          <cell r="F1401">
            <v>17010</v>
          </cell>
          <cell r="G1401">
            <v>105762</v>
          </cell>
        </row>
        <row r="1402">
          <cell r="A1402" t="str">
            <v>07.7316</v>
          </cell>
          <cell r="B1402" t="str">
            <v>07.7316</v>
          </cell>
          <cell r="D1402" t="str">
            <v>Hoäp noái caùp 22kV ; caùp coù tieát dieän &lt;= 300mm2</v>
          </cell>
          <cell r="E1402" t="str">
            <v>hoäp</v>
          </cell>
          <cell r="F1402">
            <v>17010</v>
          </cell>
          <cell r="G1402">
            <v>116159</v>
          </cell>
        </row>
        <row r="1403">
          <cell r="A1403" t="str">
            <v>07.7321</v>
          </cell>
          <cell r="B1403" t="str">
            <v>07.7321</v>
          </cell>
          <cell r="D1403" t="str">
            <v>Hoäp noái caùp 35kV; caùp coù tieát dieän &lt;= 35mm2</v>
          </cell>
          <cell r="E1403" t="str">
            <v>hoäp</v>
          </cell>
          <cell r="F1403">
            <v>12758</v>
          </cell>
          <cell r="G1403">
            <v>87119</v>
          </cell>
        </row>
        <row r="1404">
          <cell r="A1404" t="str">
            <v>07.7322</v>
          </cell>
          <cell r="B1404" t="str">
            <v>07.7322</v>
          </cell>
          <cell r="D1404" t="str">
            <v>Hoäp noái caùp 35kV ; caùp coù tieát dieän &lt;= 70mm2</v>
          </cell>
          <cell r="E1404" t="str">
            <v>hoäp</v>
          </cell>
          <cell r="F1404">
            <v>12758</v>
          </cell>
          <cell r="G1404">
            <v>94648</v>
          </cell>
        </row>
        <row r="1405">
          <cell r="A1405" t="str">
            <v>07.7323</v>
          </cell>
          <cell r="B1405" t="str">
            <v>07.7323</v>
          </cell>
          <cell r="D1405" t="str">
            <v>Hoäp noái caùp 35kV ; caùp coù tieát dieän &lt;= 120mm2</v>
          </cell>
          <cell r="E1405" t="str">
            <v>hoäp</v>
          </cell>
          <cell r="F1405">
            <v>12758</v>
          </cell>
          <cell r="G1405">
            <v>105404</v>
          </cell>
        </row>
        <row r="1406">
          <cell r="A1406" t="str">
            <v>07.7324</v>
          </cell>
          <cell r="B1406" t="str">
            <v>07.7324</v>
          </cell>
          <cell r="D1406" t="str">
            <v>Hoäp noái caùp 35kV ; caùp coù tieát dieän &lt;= 185mm2</v>
          </cell>
          <cell r="E1406" t="str">
            <v>hoäp</v>
          </cell>
          <cell r="F1406">
            <v>17010</v>
          </cell>
          <cell r="G1406">
            <v>116159</v>
          </cell>
        </row>
        <row r="1407">
          <cell r="A1407" t="str">
            <v>07.7325</v>
          </cell>
          <cell r="B1407" t="str">
            <v>07.7325</v>
          </cell>
          <cell r="D1407" t="str">
            <v>Hoäp noái caùp 35kV ; caùp coù tieát dieän &lt;= 240mm2</v>
          </cell>
          <cell r="E1407" t="str">
            <v>hoäp</v>
          </cell>
          <cell r="F1407">
            <v>17010</v>
          </cell>
          <cell r="G1407">
            <v>126915</v>
          </cell>
        </row>
        <row r="1408">
          <cell r="A1408" t="str">
            <v>07.7326</v>
          </cell>
          <cell r="B1408" t="str">
            <v>07.7326</v>
          </cell>
          <cell r="D1408" t="str">
            <v>Hoäp noái caùp 35kV ; caùp coù tieát dieän &lt;= 300mm2</v>
          </cell>
          <cell r="E1408" t="str">
            <v>hoäp</v>
          </cell>
          <cell r="F1408">
            <v>17010</v>
          </cell>
          <cell r="G1408">
            <v>139283</v>
          </cell>
        </row>
        <row r="1409">
          <cell r="A1409" t="str">
            <v>07.7411</v>
          </cell>
          <cell r="B1409" t="str">
            <v>07.7411</v>
          </cell>
          <cell r="D1409" t="str">
            <v>Hoäp noái caùp 66kV ; caùp coù tieát dieän &lt;= 120mm2</v>
          </cell>
          <cell r="E1409" t="str">
            <v>hoäp</v>
          </cell>
          <cell r="F1409">
            <v>25463</v>
          </cell>
          <cell r="G1409">
            <v>158105</v>
          </cell>
        </row>
        <row r="1410">
          <cell r="A1410" t="str">
            <v>07.7412</v>
          </cell>
          <cell r="B1410" t="str">
            <v>07.7412</v>
          </cell>
          <cell r="D1410" t="str">
            <v>Hoäp noái caùp 66kV ; caùp coù tieát dieän &lt;= 185mm2</v>
          </cell>
          <cell r="E1410" t="str">
            <v>hoäp</v>
          </cell>
          <cell r="F1410">
            <v>33863</v>
          </cell>
          <cell r="G1410">
            <v>174239</v>
          </cell>
        </row>
        <row r="1411">
          <cell r="A1411" t="str">
            <v>07.7413</v>
          </cell>
          <cell r="B1411" t="str">
            <v>07.7413</v>
          </cell>
          <cell r="D1411" t="str">
            <v>Hoäp noái caùp 66kV ; caùp coù tieát dieän &lt;= 240mm2</v>
          </cell>
          <cell r="E1411" t="str">
            <v>hoäp</v>
          </cell>
          <cell r="F1411">
            <v>33863</v>
          </cell>
          <cell r="G1411">
            <v>190372</v>
          </cell>
        </row>
        <row r="1412">
          <cell r="A1412" t="str">
            <v>07.7414</v>
          </cell>
          <cell r="B1412" t="str">
            <v>07.7414</v>
          </cell>
          <cell r="D1412" t="str">
            <v>Hoäp noái caùp 66kV ; caùp coù tieát dieän &lt;= 300mm2</v>
          </cell>
          <cell r="E1412" t="str">
            <v>hoäp</v>
          </cell>
          <cell r="F1412">
            <v>33863</v>
          </cell>
          <cell r="G1412">
            <v>209015</v>
          </cell>
        </row>
        <row r="1413">
          <cell r="A1413" t="str">
            <v>07.7421</v>
          </cell>
          <cell r="B1413" t="str">
            <v>07.7421</v>
          </cell>
          <cell r="D1413" t="str">
            <v>Hoäp noái caùp 110kV ; caùp coù tieát dieän &lt;= 120mm2</v>
          </cell>
          <cell r="E1413" t="str">
            <v>hoäp</v>
          </cell>
          <cell r="F1413">
            <v>25463</v>
          </cell>
          <cell r="G1413">
            <v>205609</v>
          </cell>
        </row>
        <row r="1414">
          <cell r="A1414" t="str">
            <v>07.7422</v>
          </cell>
          <cell r="B1414" t="str">
            <v>07.7422</v>
          </cell>
          <cell r="D1414" t="str">
            <v>Hoäp noái caùp 110kV ; caùp coù tieát dieän &lt;= 185mm2</v>
          </cell>
          <cell r="E1414" t="str">
            <v>hoäp</v>
          </cell>
          <cell r="F1414">
            <v>33863</v>
          </cell>
          <cell r="G1414">
            <v>226582</v>
          </cell>
        </row>
        <row r="1415">
          <cell r="A1415" t="str">
            <v>07.7423</v>
          </cell>
          <cell r="B1415" t="str">
            <v>07.7423</v>
          </cell>
          <cell r="D1415" t="str">
            <v>Hoäp noái caùp 110kV ; caùp coù tieát dieän &lt;= 240mm2</v>
          </cell>
          <cell r="E1415" t="str">
            <v>hoäp</v>
          </cell>
          <cell r="F1415">
            <v>33863</v>
          </cell>
          <cell r="G1415">
            <v>247555</v>
          </cell>
        </row>
        <row r="1416">
          <cell r="A1416" t="str">
            <v>07.7424</v>
          </cell>
          <cell r="B1416" t="str">
            <v>07.7424</v>
          </cell>
          <cell r="D1416" t="str">
            <v>Hoäp noái caùp 110kV ; caùp coù tieát dieän &lt;= 300mm2</v>
          </cell>
          <cell r="E1416" t="str">
            <v>hoäp</v>
          </cell>
          <cell r="F1416">
            <v>33863</v>
          </cell>
          <cell r="G1416">
            <v>271576</v>
          </cell>
        </row>
        <row r="1417">
          <cell r="A1417" t="str">
            <v>07.8001</v>
          </cell>
          <cell r="B1417" t="str">
            <v>07.8001</v>
          </cell>
          <cell r="C1417" t="str">
            <v>EÙP ÑAÀU COÁT</v>
          </cell>
          <cell r="D1417" t="str">
            <v>Caùp coù tieát dieän &lt;= 35mm2</v>
          </cell>
          <cell r="E1417" t="str">
            <v>10 ñaàu</v>
          </cell>
          <cell r="F1417">
            <v>128754</v>
          </cell>
          <cell r="G1417">
            <v>17926</v>
          </cell>
        </row>
        <row r="1418">
          <cell r="A1418" t="str">
            <v>07.8002</v>
          </cell>
          <cell r="B1418" t="str">
            <v>07.8002</v>
          </cell>
          <cell r="D1418" t="str">
            <v>Caùp coù tieát dieän &lt;= 70mm2</v>
          </cell>
          <cell r="E1418" t="str">
            <v>10 ñaàu</v>
          </cell>
          <cell r="F1418">
            <v>133097</v>
          </cell>
          <cell r="G1418">
            <v>21511</v>
          </cell>
        </row>
        <row r="1419">
          <cell r="A1419" t="str">
            <v>07.8003</v>
          </cell>
          <cell r="B1419" t="str">
            <v>07.8003</v>
          </cell>
          <cell r="D1419" t="str">
            <v>Caùp coù tieát dieän &lt;= 120mm2</v>
          </cell>
          <cell r="E1419" t="str">
            <v>10 ñaàu</v>
          </cell>
          <cell r="F1419">
            <v>305403</v>
          </cell>
          <cell r="G1419">
            <v>23304</v>
          </cell>
        </row>
        <row r="1420">
          <cell r="A1420" t="str">
            <v>07.8004</v>
          </cell>
          <cell r="B1420" t="str">
            <v>07.8004</v>
          </cell>
          <cell r="D1420" t="str">
            <v>Caùp coù tieát dieän &lt;= 185mm2</v>
          </cell>
          <cell r="E1420" t="str">
            <v>10 ñaàu</v>
          </cell>
          <cell r="F1420">
            <v>548712</v>
          </cell>
          <cell r="G1420">
            <v>25096</v>
          </cell>
        </row>
        <row r="1421">
          <cell r="A1421" t="str">
            <v>07.8005</v>
          </cell>
          <cell r="B1421" t="str">
            <v>07.8005</v>
          </cell>
          <cell r="D1421" t="str">
            <v>Caùp coù tieát dieän &lt;= 240mm2</v>
          </cell>
          <cell r="E1421" t="str">
            <v>10 ñaàu</v>
          </cell>
          <cell r="F1421">
            <v>820846</v>
          </cell>
          <cell r="G1421">
            <v>28681</v>
          </cell>
        </row>
        <row r="1422">
          <cell r="A1422" t="str">
            <v>07.8006</v>
          </cell>
          <cell r="B1422" t="str">
            <v>07.8006</v>
          </cell>
          <cell r="D1422" t="str">
            <v>Caùp coù tieát dieän &lt;= 300mm2</v>
          </cell>
          <cell r="E1422" t="str">
            <v>10 ñaàu</v>
          </cell>
          <cell r="F1422">
            <v>1240804</v>
          </cell>
          <cell r="G1422">
            <v>32266</v>
          </cell>
        </row>
        <row r="1423">
          <cell r="A1423" t="str">
            <v>07.8003</v>
          </cell>
          <cell r="B1423" t="str">
            <v>07.8003</v>
          </cell>
          <cell r="D1423" t="str">
            <v>Caùp coù tieát dieän &lt;= 120mm2</v>
          </cell>
          <cell r="E1423" t="str">
            <v>10 ñaàu</v>
          </cell>
          <cell r="F1423">
            <v>305403</v>
          </cell>
          <cell r="G1423">
            <v>23304</v>
          </cell>
        </row>
        <row r="1424">
          <cell r="A1424" t="str">
            <v>07.8004</v>
          </cell>
          <cell r="B1424" t="str">
            <v>07.8004</v>
          </cell>
          <cell r="D1424" t="str">
            <v>Caùp coù tieát dieän &lt;= 185mm2</v>
          </cell>
          <cell r="E1424" t="str">
            <v>10 ñaàu</v>
          </cell>
          <cell r="F1424">
            <v>548712</v>
          </cell>
          <cell r="G1424">
            <v>25096</v>
          </cell>
        </row>
        <row r="1425">
          <cell r="A1425" t="str">
            <v>07.8005</v>
          </cell>
          <cell r="B1425" t="str">
            <v>07.8005</v>
          </cell>
          <cell r="D1425" t="str">
            <v>Caùp coù tieát dieän &lt;= 240mm2</v>
          </cell>
          <cell r="E1425" t="str">
            <v>10 ñaàu</v>
          </cell>
          <cell r="F1425">
            <v>820846</v>
          </cell>
          <cell r="G1425">
            <v>28681</v>
          </cell>
        </row>
        <row r="1426">
          <cell r="A1426" t="str">
            <v>07.8006</v>
          </cell>
          <cell r="B1426" t="str">
            <v>07.8006</v>
          </cell>
          <cell r="D1426" t="str">
            <v>Caùp coù tieát dieän &lt;= 300mm2</v>
          </cell>
          <cell r="E1426" t="str">
            <v>10 ñaàu</v>
          </cell>
          <cell r="F1426">
            <v>1240804</v>
          </cell>
          <cell r="G1426">
            <v>32266</v>
          </cell>
        </row>
        <row r="1427">
          <cell r="A1427" t="str">
            <v>AC70</v>
          </cell>
          <cell r="C1427" t="str">
            <v xml:space="preserve"> Daây nhoâm loõi theùp AC-70</v>
          </cell>
          <cell r="E1427" t="str">
            <v>Taán</v>
          </cell>
          <cell r="F1427">
            <v>25800000</v>
          </cell>
        </row>
        <row r="1428">
          <cell r="A1428" t="str">
            <v>AC95</v>
          </cell>
          <cell r="C1428" t="str">
            <v xml:space="preserve"> Daây nhoâm loõi theùp AC-95</v>
          </cell>
          <cell r="E1428" t="str">
            <v>Taán</v>
          </cell>
          <cell r="F1428">
            <v>25800000</v>
          </cell>
        </row>
        <row r="1429">
          <cell r="A1429" t="str">
            <v>AC50</v>
          </cell>
          <cell r="C1429" t="str">
            <v xml:space="preserve"> Daây nhoâm loõi theùp AC-50</v>
          </cell>
          <cell r="E1429" t="str">
            <v>Taán</v>
          </cell>
          <cell r="F1429">
            <v>25800000</v>
          </cell>
        </row>
        <row r="1430">
          <cell r="A1430" t="str">
            <v>ACKP50</v>
          </cell>
          <cell r="C1430" t="str">
            <v xml:space="preserve"> Daây nhoâm loõi theùp ACKP-50</v>
          </cell>
          <cell r="E1430" t="str">
            <v>Taán</v>
          </cell>
          <cell r="F1430">
            <v>25800000</v>
          </cell>
        </row>
        <row r="1431">
          <cell r="A1431" t="str">
            <v>AC35</v>
          </cell>
          <cell r="C1431" t="str">
            <v xml:space="preserve"> Daây nhoâm loõi theùp AC-35</v>
          </cell>
          <cell r="E1431" t="str">
            <v>Taán</v>
          </cell>
          <cell r="F1431">
            <v>26100000</v>
          </cell>
        </row>
        <row r="1432">
          <cell r="A1432" t="str">
            <v>AV95</v>
          </cell>
          <cell r="C1432" t="str">
            <v xml:space="preserve"> Daây nhoâm  A -70</v>
          </cell>
          <cell r="E1432" t="str">
            <v>Taán</v>
          </cell>
          <cell r="F1432">
            <v>33200000</v>
          </cell>
        </row>
        <row r="1433">
          <cell r="A1433" t="str">
            <v>A70</v>
          </cell>
          <cell r="C1433" t="str">
            <v xml:space="preserve"> Daây nhoâm  AV -95</v>
          </cell>
          <cell r="E1433" t="str">
            <v>m</v>
          </cell>
          <cell r="F1433">
            <v>11410</v>
          </cell>
        </row>
        <row r="1434">
          <cell r="A1434" t="str">
            <v>AV70</v>
          </cell>
          <cell r="C1434" t="str">
            <v xml:space="preserve"> Daây nhoâm  AV -70</v>
          </cell>
          <cell r="E1434" t="str">
            <v>m</v>
          </cell>
          <cell r="F1434">
            <v>8710</v>
          </cell>
        </row>
        <row r="1435">
          <cell r="A1435" t="str">
            <v>AV50</v>
          </cell>
          <cell r="C1435" t="str">
            <v xml:space="preserve"> Daây nhoâm  AV -50</v>
          </cell>
          <cell r="E1435" t="str">
            <v>m</v>
          </cell>
          <cell r="F1435">
            <v>6540</v>
          </cell>
        </row>
        <row r="1436">
          <cell r="A1436" t="str">
            <v>CV70</v>
          </cell>
          <cell r="C1436" t="str">
            <v xml:space="preserve"> Daây haï theá boïc PVC -M-70</v>
          </cell>
          <cell r="E1436" t="str">
            <v>m</v>
          </cell>
          <cell r="F1436">
            <v>27300</v>
          </cell>
        </row>
        <row r="1437">
          <cell r="A1437" t="str">
            <v>C50</v>
          </cell>
          <cell r="C1437" t="str">
            <v xml:space="preserve"> Caùp ñoàng 22kV- XLPE-50</v>
          </cell>
          <cell r="E1437" t="str">
            <v>m</v>
          </cell>
        </row>
        <row r="1438">
          <cell r="A1438" t="str">
            <v>M-95</v>
          </cell>
          <cell r="C1438" t="str">
            <v xml:space="preserve"> Daây ñoàng XLPE-95</v>
          </cell>
          <cell r="E1438" t="str">
            <v>m</v>
          </cell>
        </row>
        <row r="1439">
          <cell r="A1439" t="str">
            <v>M-70</v>
          </cell>
          <cell r="C1439" t="str">
            <v xml:space="preserve"> Daây ñoàng M-70</v>
          </cell>
          <cell r="E1439" t="str">
            <v>Taán</v>
          </cell>
          <cell r="F1439">
            <v>36300000</v>
          </cell>
        </row>
        <row r="1440">
          <cell r="A1440" t="str">
            <v>M-35</v>
          </cell>
          <cell r="C1440" t="str">
            <v xml:space="preserve"> Daây ñoàng M-35</v>
          </cell>
          <cell r="E1440" t="str">
            <v>Taán</v>
          </cell>
          <cell r="F1440">
            <v>36300000</v>
          </cell>
        </row>
        <row r="1441">
          <cell r="A1441" t="str">
            <v>M22</v>
          </cell>
          <cell r="C1441" t="str">
            <v>Caùp haï theá boïc PVC-M-22</v>
          </cell>
          <cell r="E1441" t="str">
            <v>m</v>
          </cell>
          <cell r="F1441">
            <v>10400</v>
          </cell>
        </row>
        <row r="1442">
          <cell r="A1442" t="str">
            <v>CV95</v>
          </cell>
          <cell r="C1442" t="str">
            <v>Daây haï theá boïc PVC-M-95</v>
          </cell>
          <cell r="E1442" t="str">
            <v>m</v>
          </cell>
          <cell r="F1442">
            <v>36300</v>
          </cell>
        </row>
        <row r="1443">
          <cell r="A1443" t="str">
            <v>M-25</v>
          </cell>
          <cell r="C1443" t="str">
            <v>Daây ñoàng M-25</v>
          </cell>
          <cell r="E1443" t="str">
            <v>Taán</v>
          </cell>
          <cell r="F1443">
            <v>36300000</v>
          </cell>
        </row>
        <row r="1444">
          <cell r="A1444" t="str">
            <v>M-22-35</v>
          </cell>
          <cell r="C1444" t="str">
            <v>Caùp ruoät ñoàng 22kV-35mm2</v>
          </cell>
          <cell r="E1444" t="str">
            <v>m</v>
          </cell>
        </row>
        <row r="1445">
          <cell r="A1445" t="str">
            <v>M-22-38</v>
          </cell>
          <cell r="C1445" t="str">
            <v>Caùp ruoät ñoàng 22kV-38mm2</v>
          </cell>
          <cell r="E1445" t="str">
            <v>m</v>
          </cell>
        </row>
        <row r="1446">
          <cell r="A1446" t="str">
            <v>AV-22-50</v>
          </cell>
          <cell r="C1446" t="str">
            <v>Caùp ruoät nhoâm 22kV-50mm2</v>
          </cell>
          <cell r="E1446" t="str">
            <v>m</v>
          </cell>
        </row>
        <row r="1447">
          <cell r="A1447" t="str">
            <v>AV-22-35</v>
          </cell>
          <cell r="C1447" t="str">
            <v>Caùp boïc r/nhoâm 22kV-35mm2</v>
          </cell>
          <cell r="E1447" t="str">
            <v>m</v>
          </cell>
        </row>
        <row r="1448">
          <cell r="A1448" t="str">
            <v>PVC-3x50+1x25</v>
          </cell>
          <cell r="C1448" t="str">
            <v>Caùp haï aùp PVC-3x50+1x25</v>
          </cell>
          <cell r="E1448" t="str">
            <v>m</v>
          </cell>
        </row>
        <row r="1449">
          <cell r="A1449" t="str">
            <v>SÑ22</v>
          </cell>
          <cell r="C1449" t="str">
            <v xml:space="preserve"> Söù ñöùng 22kV (caû ty)</v>
          </cell>
          <cell r="E1449" t="str">
            <v>caùi</v>
          </cell>
          <cell r="F1449">
            <v>60000</v>
          </cell>
        </row>
        <row r="1450">
          <cell r="A1450" t="str">
            <v>SÑ22n/maën</v>
          </cell>
          <cell r="C1450" t="str">
            <v xml:space="preserve"> Söù ñöùng 22kV (nhieãm maën)</v>
          </cell>
          <cell r="E1450" t="str">
            <v>caùi</v>
          </cell>
          <cell r="F1450">
            <v>78000</v>
          </cell>
        </row>
        <row r="1451">
          <cell r="A1451" t="str">
            <v>SÑ6</v>
          </cell>
          <cell r="C1451" t="str">
            <v xml:space="preserve"> Söù ñöùng 6kV</v>
          </cell>
          <cell r="E1451" t="str">
            <v>caùi</v>
          </cell>
          <cell r="F1451">
            <v>32000</v>
          </cell>
        </row>
        <row r="1452">
          <cell r="A1452" t="str">
            <v>CN-35</v>
          </cell>
          <cell r="C1452" t="str">
            <v>Chuoãi neùo CN-35</v>
          </cell>
          <cell r="E1452" t="str">
            <v>chuoãi</v>
          </cell>
        </row>
        <row r="1453">
          <cell r="A1453" t="str">
            <v>CN-22</v>
          </cell>
          <cell r="C1453" t="str">
            <v xml:space="preserve"> Chuoãi neoù caùch ñieän CN-22</v>
          </cell>
          <cell r="E1453" t="str">
            <v>chuoãi</v>
          </cell>
        </row>
        <row r="1454">
          <cell r="A1454" t="str">
            <v>CN-0,4</v>
          </cell>
          <cell r="C1454" t="str">
            <v xml:space="preserve"> Chuoãi neoù caùch ñieän CN-0,4</v>
          </cell>
          <cell r="E1454" t="str">
            <v>chuoãi</v>
          </cell>
        </row>
        <row r="1455">
          <cell r="A1455" t="str">
            <v>Söùhaaùp</v>
          </cell>
          <cell r="C1455" t="str">
            <v xml:space="preserve"> Söù haï aùp</v>
          </cell>
          <cell r="E1455" t="str">
            <v>caùi</v>
          </cell>
        </row>
        <row r="1456">
          <cell r="A1456" t="str">
            <v>Söù oáng chæ</v>
          </cell>
          <cell r="C1456" t="str">
            <v xml:space="preserve"> Söù oáng chæ</v>
          </cell>
          <cell r="E1456" t="str">
            <v>caùi</v>
          </cell>
          <cell r="F1456">
            <v>2497</v>
          </cell>
        </row>
        <row r="1457">
          <cell r="A1457" t="str">
            <v>CCTR-200</v>
          </cell>
          <cell r="C1457" t="str">
            <v xml:space="preserve"> Caàu chì töï rôi FCO - 24kV-200A</v>
          </cell>
          <cell r="E1457" t="str">
            <v>Caùi</v>
          </cell>
          <cell r="F1457">
            <v>1000000</v>
          </cell>
        </row>
        <row r="1458">
          <cell r="A1458" t="str">
            <v>CCTR-100</v>
          </cell>
          <cell r="C1458" t="str">
            <v xml:space="preserve"> Caàu chì töï rôi FCO - 24kV-100A</v>
          </cell>
          <cell r="E1458" t="str">
            <v>Caùi</v>
          </cell>
          <cell r="F1458">
            <v>850000</v>
          </cell>
        </row>
        <row r="1459">
          <cell r="A1459" t="str">
            <v>LBFCO-100</v>
          </cell>
          <cell r="C1459" t="str">
            <v>LBFCO - 24kV -100A</v>
          </cell>
          <cell r="D1459" t="str">
            <v>Caùi</v>
          </cell>
          <cell r="F1459">
            <v>1200000</v>
          </cell>
        </row>
        <row r="1460">
          <cell r="A1460" t="str">
            <v>LBFCO-200</v>
          </cell>
          <cell r="C1460" t="str">
            <v>LBFCO - 24kV -200A</v>
          </cell>
          <cell r="D1460" t="str">
            <v>Caùi</v>
          </cell>
          <cell r="F1460">
            <v>2050000</v>
          </cell>
        </row>
        <row r="1461">
          <cell r="A1461" t="str">
            <v>DCL24</v>
          </cell>
          <cell r="C1461" t="str">
            <v xml:space="preserve"> Dao caùch ly 3 pha, 24kV-400A</v>
          </cell>
          <cell r="E1461" t="str">
            <v>Boä</v>
          </cell>
          <cell r="F1461">
            <v>2000000</v>
          </cell>
        </row>
        <row r="1462">
          <cell r="A1462" t="str">
            <v>Oáng nhöïa</v>
          </cell>
          <cell r="C1462" t="str">
            <v xml:space="preserve"> Oáng nhöïa luoàn caùp f 100</v>
          </cell>
          <cell r="E1462" t="str">
            <v>meùt</v>
          </cell>
          <cell r="F1462">
            <v>28182</v>
          </cell>
        </row>
        <row r="1463">
          <cell r="A1463" t="str">
            <v xml:space="preserve">Ñai </v>
          </cell>
          <cell r="C1463" t="str">
            <v xml:space="preserve"> Ñai giöõ oáng luoàn caùp </v>
          </cell>
          <cell r="E1463" t="str">
            <v>Caùi</v>
          </cell>
          <cell r="F1463">
            <v>3000</v>
          </cell>
        </row>
        <row r="1464">
          <cell r="A1464" t="str">
            <v>Oáng theùp</v>
          </cell>
          <cell r="C1464" t="str">
            <v xml:space="preserve"> Oáng theùp luoàn caùp f 100</v>
          </cell>
          <cell r="E1464" t="str">
            <v>meùt</v>
          </cell>
          <cell r="F1464">
            <v>50000</v>
          </cell>
        </row>
        <row r="1465">
          <cell r="A1465" t="str">
            <v>TK-35</v>
          </cell>
          <cell r="C1465" t="str">
            <v xml:space="preserve"> Caùp theùp TK-35</v>
          </cell>
          <cell r="E1465" t="str">
            <v>Taán</v>
          </cell>
          <cell r="F1465">
            <v>14500000</v>
          </cell>
        </row>
        <row r="1466">
          <cell r="A1466" t="str">
            <v>Keïp daây</v>
          </cell>
          <cell r="C1466" t="str">
            <v xml:space="preserve"> Keïp daây 3 boulon</v>
          </cell>
          <cell r="E1466" t="str">
            <v>Caùi</v>
          </cell>
          <cell r="F1466">
            <v>31818</v>
          </cell>
        </row>
        <row r="1467">
          <cell r="A1467" t="str">
            <v>ON35</v>
          </cell>
          <cell r="C1467" t="str">
            <v xml:space="preserve"> OÁng noái daây daãn 35</v>
          </cell>
          <cell r="D1467" t="str">
            <v>Caùi</v>
          </cell>
          <cell r="E1467" t="str">
            <v>Caùi</v>
          </cell>
          <cell r="F1467">
            <v>8182</v>
          </cell>
        </row>
        <row r="1468">
          <cell r="A1468" t="str">
            <v>ON50</v>
          </cell>
          <cell r="C1468" t="str">
            <v xml:space="preserve"> OÁng noái daây daãn 50</v>
          </cell>
          <cell r="D1468" t="str">
            <v>Caùi</v>
          </cell>
          <cell r="E1468" t="str">
            <v>Caùi</v>
          </cell>
          <cell r="F1468">
            <v>10090</v>
          </cell>
        </row>
        <row r="1469">
          <cell r="A1469" t="str">
            <v>ON70</v>
          </cell>
          <cell r="C1469" t="str">
            <v xml:space="preserve"> OÁng noái daây daãn 70</v>
          </cell>
          <cell r="D1469" t="str">
            <v>Caùi</v>
          </cell>
          <cell r="E1469" t="str">
            <v>Caùi</v>
          </cell>
          <cell r="F1469">
            <v>18182</v>
          </cell>
        </row>
        <row r="1470">
          <cell r="A1470" t="str">
            <v>ON95</v>
          </cell>
          <cell r="C1470" t="str">
            <v xml:space="preserve"> OÁng noái daây daãn 95</v>
          </cell>
          <cell r="D1470" t="str">
            <v>Caùi</v>
          </cell>
          <cell r="E1470" t="str">
            <v>Caùi</v>
          </cell>
          <cell r="F1470">
            <v>27273</v>
          </cell>
        </row>
        <row r="1471">
          <cell r="A1471" t="str">
            <v>ON120</v>
          </cell>
          <cell r="C1471" t="str">
            <v xml:space="preserve"> OÁng noái daây daãn 120</v>
          </cell>
          <cell r="D1471" t="str">
            <v>Caùi</v>
          </cell>
          <cell r="E1471" t="str">
            <v>Caùi</v>
          </cell>
          <cell r="F1471">
            <v>54545</v>
          </cell>
        </row>
        <row r="1472">
          <cell r="A1472" t="str">
            <v>ON150</v>
          </cell>
          <cell r="C1472" t="str">
            <v xml:space="preserve"> OÁng noái daây daãn 150</v>
          </cell>
          <cell r="D1472" t="str">
            <v>Caùi</v>
          </cell>
          <cell r="E1472" t="str">
            <v>Caùi</v>
          </cell>
          <cell r="F1472">
            <v>68182</v>
          </cell>
        </row>
        <row r="1473">
          <cell r="A1473" t="str">
            <v>ON185</v>
          </cell>
          <cell r="C1473" t="str">
            <v xml:space="preserve"> OÁng noái daây daãn 185</v>
          </cell>
          <cell r="D1473" t="str">
            <v>Caùi</v>
          </cell>
          <cell r="E1473" t="str">
            <v>Caùi</v>
          </cell>
          <cell r="F1473">
            <v>80182</v>
          </cell>
        </row>
        <row r="1474">
          <cell r="A1474" t="str">
            <v>CC-95</v>
          </cell>
          <cell r="C1474" t="str">
            <v xml:space="preserve"> Keïp caùp daây daån CC-95</v>
          </cell>
          <cell r="E1474" t="str">
            <v>Caùi</v>
          </cell>
          <cell r="F1474">
            <v>18636</v>
          </cell>
        </row>
        <row r="1475">
          <cell r="A1475" t="str">
            <v>CC-70</v>
          </cell>
          <cell r="C1475" t="str">
            <v xml:space="preserve"> Keïp caùp daây daån CC-70</v>
          </cell>
          <cell r="E1475" t="str">
            <v>Caùi</v>
          </cell>
          <cell r="F1475">
            <v>12386</v>
          </cell>
        </row>
        <row r="1476">
          <cell r="A1476" t="str">
            <v>CC-50</v>
          </cell>
          <cell r="C1476" t="str">
            <v xml:space="preserve"> Keïp caùp daây daãn CC- 50</v>
          </cell>
          <cell r="E1476" t="str">
            <v>Caùi</v>
          </cell>
          <cell r="F1476">
            <v>8000</v>
          </cell>
        </row>
        <row r="1477">
          <cell r="A1477" t="str">
            <v>Keïp M-22</v>
          </cell>
          <cell r="C1477" t="str">
            <v xml:space="preserve"> Keïp caùp daây daån M-22</v>
          </cell>
          <cell r="E1477" t="str">
            <v>Caùi</v>
          </cell>
        </row>
        <row r="1478">
          <cell r="A1478" t="str">
            <v>CC-25</v>
          </cell>
          <cell r="C1478" t="str">
            <v xml:space="preserve"> Keïp caùp daây daån CC-25</v>
          </cell>
          <cell r="E1478" t="str">
            <v>Caùi</v>
          </cell>
          <cell r="F1478">
            <v>6250</v>
          </cell>
        </row>
        <row r="1479">
          <cell r="A1479" t="str">
            <v>Keïp caùp ñoàng</v>
          </cell>
          <cell r="C1479" t="str">
            <v xml:space="preserve"> Keïp caùp ñoàng </v>
          </cell>
          <cell r="E1479" t="str">
            <v>_</v>
          </cell>
        </row>
        <row r="1480">
          <cell r="A1480" t="str">
            <v>Khe hôû PÑ</v>
          </cell>
          <cell r="C1480" t="str">
            <v xml:space="preserve">Khe hôû phoùng ñieän baûo veä </v>
          </cell>
          <cell r="E1480" t="str">
            <v>_</v>
          </cell>
        </row>
        <row r="1481">
          <cell r="A1481" t="str">
            <v>Baêng ñoàng</v>
          </cell>
          <cell r="C1481" t="str">
            <v xml:space="preserve"> Baêng ñoàng loùt daây ê 1 x 10</v>
          </cell>
          <cell r="E1481" t="str">
            <v>m</v>
          </cell>
        </row>
        <row r="1482">
          <cell r="A1482" t="str">
            <v xml:space="preserve">Daây ñoàng </v>
          </cell>
          <cell r="C1482" t="str">
            <v xml:space="preserve"> Daây ñoàng buoäc coå söù </v>
          </cell>
          <cell r="E1482" t="str">
            <v>m</v>
          </cell>
          <cell r="F1482">
            <v>1500</v>
          </cell>
        </row>
        <row r="1483">
          <cell r="A1483" t="str">
            <v>Daây keõm</v>
          </cell>
          <cell r="C1483" t="str">
            <v xml:space="preserve"> Daây keõm buoäc coå söù</v>
          </cell>
          <cell r="E1483" t="str">
            <v>m</v>
          </cell>
          <cell r="F1483">
            <v>500</v>
          </cell>
        </row>
        <row r="2961">
          <cell r="D2961" t="str">
            <v>Loaïi söù &gt; 18 baùt laép ôû coät coù chieàu cao &gt; 50m</v>
          </cell>
          <cell r="E2961" t="str">
            <v>chuoãi</v>
          </cell>
          <cell r="F2961">
            <v>2340.0000000596046</v>
          </cell>
          <cell r="G2961">
            <v>39002</v>
          </cell>
        </row>
        <row r="3315">
          <cell r="D3315" t="str">
            <v>Caùp coù tieát dieän &lt;= 240mm2</v>
          </cell>
          <cell r="E3315" t="str">
            <v>ñaàu</v>
          </cell>
          <cell r="F3315">
            <v>121565</v>
          </cell>
          <cell r="G3315">
            <v>58259</v>
          </cell>
        </row>
        <row r="7768">
          <cell r="A7768" t="str">
            <v>04.3513</v>
          </cell>
          <cell r="B7768" t="str">
            <v>04.3513</v>
          </cell>
        </row>
        <row r="8240">
          <cell r="A8240" t="str">
            <v>01.1422</v>
          </cell>
          <cell r="B8240" t="str">
            <v>01.1422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ng"/>
      <sheetName val="CoSoVC_TH"/>
      <sheetName val="NhanSu_TH"/>
      <sheetName val="LopHoc_TH"/>
      <sheetName val="LopHoc_TH_BC"/>
      <sheetName val="HocSinh_TH"/>
      <sheetName val="HocSinh_TH_BC"/>
      <sheetName val="DiemTruong"/>
      <sheetName val="DiemTruong (2)"/>
      <sheetName val="DanhMuc"/>
      <sheetName val="XL4Poppy"/>
      <sheetName val="DGXDCB_D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ng"/>
      <sheetName val="CoSoVC_TH"/>
      <sheetName val="NhanSu_TH"/>
      <sheetName val="LopHoc_TH"/>
      <sheetName val="LopHoc_TH_BC"/>
      <sheetName val="HocSinh_TH"/>
      <sheetName val="HocSinh_TH_BC"/>
      <sheetName val="DiemTruong"/>
      <sheetName val="DanhMu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TKY"/>
      <sheetName val="MATK"/>
      <sheetName val="SOCAI"/>
      <sheetName val="CANDOI"/>
      <sheetName val="CDKT"/>
      <sheetName val="KQKD"/>
      <sheetName val="TKHAI"/>
      <sheetName val="XL4Poppy"/>
    </sheetNames>
    <sheetDataSet>
      <sheetData sheetId="0" refreshError="1">
        <row r="7">
          <cell r="E7">
            <v>1331</v>
          </cell>
          <cell r="F7">
            <v>1111</v>
          </cell>
          <cell r="G7">
            <v>250000</v>
          </cell>
          <cell r="H7">
            <v>250000</v>
          </cell>
        </row>
        <row r="8">
          <cell r="E8">
            <v>1331</v>
          </cell>
          <cell r="F8">
            <v>1111</v>
          </cell>
          <cell r="G8">
            <v>250000</v>
          </cell>
          <cell r="H8">
            <v>250000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TRAM (3)"/>
      <sheetName val="Trungap"/>
      <sheetName val="Haap"/>
      <sheetName val="DGXDCB_DD"/>
      <sheetName val="DGXDCB_TNHC"/>
      <sheetName val="DGXDCB_TINH"/>
      <sheetName val="GT_1m3_BETONG"/>
      <sheetName val="vc_cogioi_thucong"/>
      <sheetName val="TH_CN_HT"/>
      <sheetName val="THDGCNG_HT"/>
      <sheetName val="CT_CN_HT"/>
      <sheetName val="TH_CN_TT"/>
      <sheetName val="THDGCNG_TT"/>
      <sheetName val="CT_CN_TT"/>
      <sheetName val="TH_TRAM_HB"/>
      <sheetName val="TH_CT_TRAM_HB"/>
      <sheetName val="CT_TRAMHOPBO"/>
      <sheetName val="TH_tramPP"/>
      <sheetName val="TH_CT_tramPP"/>
      <sheetName val="CT_TRAMPHANPHOI"/>
      <sheetName val="THPHPP"/>
      <sheetName val="TH_hopPP"/>
      <sheetName val="TH_CT_hopPP"/>
      <sheetName val="CT_thietbiphanphoi"/>
      <sheetName val="Sheet5"/>
      <sheetName val="TH_thaogo"/>
      <sheetName val="chitiet_thaogo"/>
      <sheetName val="DT_congtrinh"/>
      <sheetName val="Sheet1"/>
      <sheetName val="B KE HUU PHUOC XE XNVC S S 4 "/>
      <sheetName val="B KE HUU PHUOC VC SS4T5"/>
      <sheetName val="BKE HUU PHUOC tach kho3A T5-05"/>
      <sheetName val="BKE HUU PHUOC 3A T5 "/>
      <sheetName val="THKL 3a"/>
      <sheetName val="THKL XE XNVCSS4T5"/>
      <sheetName val="THKL DNTN HU PHUOC VC ss4T5"/>
      <sheetName val="TTKL 3a "/>
      <sheetName val="TTKL HUU PHUOC VC SS 4T5"/>
      <sheetName val="TTKL XN VC SS 4T5"/>
      <sheetName val="Sheet2"/>
      <sheetName val="Sheet3"/>
      <sheetName val="Sheet4"/>
      <sheetName val="XL4Test5"/>
      <sheetName val="XL4Poppy"/>
      <sheetName val="ct luong "/>
      <sheetName val="Nhap 6T"/>
      <sheetName val="baocaochinh(qui1.05) (DC)"/>
      <sheetName val="Ctuluongq.1.05"/>
      <sheetName val="BANG PHAN BO qui1.05(DC)"/>
      <sheetName val="BANG PHAN BO quiII.05"/>
      <sheetName val="bao cac cinh Qui II-2005"/>
      <sheetName val="CT_TRAMPHANPHOI_x0000__x0000_軸ơ_x0000__x0004__x0000__x0000__x0000__x0000__x0000__x0000_﹜ơ_x0000__x0000_"/>
      <sheetName val="CT_thietbipianphoi"/>
      <sheetName val="Giathanh1m3BT"/>
      <sheetName val="TH__x0003_T_TRAM_HB"/>
      <sheetName val="_x0000__x0000__x0000__x0000__x0000__x0000__x0000__x0000__x0000__x0000__x0014_[DALATddd.XLS]THPHPP"/>
      <sheetName val="MTO REV.2(ARMOR)"/>
      <sheetName val=""/>
      <sheetName val="DON GIA TRAM _3_"/>
      <sheetName val="DG"/>
      <sheetName val="CT_TRAMPHANPHOI_x0000__x0000_?o_x0000__x0004__x0000__x0000__x0000__x0000__x0000__x0000_?o_x0000__x0000_"/>
      <sheetName val="TH2"/>
      <sheetName val="TH2_x0000__x0000_hopPP"/>
      <sheetName val="CT_TRAMPHANPHOI_x0000_軸ơ_x0000__x0004__x0000_﹜ơ_x0000_贴ơ_x0000__x0014__x0000__x0014_["/>
      <sheetName val="dmVUA"/>
      <sheetName val="dg tphcm"/>
      <sheetName val="DON_GIA_TRAM_(3)"/>
      <sheetName val="B_KE_HUU_PHUOC_XE_XNVC_S_S_4_"/>
      <sheetName val="B_KE_HUU_PHUOC_VC_SS4T5"/>
      <sheetName val="BKE_HUU_PHUOC_tach_kho3A_T5-05"/>
      <sheetName val="BKE_HUU_PHUOC_3A_T5_"/>
      <sheetName val="THKL_3a"/>
      <sheetName val="THKL_XE_XNVCSS4T5"/>
      <sheetName val="THKL_DNTN_HU_PHUOC_VC_ss4T5"/>
      <sheetName val="TTKL_3a_"/>
      <sheetName val="TTKL_HUU_PHUOC_VC_SS_4T5"/>
      <sheetName val="TTKL_XN_VC_SS_4T5"/>
      <sheetName val="ct_luong_"/>
      <sheetName val="Nhap_6T"/>
      <sheetName val="baocaochinh(qui1_05)_(DC)"/>
      <sheetName val="Ctuluongq_1_05"/>
      <sheetName val="BANG_PHAN_BO_qui1_05(DC)"/>
      <sheetName val="BANG_PHAN_BO_quiII_05"/>
      <sheetName val="bao_cac_cinh_Qui_II-2005"/>
      <sheetName val="TH_T_TRAM_HB"/>
      <sheetName val="MTO_REV_2(ARMOR)"/>
      <sheetName val="[DALATddd_XLS]THPHPP"/>
      <sheetName val="DON_GIA_TRAM__3_"/>
      <sheetName val="CT_TRAMPHANPHOI軸ơ﹜ơ"/>
      <sheetName val="dg_tphcm"/>
      <sheetName val="CT_TRAMPHANPHOI?o?o"/>
      <sheetName val="_DALATddd_XLS_THPHPP"/>
      <sheetName val="CT_TRAMPHANPHOI_o_o"/>
      <sheetName val="dongia"/>
      <sheetName val="Phu Bai Bridge"/>
      <sheetName val="CT_TRAMPHANPHOI??軸ơ?_x0004_??????﹜ơ??"/>
      <sheetName val="??????????_x0014_[DALATddd.XLS]THPHPP"/>
    </sheetNames>
    <sheetDataSet>
      <sheetData sheetId="0" refreshError="1">
        <row r="4">
          <cell r="C4">
            <v>1</v>
          </cell>
          <cell r="D4">
            <v>2</v>
          </cell>
          <cell r="E4">
            <v>3</v>
          </cell>
          <cell r="F4">
            <v>4</v>
          </cell>
          <cell r="G4">
            <v>5</v>
          </cell>
          <cell r="H4">
            <v>6</v>
          </cell>
          <cell r="I4">
            <v>7</v>
          </cell>
          <cell r="J4">
            <v>8</v>
          </cell>
          <cell r="K4">
            <v>9</v>
          </cell>
          <cell r="L4">
            <v>10</v>
          </cell>
        </row>
        <row r="6">
          <cell r="C6" t="str">
            <v>AP1P100</v>
          </cell>
          <cell r="D6" t="str">
            <v>02.8401</v>
          </cell>
          <cell r="E6" t="str">
            <v>Aptomat 1 cöïc 600V-100A</v>
          </cell>
          <cell r="F6" t="str">
            <v>caùi</v>
          </cell>
          <cell r="H6">
            <v>200000</v>
          </cell>
          <cell r="I6">
            <v>24819</v>
          </cell>
          <cell r="J6">
            <v>38360</v>
          </cell>
          <cell r="K6">
            <v>0</v>
          </cell>
          <cell r="L6">
            <v>9</v>
          </cell>
        </row>
        <row r="7">
          <cell r="C7" t="str">
            <v>AP1P125</v>
          </cell>
          <cell r="D7" t="str">
            <v>02.8401</v>
          </cell>
          <cell r="E7" t="str">
            <v>Aptomat 1 cöïc 600V-125A</v>
          </cell>
          <cell r="F7" t="str">
            <v>caùi</v>
          </cell>
          <cell r="H7">
            <v>200000</v>
          </cell>
          <cell r="I7">
            <v>24819</v>
          </cell>
          <cell r="J7">
            <v>38360</v>
          </cell>
          <cell r="K7">
            <v>0</v>
          </cell>
          <cell r="L7">
            <v>9</v>
          </cell>
        </row>
        <row r="8">
          <cell r="C8" t="str">
            <v>AP1P150</v>
          </cell>
          <cell r="D8" t="str">
            <v>02.8401</v>
          </cell>
          <cell r="E8" t="str">
            <v>Aptomat 1 cöïc 600V-150A</v>
          </cell>
          <cell r="F8" t="str">
            <v>caùi</v>
          </cell>
          <cell r="H8">
            <v>200000</v>
          </cell>
          <cell r="I8">
            <v>24819</v>
          </cell>
          <cell r="J8">
            <v>38360</v>
          </cell>
          <cell r="K8">
            <v>0</v>
          </cell>
          <cell r="L8">
            <v>9</v>
          </cell>
        </row>
        <row r="9">
          <cell r="C9" t="str">
            <v>AP1P200</v>
          </cell>
          <cell r="D9" t="str">
            <v>02.8401</v>
          </cell>
          <cell r="E9" t="str">
            <v>Aptomat 1 cöïc 600V-200A</v>
          </cell>
          <cell r="F9" t="str">
            <v>caùi</v>
          </cell>
          <cell r="H9">
            <v>250000</v>
          </cell>
          <cell r="I9">
            <v>24819</v>
          </cell>
          <cell r="J9">
            <v>38360</v>
          </cell>
          <cell r="K9">
            <v>0</v>
          </cell>
          <cell r="L9">
            <v>9</v>
          </cell>
        </row>
        <row r="10">
          <cell r="C10" t="str">
            <v>AP1P250</v>
          </cell>
          <cell r="D10" t="str">
            <v>02.8401</v>
          </cell>
          <cell r="E10" t="str">
            <v>Aptomat 1 cöïc 600V-250A</v>
          </cell>
          <cell r="F10" t="str">
            <v>caùi</v>
          </cell>
          <cell r="H10">
            <v>550000</v>
          </cell>
          <cell r="I10">
            <v>24819</v>
          </cell>
          <cell r="J10">
            <v>38360</v>
          </cell>
          <cell r="K10">
            <v>0</v>
          </cell>
          <cell r="L10">
            <v>9</v>
          </cell>
        </row>
        <row r="11">
          <cell r="C11" t="str">
            <v>AP2P100</v>
          </cell>
          <cell r="D11" t="str">
            <v>02.8401</v>
          </cell>
          <cell r="E11" t="str">
            <v>Aptomat 2 cöïc 600V-100A</v>
          </cell>
          <cell r="F11" t="str">
            <v>caùi</v>
          </cell>
          <cell r="H11">
            <v>200000</v>
          </cell>
          <cell r="I11">
            <v>24819</v>
          </cell>
          <cell r="J11">
            <v>38360</v>
          </cell>
          <cell r="K11">
            <v>0</v>
          </cell>
          <cell r="L11">
            <v>9</v>
          </cell>
        </row>
        <row r="12">
          <cell r="C12" t="str">
            <v>AP2P50</v>
          </cell>
          <cell r="D12" t="str">
            <v>02.8401</v>
          </cell>
          <cell r="E12" t="str">
            <v>Aptomat 2 cöïc 600V-50A ( Nhaät )</v>
          </cell>
          <cell r="F12" t="str">
            <v>caùi</v>
          </cell>
          <cell r="H12">
            <v>200000</v>
          </cell>
          <cell r="I12">
            <v>24819</v>
          </cell>
          <cell r="J12">
            <v>38360</v>
          </cell>
          <cell r="K12">
            <v>0</v>
          </cell>
          <cell r="L12">
            <v>12</v>
          </cell>
        </row>
        <row r="13">
          <cell r="C13" t="str">
            <v>AP2P75</v>
          </cell>
          <cell r="D13" t="str">
            <v>02.8401</v>
          </cell>
          <cell r="E13" t="str">
            <v>Aptomat 2 cöïc 600V-75A</v>
          </cell>
          <cell r="F13" t="str">
            <v>caùi</v>
          </cell>
          <cell r="H13">
            <v>200000</v>
          </cell>
          <cell r="I13">
            <v>24819</v>
          </cell>
          <cell r="J13">
            <v>38360</v>
          </cell>
          <cell r="K13">
            <v>0</v>
          </cell>
          <cell r="L13">
            <v>12</v>
          </cell>
        </row>
        <row r="14">
          <cell r="C14" t="str">
            <v>AP3P1000</v>
          </cell>
          <cell r="D14" t="str">
            <v>02.8404</v>
          </cell>
          <cell r="E14" t="str">
            <v>Aptomat 3 cöïc 600V-1000A ( Nhaät )</v>
          </cell>
          <cell r="F14" t="str">
            <v>caùi</v>
          </cell>
          <cell r="H14">
            <v>15500000</v>
          </cell>
          <cell r="I14">
            <v>35622</v>
          </cell>
          <cell r="J14">
            <v>76719</v>
          </cell>
          <cell r="K14">
            <v>0</v>
          </cell>
          <cell r="L14">
            <v>18</v>
          </cell>
        </row>
        <row r="15">
          <cell r="C15" t="str">
            <v>AP3P100</v>
          </cell>
          <cell r="D15" t="str">
            <v>02.8401</v>
          </cell>
          <cell r="E15" t="str">
            <v>Aptomat 3 cöïc 600V-100A</v>
          </cell>
          <cell r="F15" t="str">
            <v>caùi</v>
          </cell>
          <cell r="H15">
            <v>250000</v>
          </cell>
          <cell r="I15">
            <v>24819</v>
          </cell>
          <cell r="J15">
            <v>38360</v>
          </cell>
          <cell r="K15">
            <v>0</v>
          </cell>
          <cell r="L15">
            <v>18</v>
          </cell>
        </row>
        <row r="16">
          <cell r="C16" t="str">
            <v>AP3P125</v>
          </cell>
          <cell r="D16" t="str">
            <v>02.8401</v>
          </cell>
          <cell r="E16" t="str">
            <v>Aptomat 3 cöïc 600V-125A</v>
          </cell>
          <cell r="F16" t="str">
            <v>caùi</v>
          </cell>
          <cell r="H16">
            <v>515000</v>
          </cell>
          <cell r="I16">
            <v>24819</v>
          </cell>
          <cell r="J16">
            <v>38360</v>
          </cell>
          <cell r="K16">
            <v>0</v>
          </cell>
          <cell r="L16">
            <v>18</v>
          </cell>
        </row>
        <row r="17">
          <cell r="C17" t="str">
            <v>AP3P150</v>
          </cell>
          <cell r="D17" t="str">
            <v>02.8401</v>
          </cell>
          <cell r="E17" t="str">
            <v>Aptomat 3 cöïc 600V-150A ( Nhaät )</v>
          </cell>
          <cell r="F17" t="str">
            <v>caùi</v>
          </cell>
          <cell r="H17">
            <v>1570000</v>
          </cell>
          <cell r="I17">
            <v>24819</v>
          </cell>
          <cell r="J17">
            <v>38360</v>
          </cell>
          <cell r="K17">
            <v>0</v>
          </cell>
          <cell r="L17">
            <v>18</v>
          </cell>
        </row>
        <row r="18">
          <cell r="C18" t="str">
            <v>AP3P200</v>
          </cell>
          <cell r="D18" t="str">
            <v>02.8401</v>
          </cell>
          <cell r="E18" t="str">
            <v>Aptomat 3 cöïc 600V-200A</v>
          </cell>
          <cell r="F18" t="str">
            <v>caùi</v>
          </cell>
          <cell r="H18">
            <v>515000</v>
          </cell>
          <cell r="I18">
            <v>24819</v>
          </cell>
          <cell r="J18">
            <v>38360</v>
          </cell>
          <cell r="K18">
            <v>0</v>
          </cell>
          <cell r="L18">
            <v>18</v>
          </cell>
        </row>
        <row r="19">
          <cell r="C19" t="str">
            <v>AP3P250</v>
          </cell>
          <cell r="D19" t="str">
            <v>02.8401</v>
          </cell>
          <cell r="E19" t="str">
            <v>Aptomat 3 cöïc 600V-250A ( Nhaät )</v>
          </cell>
          <cell r="F19" t="str">
            <v>caùi</v>
          </cell>
          <cell r="H19">
            <v>1650000</v>
          </cell>
          <cell r="I19">
            <v>24819</v>
          </cell>
          <cell r="J19">
            <v>38360</v>
          </cell>
          <cell r="K19">
            <v>0</v>
          </cell>
          <cell r="L19">
            <v>18</v>
          </cell>
        </row>
        <row r="20">
          <cell r="C20" t="str">
            <v>AP3P600</v>
          </cell>
          <cell r="D20" t="str">
            <v>02.8403</v>
          </cell>
          <cell r="E20" t="str">
            <v>Aptomat 3 cöïc 600V-600A ( Nhaät )</v>
          </cell>
          <cell r="F20" t="str">
            <v>caùi</v>
          </cell>
          <cell r="H20">
            <v>6800000</v>
          </cell>
          <cell r="I20">
            <v>27848</v>
          </cell>
          <cell r="J20">
            <v>61375</v>
          </cell>
          <cell r="K20">
            <v>0</v>
          </cell>
          <cell r="L20">
            <v>18</v>
          </cell>
        </row>
        <row r="21">
          <cell r="C21" t="str">
            <v>AP3P75</v>
          </cell>
          <cell r="D21" t="str">
            <v>02.8401</v>
          </cell>
          <cell r="E21" t="str">
            <v>Aptomat 3 cöïc 600V-75A</v>
          </cell>
          <cell r="F21" t="str">
            <v>caùi</v>
          </cell>
          <cell r="H21">
            <v>250000</v>
          </cell>
          <cell r="I21">
            <v>24819</v>
          </cell>
          <cell r="J21">
            <v>38360</v>
          </cell>
          <cell r="K21">
            <v>0</v>
          </cell>
          <cell r="L21">
            <v>18</v>
          </cell>
        </row>
        <row r="22">
          <cell r="E22" t="str">
            <v>CAÙP NGAÀM</v>
          </cell>
        </row>
        <row r="23">
          <cell r="C23" t="str">
            <v>STK114</v>
          </cell>
          <cell r="D23" t="str">
            <v>Phuï luïc 1</v>
          </cell>
          <cell r="E23" t="str">
            <v>Oáng STK O114</v>
          </cell>
          <cell r="F23" t="str">
            <v>m</v>
          </cell>
          <cell r="H23">
            <v>121513.68</v>
          </cell>
          <cell r="J23">
            <v>9928.174500000001</v>
          </cell>
        </row>
        <row r="24">
          <cell r="C24" t="str">
            <v>K114</v>
          </cell>
          <cell r="D24" t="str">
            <v>ZF-1260</v>
          </cell>
          <cell r="E24" t="str">
            <v>Keïp oááng STK O114</v>
          </cell>
          <cell r="F24" t="str">
            <v>caùi</v>
          </cell>
          <cell r="H24">
            <v>38724</v>
          </cell>
          <cell r="J24">
            <v>6932</v>
          </cell>
          <cell r="K24">
            <v>3867</v>
          </cell>
        </row>
        <row r="25">
          <cell r="C25" t="str">
            <v>PVC150</v>
          </cell>
          <cell r="D25" t="str">
            <v>Phuï luïc 1</v>
          </cell>
          <cell r="E25" t="str">
            <v>Oáng nhöïa PVC, O150 chòu löïc</v>
          </cell>
          <cell r="F25" t="str">
            <v>m</v>
          </cell>
          <cell r="H25">
            <v>89515</v>
          </cell>
          <cell r="J25">
            <v>2603.6802000000002</v>
          </cell>
        </row>
        <row r="26">
          <cell r="C26" t="str">
            <v>CAT</v>
          </cell>
          <cell r="D26" t="str">
            <v>BB-1411</v>
          </cell>
          <cell r="E26" t="str">
            <v>Caùt</v>
          </cell>
          <cell r="F26" t="str">
            <v>m3</v>
          </cell>
          <cell r="H26">
            <v>66544.899999999994</v>
          </cell>
          <cell r="J26">
            <v>7549.3600000000006</v>
          </cell>
        </row>
        <row r="27">
          <cell r="C27" t="str">
            <v>GACHTHE</v>
          </cell>
          <cell r="D27" t="str">
            <v>Phuï luïc 1</v>
          </cell>
          <cell r="E27" t="str">
            <v>Gaïch theû ñaùnh daáu</v>
          </cell>
          <cell r="F27" t="str">
            <v>m2</v>
          </cell>
          <cell r="H27">
            <v>13200</v>
          </cell>
          <cell r="J27">
            <v>2426.58</v>
          </cell>
        </row>
        <row r="28">
          <cell r="C28" t="str">
            <v>NHUADO</v>
          </cell>
          <cell r="D28" t="str">
            <v>Phuï luïc 1</v>
          </cell>
          <cell r="E28" t="str">
            <v>Nhöïa ñoû ñaùnh daáu</v>
          </cell>
          <cell r="F28" t="str">
            <v>m2</v>
          </cell>
          <cell r="H28">
            <v>10000</v>
          </cell>
          <cell r="J28">
            <v>2022.1499999999999</v>
          </cell>
        </row>
        <row r="29">
          <cell r="C29" t="str">
            <v>nuoc</v>
          </cell>
          <cell r="D29" t="str">
            <v>Phuï luïc 1</v>
          </cell>
          <cell r="E29" t="str">
            <v>Nöôùc töôùi</v>
          </cell>
          <cell r="F29" t="str">
            <v>m3</v>
          </cell>
          <cell r="H29">
            <v>15000</v>
          </cell>
          <cell r="J29">
            <v>2022.1499999999999</v>
          </cell>
        </row>
        <row r="30">
          <cell r="C30" t="str">
            <v>betongnhua</v>
          </cell>
          <cell r="D30" t="str">
            <v>Phuï luïc 1</v>
          </cell>
          <cell r="E30" t="str">
            <v>Beâtoâng nhöïa noùng ( Hoaøn thieän lôùp maët leà ñöôøng )</v>
          </cell>
          <cell r="F30" t="str">
            <v>m3</v>
          </cell>
          <cell r="H30">
            <v>397701.72727272724</v>
          </cell>
          <cell r="J30">
            <v>3469.5</v>
          </cell>
          <cell r="K30">
            <v>13029.08992</v>
          </cell>
        </row>
        <row r="31">
          <cell r="C31" t="str">
            <v>da04</v>
          </cell>
          <cell r="D31" t="str">
            <v>01.7000</v>
          </cell>
          <cell r="E31" t="str">
            <v>Traûi caùn ñaù daêm 2x4 daày 40cm</v>
          </cell>
          <cell r="F31" t="str">
            <v>m3</v>
          </cell>
          <cell r="H31">
            <v>100000</v>
          </cell>
          <cell r="J31">
            <v>16187</v>
          </cell>
        </row>
        <row r="32">
          <cell r="C32" t="str">
            <v>BTM200</v>
          </cell>
          <cell r="D32" t="str">
            <v>HA-8113</v>
          </cell>
          <cell r="E32" t="str">
            <v>Beâtoâng ñöôøng ñaù 1x2 M200</v>
          </cell>
          <cell r="F32" t="str">
            <v>m3</v>
          </cell>
          <cell r="H32">
            <v>398419.46950000001</v>
          </cell>
          <cell r="J32">
            <v>27725.497999999996</v>
          </cell>
          <cell r="K32">
            <v>15375</v>
          </cell>
        </row>
        <row r="33">
          <cell r="E33" t="str">
            <v>BOÁ TRÍ CAÙP QUA CAÀU</v>
          </cell>
        </row>
        <row r="34">
          <cell r="C34" t="str">
            <v>Mongdache</v>
          </cell>
          <cell r="D34" t="str">
            <v>GC.4115</v>
          </cell>
          <cell r="E34" t="str">
            <v>Xaây moùng baèng ñaù cheû 20x20x25 vöõa M100</v>
          </cell>
          <cell r="F34" t="str">
            <v>m3</v>
          </cell>
          <cell r="H34">
            <v>198707.50880000001</v>
          </cell>
          <cell r="J34">
            <v>20120.548500000001</v>
          </cell>
          <cell r="K34">
            <v>1539.9960000000001</v>
          </cell>
        </row>
        <row r="35">
          <cell r="C35" t="str">
            <v>Lapongtrangkem</v>
          </cell>
          <cell r="D35" t="str">
            <v>ZJ.1170x2</v>
          </cell>
          <cell r="E35" t="str">
            <v>Laép ñaët oáng theùp traùng keõm f 150</v>
          </cell>
          <cell r="F35" t="str">
            <v>m</v>
          </cell>
          <cell r="H35">
            <v>120136.92</v>
          </cell>
          <cell r="J35">
            <v>19218.477919999998</v>
          </cell>
        </row>
        <row r="36">
          <cell r="C36" t="str">
            <v>Lapcutthang</v>
          </cell>
          <cell r="D36" t="str">
            <v>ZK.1270</v>
          </cell>
          <cell r="E36" t="str">
            <v>Laép ñaët cuùt thaúng</v>
          </cell>
          <cell r="F36" t="str">
            <v>caùi</v>
          </cell>
          <cell r="H36">
            <v>58162</v>
          </cell>
          <cell r="J36">
            <v>9577.7559999999994</v>
          </cell>
          <cell r="K36">
            <v>5800</v>
          </cell>
        </row>
        <row r="37">
          <cell r="C37" t="str">
            <v>phamongdache</v>
          </cell>
          <cell r="D37" t="str">
            <v>AG.1132</v>
          </cell>
          <cell r="E37" t="str">
            <v>Phaù dôõ moùng ñaù cheû</v>
          </cell>
          <cell r="F37" t="str">
            <v>m3</v>
          </cell>
          <cell r="J37">
            <v>29357.071999999996</v>
          </cell>
        </row>
        <row r="38">
          <cell r="C38" t="str">
            <v>giacongthep</v>
          </cell>
          <cell r="D38" t="str">
            <v>NA.1510</v>
          </cell>
          <cell r="E38" t="str">
            <v>Gia coâng theùp hình</v>
          </cell>
          <cell r="F38" t="str">
            <v>kg</v>
          </cell>
          <cell r="H38">
            <v>4349</v>
          </cell>
          <cell r="J38">
            <v>384</v>
          </cell>
          <cell r="K38">
            <v>668</v>
          </cell>
        </row>
        <row r="39">
          <cell r="C39" t="str">
            <v>giacongtheptruf10</v>
          </cell>
          <cell r="D39" t="str">
            <v>IA.2211</v>
          </cell>
          <cell r="E39" t="str">
            <v>Gia coâng theùp truï f&lt;=10</v>
          </cell>
          <cell r="F39" t="str">
            <v>kg</v>
          </cell>
          <cell r="H39">
            <v>4228</v>
          </cell>
          <cell r="J39">
            <v>220.69599999999997</v>
          </cell>
          <cell r="K39">
            <v>16</v>
          </cell>
        </row>
        <row r="40">
          <cell r="C40" t="str">
            <v>giacongtheptruf18</v>
          </cell>
          <cell r="D40" t="str">
            <v>IA.2221</v>
          </cell>
          <cell r="E40" t="str">
            <v>Gia coâng theùp truï f&lt;=18</v>
          </cell>
          <cell r="F40" t="str">
            <v>kg</v>
          </cell>
          <cell r="H40">
            <v>4277</v>
          </cell>
          <cell r="J40">
            <v>148.63199999999998</v>
          </cell>
          <cell r="K40">
            <v>102</v>
          </cell>
        </row>
        <row r="41">
          <cell r="E41" t="str">
            <v>BEÄ ÑÔÕ MAÙY BIEÁN THEÁ</v>
          </cell>
        </row>
        <row r="42">
          <cell r="C42" t="str">
            <v>giacongthepmongf10</v>
          </cell>
          <cell r="D42" t="str">
            <v>IA.1110</v>
          </cell>
          <cell r="E42" t="str">
            <v>Gia coâng theùp moùngï f&lt;=10</v>
          </cell>
          <cell r="F42" t="str">
            <v>kg</v>
          </cell>
          <cell r="H42">
            <v>4228</v>
          </cell>
          <cell r="J42">
            <v>165.52199999999999</v>
          </cell>
          <cell r="K42">
            <v>16</v>
          </cell>
        </row>
        <row r="43">
          <cell r="C43" t="str">
            <v>giacongthepmongf18</v>
          </cell>
          <cell r="D43" t="str">
            <v>IA.1120</v>
          </cell>
          <cell r="E43" t="str">
            <v>Gia coâng theùp moùngï f&lt;=18</v>
          </cell>
          <cell r="F43" t="str">
            <v>kg</v>
          </cell>
          <cell r="H43">
            <v>4276</v>
          </cell>
          <cell r="J43">
            <v>121.60799999999999</v>
          </cell>
          <cell r="K43">
            <v>99</v>
          </cell>
        </row>
        <row r="44">
          <cell r="C44" t="str">
            <v>BTM200ongBTCT</v>
          </cell>
          <cell r="D44" t="str">
            <v>HA-5413</v>
          </cell>
          <cell r="E44" t="str">
            <v xml:space="preserve">Beâ toâng ñaù 1x2 M200 OÁng BTCT </v>
          </cell>
          <cell r="F44" t="str">
            <v>m3</v>
          </cell>
          <cell r="H44">
            <v>570967</v>
          </cell>
          <cell r="J44">
            <v>46007.233999999997</v>
          </cell>
          <cell r="K44">
            <v>12480</v>
          </cell>
        </row>
        <row r="45">
          <cell r="C45" t="str">
            <v>gachtau</v>
          </cell>
          <cell r="D45" t="str">
            <v>VO.102</v>
          </cell>
          <cell r="E45" t="str">
            <v>Gaïch taøu</v>
          </cell>
          <cell r="F45" t="str">
            <v>m2</v>
          </cell>
          <cell r="H45">
            <v>45000</v>
          </cell>
          <cell r="J45">
            <v>4091.0856000000003</v>
          </cell>
        </row>
        <row r="46">
          <cell r="C46" t="str">
            <v>catbt</v>
          </cell>
          <cell r="D46" t="str">
            <v>Phu ïluïc 1</v>
          </cell>
          <cell r="E46" t="str">
            <v>Caét beâtoâng 2 meùp möông</v>
          </cell>
          <cell r="F46" t="str">
            <v>m</v>
          </cell>
          <cell r="H46">
            <v>140</v>
          </cell>
          <cell r="J46">
            <v>26.962</v>
          </cell>
          <cell r="K46">
            <v>697.43999999999994</v>
          </cell>
        </row>
        <row r="47">
          <cell r="C47" t="str">
            <v>phadobtxm</v>
          </cell>
          <cell r="D47" t="str">
            <v>02.02.01</v>
          </cell>
          <cell r="E47" t="str">
            <v>Phaù vôõ keát caáu maët beâtoâng ximaêng</v>
          </cell>
          <cell r="F47" t="str">
            <v>m3</v>
          </cell>
          <cell r="J47">
            <v>52015.231200000002</v>
          </cell>
        </row>
        <row r="48">
          <cell r="C48" t="str">
            <v>daomuong</v>
          </cell>
          <cell r="D48" t="str">
            <v>Phu ïluïc 1</v>
          </cell>
          <cell r="E48" t="str">
            <v>Ñaøo ñaát möông caùp</v>
          </cell>
          <cell r="F48" t="str">
            <v>m3</v>
          </cell>
          <cell r="J48">
            <v>80886</v>
          </cell>
        </row>
        <row r="49">
          <cell r="C49" t="str">
            <v>Vcdat</v>
          </cell>
          <cell r="D49" t="str">
            <v>Phu ïluïc 1</v>
          </cell>
          <cell r="E49" t="str">
            <v>Vaän chuyeån ñaát thöøa ñi ñoå</v>
          </cell>
          <cell r="F49" t="str">
            <v>m3</v>
          </cell>
          <cell r="J49">
            <v>10224.752999999999</v>
          </cell>
        </row>
        <row r="50">
          <cell r="C50" t="str">
            <v>cothep8</v>
          </cell>
          <cell r="D50" t="str">
            <v>IA-2221</v>
          </cell>
          <cell r="E50" t="str">
            <v>Gia coâng laép ñaët coát theùp O8</v>
          </cell>
          <cell r="F50" t="str">
            <v>Taán</v>
          </cell>
          <cell r="H50">
            <v>4228301</v>
          </cell>
          <cell r="J50">
            <v>226708.83999999997</v>
          </cell>
          <cell r="K50">
            <v>18096</v>
          </cell>
        </row>
        <row r="51">
          <cell r="C51" t="str">
            <v>da12</v>
          </cell>
          <cell r="D51" t="str">
            <v>Phu ïluïc 1</v>
          </cell>
          <cell r="E51" t="str">
            <v>Ñaù 1x2 (cheøn chaân truï)</v>
          </cell>
          <cell r="F51" t="str">
            <v>m3</v>
          </cell>
          <cell r="H51">
            <v>144182.04</v>
          </cell>
          <cell r="J51">
            <v>30683.100000000002</v>
          </cell>
        </row>
        <row r="52">
          <cell r="C52" t="str">
            <v>BTMlot100</v>
          </cell>
          <cell r="D52" t="str">
            <v>HA.1212</v>
          </cell>
          <cell r="E52" t="str">
            <v xml:space="preserve">Beâtoâng lot ñaù 1x2 M100 </v>
          </cell>
          <cell r="F52" t="str">
            <v>m3</v>
          </cell>
          <cell r="H52">
            <v>271893.79292500002</v>
          </cell>
          <cell r="J52">
            <v>22921.981999999996</v>
          </cell>
          <cell r="K52">
            <v>12480</v>
          </cell>
        </row>
        <row r="53">
          <cell r="C53" t="str">
            <v>BTM200mmay</v>
          </cell>
          <cell r="D53" t="str">
            <v>HA.1213</v>
          </cell>
          <cell r="E53" t="str">
            <v xml:space="preserve">Beâtoâng moùng neàn ñaù 1x2 M200 </v>
          </cell>
          <cell r="F53" t="str">
            <v>m3</v>
          </cell>
          <cell r="H53">
            <v>398419.46950000001</v>
          </cell>
          <cell r="J53">
            <v>22921.981999999996</v>
          </cell>
          <cell r="K53">
            <v>12480</v>
          </cell>
        </row>
        <row r="54">
          <cell r="C54" t="str">
            <v>BTM200mtru</v>
          </cell>
          <cell r="D54" t="str">
            <v>04.3502</v>
          </cell>
          <cell r="E54" t="str">
            <v xml:space="preserve">Beâtoâng moùng coät ñaù 1x2 M200 </v>
          </cell>
          <cell r="F54" t="str">
            <v>m3</v>
          </cell>
          <cell r="H54">
            <v>418122</v>
          </cell>
          <cell r="J54">
            <v>11767</v>
          </cell>
          <cell r="K54">
            <v>3562</v>
          </cell>
        </row>
        <row r="55">
          <cell r="C55" t="str">
            <v>BTM150mtru</v>
          </cell>
          <cell r="D55" t="str">
            <v>04.3501</v>
          </cell>
          <cell r="E55" t="str">
            <v xml:space="preserve">Beâtoâng moùng coät ñaù 1x2 M150 </v>
          </cell>
          <cell r="F55" t="str">
            <v>m3</v>
          </cell>
          <cell r="H55">
            <v>369225</v>
          </cell>
          <cell r="J55">
            <v>11767</v>
          </cell>
          <cell r="K55">
            <v>3562</v>
          </cell>
        </row>
        <row r="56">
          <cell r="C56" t="str">
            <v>daomong&lt;1m</v>
          </cell>
          <cell r="D56" t="str">
            <v>BA.1412</v>
          </cell>
          <cell r="E56" t="str">
            <v>Ñaøo ñaát moùng caáp 2 roäng &lt;1m saâu &lt;1m</v>
          </cell>
          <cell r="F56" t="str">
            <v>m3</v>
          </cell>
          <cell r="J56">
            <v>16212.147999999999</v>
          </cell>
        </row>
        <row r="57">
          <cell r="C57" t="str">
            <v>daomong</v>
          </cell>
          <cell r="D57" t="str">
            <v>BA.1442</v>
          </cell>
          <cell r="E57" t="str">
            <v>Ñaøo ñaát moùng caáp 2 roäng &gt;1m saâu &gt;1m</v>
          </cell>
          <cell r="F57" t="str">
            <v>m3</v>
          </cell>
          <cell r="J57">
            <v>14168.457999999999</v>
          </cell>
        </row>
        <row r="58">
          <cell r="C58" t="str">
            <v>dapdat</v>
          </cell>
          <cell r="D58" t="str">
            <v>BB.1112</v>
          </cell>
          <cell r="E58" t="str">
            <v>Ñaép ñaát caáp 2</v>
          </cell>
          <cell r="F58" t="str">
            <v>m3</v>
          </cell>
          <cell r="J58">
            <v>8386.4479999999985</v>
          </cell>
        </row>
        <row r="59">
          <cell r="C59" t="str">
            <v>vankhuonmay</v>
          </cell>
          <cell r="D59" t="str">
            <v>KA-1220</v>
          </cell>
          <cell r="E59" t="str">
            <v>Vaùn khuoân ñoå beâ toâng</v>
          </cell>
          <cell r="F59" t="str">
            <v>100m2</v>
          </cell>
          <cell r="H59">
            <v>2296100.9456000002</v>
          </cell>
          <cell r="J59">
            <v>433779.11399999994</v>
          </cell>
          <cell r="L59">
            <v>0.2</v>
          </cell>
        </row>
        <row r="60">
          <cell r="C60" t="str">
            <v>BTMLOTM100</v>
          </cell>
          <cell r="D60" t="str">
            <v>HA-1111</v>
          </cell>
          <cell r="E60" t="str">
            <v xml:space="preserve">Beâtoâng loùt ñaù 4x6 M100 </v>
          </cell>
          <cell r="F60" t="str">
            <v>m3</v>
          </cell>
          <cell r="H60">
            <v>263407</v>
          </cell>
          <cell r="J60">
            <v>23061.605999999996</v>
          </cell>
          <cell r="K60">
            <v>12041</v>
          </cell>
        </row>
        <row r="61">
          <cell r="C61" t="str">
            <v>cothep</v>
          </cell>
          <cell r="D61" t="str">
            <v>IA-2221</v>
          </cell>
          <cell r="E61" t="str">
            <v>Gia coâng laép ñaët coát theùp caùc loaïi</v>
          </cell>
          <cell r="F61" t="str">
            <v>Taán</v>
          </cell>
          <cell r="H61">
            <v>4228301</v>
          </cell>
          <cell r="J61">
            <v>226708.83999999997</v>
          </cell>
          <cell r="K61">
            <v>18096</v>
          </cell>
        </row>
        <row r="62">
          <cell r="E62" t="str">
            <v>LAØM MAËT BAÈNG CAÙC TRAÏM BIEÁN THEÁ HÔÏP BOÄ</v>
          </cell>
        </row>
        <row r="63">
          <cell r="C63" t="str">
            <v>phadohangraohienco</v>
          </cell>
          <cell r="D63" t="str">
            <v>AG.1111</v>
          </cell>
          <cell r="E63" t="str">
            <v>Phaù dôõ haøng raøo hieän coù</v>
          </cell>
          <cell r="F63" t="str">
            <v>m3</v>
          </cell>
        </row>
        <row r="64">
          <cell r="C64" t="str">
            <v>xayhangrao</v>
          </cell>
          <cell r="D64" t="str">
            <v>GE.2213</v>
          </cell>
          <cell r="E64" t="str">
            <v>Xaây haøng raøo</v>
          </cell>
          <cell r="F64" t="str">
            <v>m3</v>
          </cell>
          <cell r="H64">
            <v>302281.59450000006</v>
          </cell>
          <cell r="J64">
            <v>32582.53</v>
          </cell>
          <cell r="K64">
            <v>1630.5839999999998</v>
          </cell>
        </row>
        <row r="65">
          <cell r="C65" t="str">
            <v>phadonha</v>
          </cell>
          <cell r="D65" t="str">
            <v>AG.1111</v>
          </cell>
          <cell r="E65" t="str">
            <v>Phaù dôõ nhaø traïm hieän coù</v>
          </cell>
          <cell r="F65" t="str">
            <v>m3</v>
          </cell>
          <cell r="J65">
            <v>17672.57</v>
          </cell>
        </row>
        <row r="66">
          <cell r="C66" t="str">
            <v>daodatmatbang</v>
          </cell>
          <cell r="D66" t="str">
            <v>BA.1202</v>
          </cell>
          <cell r="E66" t="str">
            <v>Ñaøo ñaát maët baèng</v>
          </cell>
          <cell r="F66" t="str">
            <v>m3</v>
          </cell>
          <cell r="J66">
            <v>8446.1259999999984</v>
          </cell>
        </row>
        <row r="67">
          <cell r="C67" t="str">
            <v>dapdatmatbang</v>
          </cell>
          <cell r="D67" t="str">
            <v>BB.1112</v>
          </cell>
          <cell r="E67" t="str">
            <v>Ñaép ñaát maët baèng</v>
          </cell>
          <cell r="F67" t="str">
            <v>m3</v>
          </cell>
          <cell r="J67">
            <v>8386.4479999999985</v>
          </cell>
        </row>
        <row r="68">
          <cell r="C68" t="str">
            <v>phadoke</v>
          </cell>
          <cell r="D68" t="str">
            <v>AG.1121</v>
          </cell>
          <cell r="E68" t="str">
            <v xml:space="preserve">Phaù dôõ keø doác </v>
          </cell>
          <cell r="F68" t="str">
            <v>m3</v>
          </cell>
          <cell r="J68">
            <v>22200.215999999997</v>
          </cell>
        </row>
        <row r="69">
          <cell r="C69" t="str">
            <v>xaydache</v>
          </cell>
          <cell r="D69" t="str">
            <v>GC.4114</v>
          </cell>
          <cell r="E69" t="str">
            <v>Xaây ñaù cheû maùi doác vaø möông thoaùt nöôùc</v>
          </cell>
          <cell r="F69" t="str">
            <v>m3</v>
          </cell>
          <cell r="H69">
            <v>198707.50880000001</v>
          </cell>
          <cell r="J69">
            <v>20120.548500000001</v>
          </cell>
          <cell r="K69">
            <v>1539.9960000000001</v>
          </cell>
        </row>
        <row r="70">
          <cell r="C70" t="str">
            <v>bl27-1250</v>
          </cell>
          <cell r="E70" t="str">
            <v>Bu loâng M27-1250 ( 6,3kg)</v>
          </cell>
          <cell r="F70" t="str">
            <v>boä</v>
          </cell>
          <cell r="H70">
            <v>61273.799999999996</v>
          </cell>
        </row>
        <row r="71">
          <cell r="C71" t="str">
            <v>VM100</v>
          </cell>
          <cell r="D71" t="str">
            <v>T3-102G</v>
          </cell>
          <cell r="E71" t="str">
            <v>Laùng Vöõa M100 daøy 50</v>
          </cell>
          <cell r="F71" t="str">
            <v>m2</v>
          </cell>
          <cell r="H71">
            <v>14424</v>
          </cell>
          <cell r="J71">
            <v>1782.4579999999999</v>
          </cell>
        </row>
        <row r="72">
          <cell r="C72" t="str">
            <v>thep12</v>
          </cell>
          <cell r="D72" t="str">
            <v>05-7002</v>
          </cell>
          <cell r="E72" t="str">
            <v>Theùp troøn O12 maï keõm (0,888kg/m)</v>
          </cell>
          <cell r="F72" t="str">
            <v>kg</v>
          </cell>
          <cell r="H72">
            <v>9726</v>
          </cell>
          <cell r="I72">
            <v>0.75</v>
          </cell>
          <cell r="J72">
            <v>15.483000000000001</v>
          </cell>
          <cell r="L72">
            <v>3.7871999999999999</v>
          </cell>
        </row>
        <row r="73">
          <cell r="C73" t="str">
            <v>thep25</v>
          </cell>
          <cell r="D73" t="str">
            <v>057-103</v>
          </cell>
          <cell r="E73" t="str">
            <v>Theùp troøn O25 (3,85kg/m)</v>
          </cell>
          <cell r="F73" t="str">
            <v>kg</v>
          </cell>
          <cell r="H73">
            <v>4324.91</v>
          </cell>
          <cell r="J73">
            <v>256.77</v>
          </cell>
          <cell r="K73">
            <v>128.59</v>
          </cell>
          <cell r="L73">
            <v>3.7871999999999999</v>
          </cell>
        </row>
        <row r="74">
          <cell r="C74" t="str">
            <v>CTD</v>
          </cell>
          <cell r="D74" t="str">
            <v>04.7001</v>
          </cell>
          <cell r="E74" t="str">
            <v>Coïc tieáp ñaát  vaø keïp</v>
          </cell>
          <cell r="F74" t="str">
            <v>Boä</v>
          </cell>
          <cell r="H74">
            <v>28952</v>
          </cell>
          <cell r="I74">
            <v>22085</v>
          </cell>
          <cell r="J74">
            <v>5217</v>
          </cell>
          <cell r="L74">
            <v>3.7871999999999999</v>
          </cell>
        </row>
        <row r="75">
          <cell r="C75" t="str">
            <v>TAMNoi</v>
          </cell>
          <cell r="D75" t="str">
            <v>04-6102SR</v>
          </cell>
          <cell r="E75" t="str">
            <v>Taám noái saét deït 40x4 -100 
(1,26kg/m)</v>
          </cell>
          <cell r="F75" t="str">
            <v>Taám</v>
          </cell>
          <cell r="H75">
            <v>1225.4760000000001</v>
          </cell>
          <cell r="J75">
            <v>284.19299999999998</v>
          </cell>
          <cell r="K75">
            <v>265.29300000000001</v>
          </cell>
        </row>
        <row r="76">
          <cell r="C76" t="str">
            <v>SAT</v>
          </cell>
          <cell r="D76" t="str">
            <v>05-2001</v>
          </cell>
          <cell r="E76" t="str">
            <v>Saét theùp caùc loaïi maï keõm (coät)</v>
          </cell>
          <cell r="F76" t="str">
            <v>kg</v>
          </cell>
          <cell r="H76">
            <v>9726</v>
          </cell>
          <cell r="I76">
            <v>15.082000000000001</v>
          </cell>
          <cell r="J76">
            <v>202.57300000000001</v>
          </cell>
          <cell r="L76">
            <v>0.3</v>
          </cell>
        </row>
        <row r="77">
          <cell r="C77" t="str">
            <v>LCOTTHAP&lt;15</v>
          </cell>
          <cell r="D77" t="str">
            <v>05-3101</v>
          </cell>
          <cell r="E77" t="str">
            <v>Döïng coät theùp ñaõ laép</v>
          </cell>
          <cell r="F77" t="str">
            <v>coät</v>
          </cell>
          <cell r="I77">
            <v>111935</v>
          </cell>
          <cell r="J77">
            <v>236895</v>
          </cell>
          <cell r="L77">
            <v>0.3</v>
          </cell>
        </row>
        <row r="78">
          <cell r="C78" t="str">
            <v>SATxa</v>
          </cell>
          <cell r="E78" t="str">
            <v>Saét theùp caùc loaïi maï keõm (xaø)</v>
          </cell>
          <cell r="F78" t="str">
            <v>kg</v>
          </cell>
          <cell r="H78">
            <v>9726</v>
          </cell>
          <cell r="L78">
            <v>0.3</v>
          </cell>
        </row>
        <row r="79">
          <cell r="C79" t="str">
            <v>lap-Xdombt</v>
          </cell>
          <cell r="D79" t="str">
            <v>05-6041</v>
          </cell>
          <cell r="E79" t="str">
            <v>Xaø ñôõ maùy bieán theá (XHBA)</v>
          </cell>
          <cell r="F79" t="str">
            <v>boä</v>
          </cell>
          <cell r="H79">
            <v>1305081.1399999999</v>
          </cell>
          <cell r="J79">
            <v>28799</v>
          </cell>
          <cell r="L79">
            <v>0.3</v>
          </cell>
        </row>
        <row r="80">
          <cell r="C80" t="str">
            <v>lap-Xthcdao</v>
          </cell>
          <cell r="D80" t="str">
            <v>05-6021</v>
          </cell>
          <cell r="E80" t="str">
            <v>Xa øgaén thuøng caàu dao</v>
          </cell>
          <cell r="F80" t="str">
            <v>boä</v>
          </cell>
          <cell r="H80">
            <v>327066.22399999999</v>
          </cell>
          <cell r="J80">
            <v>17806</v>
          </cell>
          <cell r="L80">
            <v>0.3</v>
          </cell>
        </row>
        <row r="81">
          <cell r="C81" t="str">
            <v>lap-Xtupp(XHTHT)</v>
          </cell>
          <cell r="D81" t="str">
            <v>05-6021</v>
          </cell>
          <cell r="E81" t="str">
            <v>Xaø laép tuû phaân phoái haï theá</v>
          </cell>
          <cell r="F81" t="str">
            <v>boä</v>
          </cell>
          <cell r="H81">
            <v>432281.88</v>
          </cell>
          <cell r="J81">
            <v>17806</v>
          </cell>
        </row>
        <row r="82">
          <cell r="C82" t="str">
            <v>lap-Xfco(XSÑLA)</v>
          </cell>
          <cell r="D82" t="str">
            <v>05-6021</v>
          </cell>
          <cell r="E82" t="str">
            <v>Xaø laép FCO,LA vaø caùc thieát bò khaùc (XSÑLA)</v>
          </cell>
          <cell r="F82" t="str">
            <v>boä</v>
          </cell>
          <cell r="H82">
            <v>294103.26400000002</v>
          </cell>
          <cell r="J82">
            <v>17806</v>
          </cell>
          <cell r="L82">
            <v>0.3</v>
          </cell>
        </row>
        <row r="83">
          <cell r="C83" t="str">
            <v>lap-Xfco(XHFLS)</v>
          </cell>
          <cell r="D83" t="str">
            <v>05-6011</v>
          </cell>
          <cell r="E83" t="str">
            <v>Xaø laép FCO,LA vaø caùc thieát bò khaùc (XHFLS)</v>
          </cell>
          <cell r="F83" t="str">
            <v>boä</v>
          </cell>
          <cell r="H83">
            <v>233622.66</v>
          </cell>
          <cell r="J83">
            <v>13161</v>
          </cell>
        </row>
        <row r="84">
          <cell r="C84" t="str">
            <v>lap-Xfco(X1P-FCO)</v>
          </cell>
          <cell r="D84" t="str">
            <v>05-6011</v>
          </cell>
          <cell r="E84" t="str">
            <v xml:space="preserve">Xaø laép FCO vaø LA </v>
          </cell>
          <cell r="F84" t="str">
            <v>boä</v>
          </cell>
          <cell r="H84">
            <v>42409.5</v>
          </cell>
        </row>
        <row r="85">
          <cell r="C85" t="str">
            <v>lap-Xdombt (ÑBAT)</v>
          </cell>
          <cell r="D85" t="str">
            <v>05-6041</v>
          </cell>
          <cell r="E85" t="str">
            <v>Xaø ñôõ maùy bieán theá treân coät theùp (ÑBAT)</v>
          </cell>
          <cell r="F85" t="str">
            <v>boä</v>
          </cell>
          <cell r="H85">
            <v>811250.9</v>
          </cell>
          <cell r="J85">
            <v>28799</v>
          </cell>
        </row>
        <row r="86">
          <cell r="C86" t="str">
            <v>lap-XLA(ÑLAST)</v>
          </cell>
          <cell r="D86" t="str">
            <v>05-6031</v>
          </cell>
          <cell r="E86" t="str">
            <v>Xaø laép LA vaø söù ñôõ treân coät theùp (ÑLAST)</v>
          </cell>
          <cell r="F86" t="str">
            <v>boä</v>
          </cell>
          <cell r="H86">
            <v>339199.5</v>
          </cell>
          <cell r="J86">
            <v>23999</v>
          </cell>
        </row>
        <row r="87">
          <cell r="C87" t="str">
            <v>lap-Xfco(ÑFCOT)</v>
          </cell>
          <cell r="D87" t="str">
            <v>05-6021</v>
          </cell>
          <cell r="E87" t="str">
            <v>Xaø laép FCO treân coät theùp (ÑFCOT)</v>
          </cell>
          <cell r="F87" t="str">
            <v>boä</v>
          </cell>
          <cell r="H87">
            <v>321984.48</v>
          </cell>
          <cell r="J87">
            <v>17806</v>
          </cell>
        </row>
        <row r="88">
          <cell r="C88" t="str">
            <v>lap-Xtupp(ÑTHT)</v>
          </cell>
          <cell r="D88" t="str">
            <v>05-6011</v>
          </cell>
          <cell r="E88" t="str">
            <v>Xaø laép tuû phaân phoái haï theá treân coät theùp</v>
          </cell>
          <cell r="F88" t="str">
            <v>boä</v>
          </cell>
          <cell r="H88">
            <v>350384.26</v>
          </cell>
          <cell r="J88">
            <v>13161</v>
          </cell>
        </row>
        <row r="89">
          <cell r="C89" t="str">
            <v>GLMBA</v>
          </cell>
          <cell r="E89" t="str">
            <v>Giaù laép 3 maùy bieán aùp 1 pha</v>
          </cell>
          <cell r="F89" t="str">
            <v>boä</v>
          </cell>
          <cell r="H89">
            <v>556400</v>
          </cell>
          <cell r="J89">
            <v>17806</v>
          </cell>
        </row>
        <row r="90">
          <cell r="C90" t="str">
            <v>lap-XIT</v>
          </cell>
          <cell r="D90" t="str">
            <v>05-6011</v>
          </cell>
          <cell r="E90" t="str">
            <v xml:space="preserve">XaøøXIT </v>
          </cell>
          <cell r="F90" t="str">
            <v>boä</v>
          </cell>
          <cell r="H90">
            <v>191734.76</v>
          </cell>
          <cell r="J90">
            <v>13161</v>
          </cell>
          <cell r="L90">
            <v>0.3</v>
          </cell>
        </row>
        <row r="91">
          <cell r="C91" t="str">
            <v>lap-XIT1</v>
          </cell>
          <cell r="D91" t="str">
            <v>05-6011</v>
          </cell>
          <cell r="E91" t="str">
            <v>Xaø XIT1</v>
          </cell>
          <cell r="F91" t="str">
            <v>boä</v>
          </cell>
          <cell r="G91">
            <v>16</v>
          </cell>
          <cell r="J91">
            <v>13161</v>
          </cell>
          <cell r="L91">
            <v>0.3</v>
          </cell>
        </row>
        <row r="92">
          <cell r="C92" t="str">
            <v>lap-X2IG1</v>
          </cell>
          <cell r="D92" t="str">
            <v>05-6021</v>
          </cell>
          <cell r="E92" t="str">
            <v>Xaø X2-IG1</v>
          </cell>
          <cell r="F92" t="str">
            <v>boä</v>
          </cell>
          <cell r="G92">
            <v>65</v>
          </cell>
          <cell r="J92">
            <v>17806</v>
          </cell>
          <cell r="L92">
            <v>0.3</v>
          </cell>
        </row>
        <row r="93">
          <cell r="C93" t="str">
            <v>B1635</v>
          </cell>
          <cell r="E93" t="str">
            <v>Boulon 16 x 35( Keå caû ñai oác + rondelle )</v>
          </cell>
          <cell r="F93" t="str">
            <v>boä</v>
          </cell>
          <cell r="H93">
            <v>2091</v>
          </cell>
          <cell r="L93">
            <v>7.8900000000000012E-2</v>
          </cell>
        </row>
        <row r="94">
          <cell r="C94" t="str">
            <v>B1640</v>
          </cell>
          <cell r="E94" t="str">
            <v>Boulon 16 x 40( Keå caû ñai oác + rondelle )</v>
          </cell>
          <cell r="F94" t="str">
            <v>boä</v>
          </cell>
          <cell r="H94">
            <v>2091</v>
          </cell>
          <cell r="L94">
            <v>7.8900000000000012E-2</v>
          </cell>
        </row>
        <row r="95">
          <cell r="C95" t="str">
            <v>B1650</v>
          </cell>
          <cell r="E95" t="str">
            <v>Boulon 16 x 50( Keå caû ñai oác + rondelle )</v>
          </cell>
          <cell r="F95" t="str">
            <v>boä</v>
          </cell>
          <cell r="H95">
            <v>2091</v>
          </cell>
          <cell r="L95">
            <v>7.8900000000000012E-2</v>
          </cell>
        </row>
        <row r="96">
          <cell r="C96" t="str">
            <v>b16100</v>
          </cell>
          <cell r="E96" t="str">
            <v>Boulon 16x100( Keå caû ñai oác + rondelle )</v>
          </cell>
          <cell r="F96" t="str">
            <v>boä</v>
          </cell>
          <cell r="H96">
            <v>2635</v>
          </cell>
          <cell r="L96">
            <v>0.37872</v>
          </cell>
        </row>
        <row r="97">
          <cell r="C97" t="str">
            <v>B16220</v>
          </cell>
          <cell r="E97" t="str">
            <v>Boulon 16x220/100( Keå caû ñai oác + rondelle )</v>
          </cell>
          <cell r="F97" t="str">
            <v>boä</v>
          </cell>
          <cell r="H97">
            <v>4909</v>
          </cell>
          <cell r="L97">
            <v>0.34716000000000002</v>
          </cell>
        </row>
        <row r="98">
          <cell r="C98" t="str">
            <v>b16240</v>
          </cell>
          <cell r="E98" t="str">
            <v>Boulon 16x240/80( Keå caû ñai oác + rondelle )</v>
          </cell>
          <cell r="F98" t="str">
            <v>boä</v>
          </cell>
          <cell r="H98">
            <v>4909</v>
          </cell>
          <cell r="L98">
            <v>0.37872</v>
          </cell>
        </row>
        <row r="99">
          <cell r="C99" t="str">
            <v>B16300</v>
          </cell>
          <cell r="E99" t="str">
            <v>Boulon 16x300/80( Keå caû ñai oác + rondelle )</v>
          </cell>
          <cell r="F99" t="str">
            <v>boä</v>
          </cell>
          <cell r="H99">
            <v>5636</v>
          </cell>
          <cell r="L99">
            <v>0.47339999999999999</v>
          </cell>
        </row>
        <row r="100">
          <cell r="C100" t="str">
            <v>B16450</v>
          </cell>
          <cell r="E100" t="str">
            <v>Boulon 16x450( Keå caû ñai oác + rondelle )</v>
          </cell>
          <cell r="F100" t="str">
            <v>boä</v>
          </cell>
          <cell r="H100">
            <v>7455</v>
          </cell>
          <cell r="L100">
            <v>0.55230000000000001</v>
          </cell>
        </row>
        <row r="101">
          <cell r="C101" t="str">
            <v>B16300Vrs</v>
          </cell>
          <cell r="E101" t="str">
            <v>Boulon 16x300 VRS ï</v>
          </cell>
          <cell r="F101" t="str">
            <v>boä</v>
          </cell>
          <cell r="H101">
            <v>5000</v>
          </cell>
          <cell r="L101">
            <v>0.55230000000000001</v>
          </cell>
        </row>
        <row r="102">
          <cell r="C102" t="str">
            <v>b22650</v>
          </cell>
          <cell r="E102" t="str">
            <v xml:space="preserve">Boulon 22x650 </v>
          </cell>
          <cell r="F102" t="str">
            <v>boä</v>
          </cell>
          <cell r="H102">
            <v>23000</v>
          </cell>
        </row>
        <row r="103">
          <cell r="C103" t="str">
            <v>B16400</v>
          </cell>
          <cell r="E103" t="str">
            <v>Boulon 16x400( Keå caû ñai oác + rondelle )</v>
          </cell>
          <cell r="F103" t="str">
            <v>boä</v>
          </cell>
          <cell r="H103">
            <v>6818</v>
          </cell>
          <cell r="L103">
            <v>0.55230000000000001</v>
          </cell>
        </row>
        <row r="104">
          <cell r="C104" t="str">
            <v>B16250</v>
          </cell>
          <cell r="E104" t="str">
            <v>Boulon 16x250 ( keå caû ñai oác + rondelle )</v>
          </cell>
          <cell r="F104" t="str">
            <v>boä</v>
          </cell>
          <cell r="H104">
            <v>4909</v>
          </cell>
          <cell r="L104">
            <v>0.39450000000000002</v>
          </cell>
        </row>
        <row r="105">
          <cell r="C105" t="str">
            <v>D12</v>
          </cell>
          <cell r="D105" t="str">
            <v>04-3801</v>
          </cell>
          <cell r="E105" t="str">
            <v>Ñaø caûn BTCT 1,2m</v>
          </cell>
          <cell r="F105" t="str">
            <v>caùi</v>
          </cell>
          <cell r="G105">
            <v>5.5</v>
          </cell>
          <cell r="J105">
            <v>11051</v>
          </cell>
        </row>
        <row r="106">
          <cell r="C106" t="str">
            <v>D15</v>
          </cell>
          <cell r="D106" t="str">
            <v>04-3801</v>
          </cell>
          <cell r="E106" t="str">
            <v>Ñaø caûn BTCT 1,5m</v>
          </cell>
          <cell r="F106" t="str">
            <v>caùi</v>
          </cell>
          <cell r="G106">
            <v>13</v>
          </cell>
          <cell r="J106">
            <v>11051</v>
          </cell>
        </row>
        <row r="107">
          <cell r="C107" t="str">
            <v>cot12,5</v>
          </cell>
          <cell r="D107" t="str">
            <v>05-5213</v>
          </cell>
          <cell r="E107" t="str">
            <v>Coätï BTLT 12m ( F=300kg)</v>
          </cell>
          <cell r="F107" t="str">
            <v>coät</v>
          </cell>
          <cell r="G107">
            <v>100</v>
          </cell>
          <cell r="I107">
            <v>20790</v>
          </cell>
          <cell r="J107">
            <v>86293</v>
          </cell>
        </row>
        <row r="108">
          <cell r="C108" t="str">
            <v>AC35</v>
          </cell>
          <cell r="E108" t="str">
            <v>Caùp nhoâm loõi theùp AC-35/6,2 (148kg/km)</v>
          </cell>
          <cell r="F108" t="str">
            <v>taán</v>
          </cell>
          <cell r="H108">
            <v>23000000</v>
          </cell>
        </row>
        <row r="109">
          <cell r="C109" t="str">
            <v>keoac35</v>
          </cell>
          <cell r="D109" t="str">
            <v>06-6103</v>
          </cell>
          <cell r="E109" t="str">
            <v>Caùp nhoâm loõi theùp AC-35</v>
          </cell>
          <cell r="F109" t="str">
            <v>m</v>
          </cell>
          <cell r="G109">
            <v>0.27</v>
          </cell>
          <cell r="I109">
            <v>226.78899999999999</v>
          </cell>
          <cell r="J109">
            <v>198.262</v>
          </cell>
        </row>
        <row r="110">
          <cell r="C110" t="str">
            <v>AC120</v>
          </cell>
          <cell r="E110" t="str">
            <v>Caùp nhoâm loõi theùp AC-120/19 (471kg/km)</v>
          </cell>
          <cell r="F110" t="str">
            <v>taán</v>
          </cell>
          <cell r="H110">
            <v>23000000</v>
          </cell>
        </row>
        <row r="111">
          <cell r="C111" t="str">
            <v>keoac120</v>
          </cell>
          <cell r="D111" t="str">
            <v>06-6107</v>
          </cell>
          <cell r="E111" t="str">
            <v>Caùp nhoâm loõi theùp AC-120</v>
          </cell>
          <cell r="F111" t="str">
            <v>m</v>
          </cell>
          <cell r="G111">
            <v>0.96</v>
          </cell>
          <cell r="I111">
            <v>319.67099999999999</v>
          </cell>
          <cell r="J111">
            <v>712.55</v>
          </cell>
        </row>
        <row r="112">
          <cell r="C112" t="str">
            <v>AC50</v>
          </cell>
          <cell r="E112" t="str">
            <v>Caùp nhoâm loõi theùp AC-50/8 (195kg/km)</v>
          </cell>
          <cell r="F112" t="str">
            <v>taán</v>
          </cell>
          <cell r="H112">
            <v>22700000</v>
          </cell>
        </row>
        <row r="113">
          <cell r="C113" t="str">
            <v>keoac50</v>
          </cell>
          <cell r="D113" t="str">
            <v>06-6104</v>
          </cell>
          <cell r="E113" t="str">
            <v>Caùp nhoâm loõi theùp AC-50</v>
          </cell>
          <cell r="F113" t="str">
            <v>m</v>
          </cell>
          <cell r="G113">
            <v>0.36</v>
          </cell>
          <cell r="I113">
            <v>227.18899999999999</v>
          </cell>
          <cell r="J113">
            <v>261.15300000000002</v>
          </cell>
        </row>
        <row r="114">
          <cell r="C114" t="str">
            <v>AC70</v>
          </cell>
          <cell r="E114" t="str">
            <v>Caùp nhoâm loõi theùp AC-70/11 (276kg/km)</v>
          </cell>
          <cell r="F114" t="str">
            <v>taán</v>
          </cell>
          <cell r="H114">
            <v>22700000</v>
          </cell>
        </row>
        <row r="115">
          <cell r="C115" t="str">
            <v>keoac70</v>
          </cell>
          <cell r="D115" t="str">
            <v>06-6105</v>
          </cell>
          <cell r="E115" t="str">
            <v>Caùp nhoâm loõi theùp AC-70</v>
          </cell>
          <cell r="F115" t="str">
            <v>m</v>
          </cell>
          <cell r="G115">
            <v>0.5</v>
          </cell>
          <cell r="I115">
            <v>227.18899999999999</v>
          </cell>
          <cell r="J115">
            <v>348.90800000000002</v>
          </cell>
        </row>
        <row r="116">
          <cell r="C116" t="str">
            <v>AC95</v>
          </cell>
          <cell r="E116" t="str">
            <v>Caùp nhoâm loõi theùp AC-95/16 (385kg/km)</v>
          </cell>
          <cell r="F116" t="str">
            <v>taán</v>
          </cell>
          <cell r="H116">
            <v>22700000</v>
          </cell>
        </row>
        <row r="117">
          <cell r="C117" t="str">
            <v>keoac95</v>
          </cell>
          <cell r="D117" t="str">
            <v>06-6106</v>
          </cell>
          <cell r="E117" t="str">
            <v>Caùp nhoâm loõi theùp AC-95</v>
          </cell>
          <cell r="F117" t="str">
            <v>m</v>
          </cell>
          <cell r="G117">
            <v>0.7</v>
          </cell>
          <cell r="I117">
            <v>227.18899999999999</v>
          </cell>
          <cell r="J117">
            <v>475.178</v>
          </cell>
        </row>
        <row r="118">
          <cell r="C118" t="str">
            <v>AC185</v>
          </cell>
          <cell r="E118" t="str">
            <v>Caùp nhoâm loõi theùp AC-185/24 (705kg/km)</v>
          </cell>
          <cell r="F118" t="str">
            <v>taán</v>
          </cell>
          <cell r="H118">
            <v>23000000</v>
          </cell>
        </row>
        <row r="119">
          <cell r="C119" t="str">
            <v>keoac185</v>
          </cell>
          <cell r="D119" t="str">
            <v>06-6109</v>
          </cell>
          <cell r="E119" t="str">
            <v>Caùp nhoâm loõi theùp AC-185</v>
          </cell>
          <cell r="F119" t="str">
            <v>m</v>
          </cell>
          <cell r="G119">
            <v>1.32</v>
          </cell>
          <cell r="I119">
            <v>319.67099999999999</v>
          </cell>
          <cell r="J119">
            <v>840.899</v>
          </cell>
        </row>
        <row r="120">
          <cell r="C120" t="str">
            <v>AC240</v>
          </cell>
          <cell r="E120" t="str">
            <v>Caùp nhoâm loõi theùp AC-240/39 (952kg/km)</v>
          </cell>
          <cell r="F120" t="str">
            <v>taán</v>
          </cell>
          <cell r="H120">
            <v>23000000</v>
          </cell>
        </row>
        <row r="121">
          <cell r="C121" t="str">
            <v>keoac240</v>
          </cell>
          <cell r="D121" t="str">
            <v>06-6110</v>
          </cell>
          <cell r="E121" t="str">
            <v>Caùp nhoâm loõi theùp AC-240</v>
          </cell>
          <cell r="F121" t="str">
            <v>m</v>
          </cell>
          <cell r="G121">
            <v>1.65</v>
          </cell>
          <cell r="I121">
            <v>319.67099999999999</v>
          </cell>
          <cell r="J121">
            <v>924.79200000000003</v>
          </cell>
        </row>
        <row r="122">
          <cell r="C122" t="str">
            <v>KN185</v>
          </cell>
          <cell r="D122" t="str">
            <v>06.2151</v>
          </cell>
          <cell r="E122" t="str">
            <v>Khoùa neùo daây AC-185</v>
          </cell>
          <cell r="F122" t="str">
            <v>caùi</v>
          </cell>
          <cell r="G122">
            <v>3.78</v>
          </cell>
          <cell r="J122">
            <v>2763</v>
          </cell>
          <cell r="L122">
            <v>0.8</v>
          </cell>
        </row>
        <row r="123">
          <cell r="C123" t="str">
            <v>KN120</v>
          </cell>
          <cell r="D123" t="str">
            <v>06.2151</v>
          </cell>
          <cell r="E123" t="str">
            <v>Khoùa neùo daây AC-120</v>
          </cell>
          <cell r="F123" t="str">
            <v>caùi</v>
          </cell>
          <cell r="G123">
            <v>3.78</v>
          </cell>
          <cell r="J123">
            <v>2763</v>
          </cell>
          <cell r="L123">
            <v>0.8</v>
          </cell>
        </row>
        <row r="124">
          <cell r="C124" t="str">
            <v>KN95</v>
          </cell>
          <cell r="D124" t="str">
            <v>06.2151</v>
          </cell>
          <cell r="E124" t="str">
            <v>Khoùa neùo daây AC-95</v>
          </cell>
          <cell r="F124" t="str">
            <v>caùi</v>
          </cell>
          <cell r="G124">
            <v>3.78</v>
          </cell>
          <cell r="J124">
            <v>2763</v>
          </cell>
          <cell r="L124">
            <v>0.8</v>
          </cell>
        </row>
        <row r="125">
          <cell r="C125" t="str">
            <v>KN70</v>
          </cell>
          <cell r="D125" t="str">
            <v>06.2141</v>
          </cell>
          <cell r="E125" t="str">
            <v>Khoùa neùo daây AC-70</v>
          </cell>
          <cell r="F125" t="str">
            <v>caùi</v>
          </cell>
          <cell r="G125">
            <v>3.15</v>
          </cell>
          <cell r="J125">
            <v>1788</v>
          </cell>
          <cell r="L125">
            <v>0.8</v>
          </cell>
        </row>
        <row r="126">
          <cell r="C126" t="str">
            <v>KN50</v>
          </cell>
          <cell r="D126" t="str">
            <v>06.2141</v>
          </cell>
          <cell r="E126" t="str">
            <v>Khoùa neùo daây AC-50</v>
          </cell>
          <cell r="F126" t="str">
            <v>caùi</v>
          </cell>
          <cell r="G126">
            <v>3.15</v>
          </cell>
          <cell r="J126">
            <v>1788</v>
          </cell>
          <cell r="L126">
            <v>0.8</v>
          </cell>
        </row>
        <row r="127">
          <cell r="C127" t="str">
            <v>KN35</v>
          </cell>
          <cell r="D127" t="str">
            <v>06.2141</v>
          </cell>
          <cell r="E127" t="str">
            <v>Khoùa neùo daây AC-35</v>
          </cell>
          <cell r="F127" t="str">
            <v>caùi</v>
          </cell>
          <cell r="G127">
            <v>3.15</v>
          </cell>
          <cell r="J127">
            <v>1788</v>
          </cell>
          <cell r="L127">
            <v>0.8</v>
          </cell>
        </row>
        <row r="128">
          <cell r="C128" t="str">
            <v>Kndaytrunghoa</v>
          </cell>
          <cell r="D128" t="str">
            <v>06.2151</v>
          </cell>
          <cell r="E128" t="str">
            <v>Khoùa neùo daây AC-95 duøng cho daây trung hoaø</v>
          </cell>
          <cell r="F128" t="str">
            <v>caùi</v>
          </cell>
          <cell r="G128">
            <v>3.78</v>
          </cell>
          <cell r="J128">
            <v>2763</v>
          </cell>
        </row>
        <row r="129">
          <cell r="C129" t="str">
            <v>ON35</v>
          </cell>
          <cell r="E129" t="str">
            <v>OÁng noái daây 35mm2</v>
          </cell>
          <cell r="F129" t="str">
            <v>caùi</v>
          </cell>
          <cell r="G129">
            <v>7.35</v>
          </cell>
          <cell r="L129">
            <v>0.2</v>
          </cell>
        </row>
        <row r="130">
          <cell r="C130" t="str">
            <v>ON50</v>
          </cell>
          <cell r="E130" t="str">
            <v>OÁng noái daây 50mm2</v>
          </cell>
          <cell r="F130" t="str">
            <v>caùi</v>
          </cell>
          <cell r="G130">
            <v>7.35</v>
          </cell>
          <cell r="L130">
            <v>0.2</v>
          </cell>
        </row>
        <row r="131">
          <cell r="C131" t="str">
            <v>ON70</v>
          </cell>
          <cell r="E131" t="str">
            <v>OÁng noái daây 70mm2</v>
          </cell>
          <cell r="F131" t="str">
            <v>caùi</v>
          </cell>
          <cell r="G131">
            <v>7.35</v>
          </cell>
          <cell r="L131">
            <v>0.2</v>
          </cell>
        </row>
        <row r="132">
          <cell r="C132" t="str">
            <v>ON95</v>
          </cell>
          <cell r="E132" t="str">
            <v>OÁng noái daây 95mm2</v>
          </cell>
          <cell r="F132" t="str">
            <v>caùi</v>
          </cell>
          <cell r="G132">
            <v>7.35</v>
          </cell>
          <cell r="L132">
            <v>0.2</v>
          </cell>
        </row>
        <row r="133">
          <cell r="C133" t="str">
            <v>ON120</v>
          </cell>
          <cell r="E133" t="str">
            <v>OÁng noái daây 120mm2</v>
          </cell>
          <cell r="F133" t="str">
            <v>caùi</v>
          </cell>
          <cell r="G133">
            <v>7.35</v>
          </cell>
          <cell r="L133">
            <v>0.2</v>
          </cell>
        </row>
        <row r="134">
          <cell r="C134" t="str">
            <v>ON150</v>
          </cell>
          <cell r="E134" t="str">
            <v>OÁng noái daây 150mm2</v>
          </cell>
          <cell r="F134" t="str">
            <v>caùi</v>
          </cell>
          <cell r="G134">
            <v>7.35</v>
          </cell>
          <cell r="L134">
            <v>0.2</v>
          </cell>
        </row>
        <row r="135">
          <cell r="C135" t="str">
            <v>ON185</v>
          </cell>
          <cell r="E135" t="str">
            <v>OÁng noái daây 185mm2</v>
          </cell>
          <cell r="F135" t="str">
            <v>caùi</v>
          </cell>
          <cell r="G135">
            <v>7.35</v>
          </cell>
          <cell r="L135">
            <v>0.2</v>
          </cell>
        </row>
        <row r="136">
          <cell r="C136" t="str">
            <v>SDUNG+TY</v>
          </cell>
          <cell r="E136" t="str">
            <v>Söù ñöùng 24KV + ty</v>
          </cell>
          <cell r="F136" t="str">
            <v>boä</v>
          </cell>
          <cell r="G136">
            <v>3.74</v>
          </cell>
          <cell r="I136">
            <v>155</v>
          </cell>
          <cell r="J136">
            <v>3499.2</v>
          </cell>
        </row>
        <row r="137">
          <cell r="C137" t="str">
            <v>SOC</v>
          </cell>
          <cell r="E137" t="str">
            <v>Söù oáng chæ haï theá</v>
          </cell>
          <cell r="F137" t="str">
            <v>caùi</v>
          </cell>
          <cell r="H137">
            <v>2497</v>
          </cell>
          <cell r="L137">
            <v>0.3</v>
          </cell>
        </row>
        <row r="138">
          <cell r="C138" t="str">
            <v>STREOP</v>
          </cell>
          <cell r="D138" t="str">
            <v>06-1411</v>
          </cell>
          <cell r="E138" t="str">
            <v>Söù treo 24KV loaïi Polymer</v>
          </cell>
          <cell r="F138" t="str">
            <v>caùi</v>
          </cell>
          <cell r="H138">
            <v>240000</v>
          </cell>
          <cell r="I138">
            <v>405</v>
          </cell>
          <cell r="J138">
            <v>2925</v>
          </cell>
        </row>
        <row r="139">
          <cell r="C139" t="str">
            <v>STREO</v>
          </cell>
          <cell r="E139" t="str">
            <v xml:space="preserve">Söù treo 24KV </v>
          </cell>
          <cell r="F139" t="str">
            <v>baùt</v>
          </cell>
          <cell r="H139">
            <v>85000</v>
          </cell>
        </row>
        <row r="140">
          <cell r="C140" t="str">
            <v>LSTREO</v>
          </cell>
          <cell r="D140" t="str">
            <v>06-1411</v>
          </cell>
          <cell r="E140" t="str">
            <v>Chuoãi söù treo 24KV + phuï kieän 
( 2baùt/chuoãi)</v>
          </cell>
          <cell r="F140" t="str">
            <v>chuoãi</v>
          </cell>
          <cell r="G140">
            <v>15.71</v>
          </cell>
          <cell r="I140">
            <v>405</v>
          </cell>
          <cell r="J140">
            <v>2925</v>
          </cell>
        </row>
        <row r="141">
          <cell r="C141" t="str">
            <v>R1</v>
          </cell>
          <cell r="D141" t="str">
            <v>06-1213</v>
          </cell>
          <cell r="E141" t="str">
            <v>Rack 1 söù</v>
          </cell>
          <cell r="F141" t="str">
            <v>caùi</v>
          </cell>
          <cell r="H141">
            <v>3619</v>
          </cell>
          <cell r="J141">
            <v>2884.3</v>
          </cell>
          <cell r="L141">
            <v>0.25</v>
          </cell>
        </row>
        <row r="142">
          <cell r="C142" t="str">
            <v>R2</v>
          </cell>
          <cell r="D142" t="str">
            <v>06-1213</v>
          </cell>
          <cell r="E142" t="str">
            <v>Rack 2 söù</v>
          </cell>
          <cell r="F142" t="str">
            <v>caùi</v>
          </cell>
          <cell r="H142">
            <v>16286</v>
          </cell>
          <cell r="J142">
            <v>2884.3</v>
          </cell>
          <cell r="L142">
            <v>0.35</v>
          </cell>
        </row>
        <row r="143">
          <cell r="C143" t="str">
            <v>R3</v>
          </cell>
          <cell r="D143" t="str">
            <v>06-1214</v>
          </cell>
          <cell r="E143" t="str">
            <v>Rack 3 söù</v>
          </cell>
          <cell r="F143" t="str">
            <v>caùi</v>
          </cell>
          <cell r="H143">
            <v>22762</v>
          </cell>
          <cell r="J143">
            <v>4017.4</v>
          </cell>
          <cell r="L143">
            <v>0.4</v>
          </cell>
        </row>
        <row r="144">
          <cell r="C144" t="str">
            <v>R4</v>
          </cell>
          <cell r="D144" t="str">
            <v>06-1215</v>
          </cell>
          <cell r="E144" t="str">
            <v>Rack 4 söù</v>
          </cell>
          <cell r="F144" t="str">
            <v>caùi</v>
          </cell>
          <cell r="H144">
            <v>32571</v>
          </cell>
          <cell r="J144">
            <v>5665.5</v>
          </cell>
          <cell r="L144">
            <v>0.45</v>
          </cell>
        </row>
        <row r="145">
          <cell r="C145" t="str">
            <v>KNEP</v>
          </cell>
          <cell r="D145" t="str">
            <v>04-3107</v>
          </cell>
          <cell r="E145" t="str">
            <v>Keïp noái eùp caùc loaïi</v>
          </cell>
          <cell r="F145" t="str">
            <v>caùi</v>
          </cell>
          <cell r="H145">
            <v>22000</v>
          </cell>
          <cell r="I145">
            <v>756</v>
          </cell>
          <cell r="J145">
            <v>6444</v>
          </cell>
          <cell r="L145">
            <v>0.2</v>
          </cell>
        </row>
        <row r="146">
          <cell r="C146" t="str">
            <v>kep_splitbolt</v>
          </cell>
          <cell r="D146" t="str">
            <v>04-3107</v>
          </cell>
          <cell r="E146" t="str">
            <v>Keïp SPLITBOLT caùc loaïi</v>
          </cell>
          <cell r="F146" t="str">
            <v>caùi</v>
          </cell>
          <cell r="H146">
            <v>16000</v>
          </cell>
          <cell r="I146">
            <v>756</v>
          </cell>
          <cell r="J146">
            <v>6444</v>
          </cell>
        </row>
        <row r="147">
          <cell r="C147" t="str">
            <v>kephotlin</v>
          </cell>
          <cell r="D147" t="str">
            <v>04-3107</v>
          </cell>
          <cell r="E147" t="str">
            <v>Keïp hotlin</v>
          </cell>
          <cell r="F147" t="str">
            <v>caùi</v>
          </cell>
          <cell r="H147">
            <v>22000</v>
          </cell>
          <cell r="I147">
            <v>756</v>
          </cell>
          <cell r="J147">
            <v>6444</v>
          </cell>
        </row>
        <row r="148">
          <cell r="C148" t="str">
            <v>kepquai</v>
          </cell>
          <cell r="D148" t="str">
            <v>04-3107</v>
          </cell>
          <cell r="E148" t="str">
            <v>Keïp quai</v>
          </cell>
          <cell r="F148" t="str">
            <v>caùi</v>
          </cell>
          <cell r="H148">
            <v>22000</v>
          </cell>
          <cell r="I148">
            <v>756</v>
          </cell>
          <cell r="J148">
            <v>6444</v>
          </cell>
        </row>
        <row r="149">
          <cell r="C149" t="str">
            <v>vuotduong&gt;10m</v>
          </cell>
          <cell r="D149" t="str">
            <v>06.5062</v>
          </cell>
          <cell r="E149" t="str">
            <v>Keùo daây vöôït ñöôøng giao thoâng &gt; 10m</v>
          </cell>
          <cell r="F149" t="str">
            <v>vò trí</v>
          </cell>
          <cell r="I149">
            <v>269130</v>
          </cell>
          <cell r="J149">
            <v>195445</v>
          </cell>
        </row>
        <row r="150">
          <cell r="C150" t="str">
            <v>vuotduong&lt;10m</v>
          </cell>
          <cell r="D150" t="str">
            <v>06.5052</v>
          </cell>
          <cell r="E150" t="str">
            <v>Keùo daây vöôït ñöôøng giao thoâng &lt; 10m</v>
          </cell>
          <cell r="F150" t="str">
            <v>vò trí</v>
          </cell>
          <cell r="I150">
            <v>221922</v>
          </cell>
          <cell r="J150">
            <v>159014</v>
          </cell>
        </row>
        <row r="151">
          <cell r="C151" t="str">
            <v>begoc</v>
          </cell>
          <cell r="D151" t="str">
            <v>06.5072</v>
          </cell>
          <cell r="E151" t="str">
            <v>Keùo daây vò trí beû goùc</v>
          </cell>
          <cell r="F151" t="str">
            <v>vò trí</v>
          </cell>
          <cell r="J151">
            <v>61933</v>
          </cell>
        </row>
        <row r="152">
          <cell r="C152" t="str">
            <v>BALLCLEVIS</v>
          </cell>
          <cell r="E152" t="str">
            <v>Moùc treo chöõ U ( Ball clevis )</v>
          </cell>
          <cell r="F152" t="str">
            <v>caùi</v>
          </cell>
          <cell r="H152">
            <v>9727</v>
          </cell>
        </row>
        <row r="153">
          <cell r="C153" t="str">
            <v>moctreo</v>
          </cell>
          <cell r="E153" t="str">
            <v>Moùc treo chöõ U ( maní )</v>
          </cell>
          <cell r="F153" t="str">
            <v>caùi</v>
          </cell>
          <cell r="H153">
            <v>9727</v>
          </cell>
        </row>
        <row r="154">
          <cell r="C154" t="str">
            <v>vongtreo</v>
          </cell>
          <cell r="E154" t="str">
            <v>Voøng treo ñaàu troøn</v>
          </cell>
          <cell r="F154" t="str">
            <v>caùi</v>
          </cell>
          <cell r="H154">
            <v>6023</v>
          </cell>
        </row>
        <row r="155">
          <cell r="C155" t="str">
            <v>Mndon</v>
          </cell>
          <cell r="E155" t="str">
            <v>Maét noái ñôn</v>
          </cell>
          <cell r="F155" t="str">
            <v>caùi</v>
          </cell>
          <cell r="H155">
            <v>12500</v>
          </cell>
        </row>
        <row r="156">
          <cell r="C156" t="str">
            <v>bangso</v>
          </cell>
          <cell r="D156" t="str">
            <v>06-2070</v>
          </cell>
          <cell r="E156" t="str">
            <v>Bieån soá - baûng nguy hieåm</v>
          </cell>
          <cell r="F156" t="str">
            <v>caùi</v>
          </cell>
          <cell r="H156">
            <v>10000</v>
          </cell>
          <cell r="J156">
            <v>3250</v>
          </cell>
        </row>
        <row r="157">
          <cell r="C157" t="str">
            <v>bangtentram</v>
          </cell>
          <cell r="D157" t="str">
            <v>06-2070</v>
          </cell>
          <cell r="E157" t="str">
            <v>Baûng teân traïm</v>
          </cell>
          <cell r="F157" t="str">
            <v>caùi</v>
          </cell>
          <cell r="H157">
            <v>25000</v>
          </cell>
          <cell r="J157">
            <v>3250</v>
          </cell>
        </row>
        <row r="158">
          <cell r="C158" t="str">
            <v>CC</v>
          </cell>
          <cell r="E158" t="str">
            <v>Fuse link 6A</v>
          </cell>
          <cell r="F158" t="str">
            <v>caùi</v>
          </cell>
          <cell r="G158">
            <v>1.68</v>
          </cell>
        </row>
        <row r="159">
          <cell r="C159" t="str">
            <v>XFCO</v>
          </cell>
          <cell r="D159" t="str">
            <v>04-8102</v>
          </cell>
          <cell r="E159" t="str">
            <v>Xaø ñôõ L70x70x6 - 2,4m</v>
          </cell>
          <cell r="F159" t="str">
            <v>kg</v>
          </cell>
          <cell r="H159">
            <v>9726</v>
          </cell>
          <cell r="J159">
            <v>155.58600000000001</v>
          </cell>
        </row>
        <row r="160">
          <cell r="C160" t="str">
            <v>LA12</v>
          </cell>
          <cell r="D160" t="str">
            <v>02-5114</v>
          </cell>
          <cell r="E160" t="str">
            <v>Choáng seùt van LA-12KV</v>
          </cell>
          <cell r="F160" t="str">
            <v>caùi</v>
          </cell>
          <cell r="H160">
            <v>630000</v>
          </cell>
          <cell r="I160">
            <v>25782</v>
          </cell>
          <cell r="J160">
            <v>38360</v>
          </cell>
          <cell r="L160">
            <v>3.3</v>
          </cell>
        </row>
        <row r="161">
          <cell r="C161" t="str">
            <v>LA21</v>
          </cell>
          <cell r="D161" t="str">
            <v>02-5114</v>
          </cell>
          <cell r="E161" t="str">
            <v>Choáng seùt van LA-21kV</v>
          </cell>
          <cell r="F161" t="str">
            <v>caùi</v>
          </cell>
          <cell r="G161">
            <v>36.75</v>
          </cell>
          <cell r="I161">
            <v>25782</v>
          </cell>
          <cell r="J161">
            <v>38360</v>
          </cell>
          <cell r="L161">
            <v>5</v>
          </cell>
        </row>
        <row r="162">
          <cell r="C162" t="str">
            <v>FCO</v>
          </cell>
          <cell r="D162" t="str">
            <v>02-3155</v>
          </cell>
          <cell r="E162" t="str">
            <v>FCO-24KV-100A</v>
          </cell>
          <cell r="F162" t="str">
            <v>caùi</v>
          </cell>
          <cell r="G162">
            <v>51.45</v>
          </cell>
          <cell r="I162">
            <v>25780</v>
          </cell>
          <cell r="J162">
            <v>36825</v>
          </cell>
          <cell r="L162">
            <v>8</v>
          </cell>
        </row>
        <row r="163">
          <cell r="C163" t="str">
            <v>thanhchong</v>
          </cell>
          <cell r="D163" t="str">
            <v>04-8102</v>
          </cell>
          <cell r="E163" t="str">
            <v>Thanh choáng saét deïp 40x4 - 700 ( 2 thanh) 1,26kg/m</v>
          </cell>
          <cell r="F163" t="str">
            <v>kg</v>
          </cell>
          <cell r="H163">
            <v>9726</v>
          </cell>
          <cell r="J163">
            <v>155.58600000000001</v>
          </cell>
        </row>
        <row r="164">
          <cell r="C164" t="str">
            <v>daucap24kvout</v>
          </cell>
          <cell r="D164" t="str">
            <v xml:space="preserve">07-6315
</v>
          </cell>
          <cell r="E164" t="str">
            <v xml:space="preserve">Ñaàu caùp ngaàm 3 pha ngoaøi trôøi 24kV -240mm2 </v>
          </cell>
          <cell r="F164" t="str">
            <v>boä</v>
          </cell>
          <cell r="G164">
            <v>217</v>
          </cell>
          <cell r="I164">
            <v>5880</v>
          </cell>
          <cell r="J164">
            <v>52702</v>
          </cell>
          <cell r="L164">
            <v>0.5</v>
          </cell>
        </row>
        <row r="165">
          <cell r="C165" t="str">
            <v>daucap24kvin</v>
          </cell>
          <cell r="D165" t="str">
            <v xml:space="preserve">07-6315
</v>
          </cell>
          <cell r="E165" t="str">
            <v xml:space="preserve">Ñaàu caùp ngaàm 3 pha trong nhaø 24kV -240mm2 </v>
          </cell>
          <cell r="F165" t="str">
            <v>boä</v>
          </cell>
          <cell r="G165">
            <v>126</v>
          </cell>
          <cell r="I165">
            <v>5880</v>
          </cell>
          <cell r="J165">
            <v>52702</v>
          </cell>
          <cell r="L165">
            <v>0.5</v>
          </cell>
        </row>
        <row r="166">
          <cell r="C166" t="str">
            <v>Giacap24kv</v>
          </cell>
          <cell r="D166" t="str">
            <v>04-8102</v>
          </cell>
          <cell r="E166" t="str">
            <v>Giaù keïp ñaàu caùp (45kg)</v>
          </cell>
          <cell r="F166" t="str">
            <v>caùi</v>
          </cell>
          <cell r="H166">
            <v>437670</v>
          </cell>
          <cell r="J166">
            <v>7001.3700000000008</v>
          </cell>
          <cell r="L166">
            <v>0.5</v>
          </cell>
        </row>
        <row r="167">
          <cell r="C167" t="str">
            <v>CV50-22KV</v>
          </cell>
          <cell r="D167" t="str">
            <v>04-4201</v>
          </cell>
          <cell r="E167" t="str">
            <v>Caùp ñoàng boïc 22kV -50mm2  
(ñaáu noái thieát bò)</v>
          </cell>
          <cell r="F167" t="str">
            <v>m</v>
          </cell>
          <cell r="H167">
            <v>54600</v>
          </cell>
          <cell r="I167">
            <v>958</v>
          </cell>
          <cell r="J167">
            <v>921</v>
          </cell>
          <cell r="L167">
            <v>0.5</v>
          </cell>
        </row>
        <row r="168">
          <cell r="C168" t="str">
            <v>Kndn</v>
          </cell>
          <cell r="E168" t="str">
            <v>Keïp noái ñoàng-nhoâm</v>
          </cell>
          <cell r="F168" t="str">
            <v>caùi</v>
          </cell>
          <cell r="H168">
            <v>7091</v>
          </cell>
          <cell r="L168">
            <v>0.2</v>
          </cell>
        </row>
        <row r="169">
          <cell r="C169" t="str">
            <v>recloser</v>
          </cell>
          <cell r="D169" t="str">
            <v>02-2124</v>
          </cell>
          <cell r="E169" t="str">
            <v>Maùy caét töï ñoäng ñoùng laïi 3 pha-24KV-630A</v>
          </cell>
          <cell r="F169" t="str">
            <v>caùi</v>
          </cell>
          <cell r="G169">
            <v>10611.3</v>
          </cell>
          <cell r="I169">
            <v>117024</v>
          </cell>
          <cell r="J169">
            <v>169309</v>
          </cell>
          <cell r="K169">
            <v>97316</v>
          </cell>
          <cell r="L169">
            <v>8</v>
          </cell>
        </row>
        <row r="170">
          <cell r="C170" t="str">
            <v>LBS</v>
          </cell>
          <cell r="D170" t="str">
            <v>02.3155</v>
          </cell>
          <cell r="E170" t="str">
            <v>LBS-24KV-630A-16kA</v>
          </cell>
          <cell r="F170" t="str">
            <v>caùi</v>
          </cell>
          <cell r="G170">
            <v>3300.15</v>
          </cell>
          <cell r="I170">
            <v>25780</v>
          </cell>
          <cell r="J170">
            <v>36825</v>
          </cell>
          <cell r="K170">
            <v>0</v>
          </cell>
          <cell r="L170">
            <v>8</v>
          </cell>
        </row>
        <row r="171">
          <cell r="C171" t="str">
            <v>LBSa</v>
          </cell>
          <cell r="D171" t="str">
            <v>02.3155</v>
          </cell>
          <cell r="E171" t="str">
            <v>LBS-24KV-630A-16kA ñieàu khieån töø xa</v>
          </cell>
          <cell r="F171" t="str">
            <v>caùi</v>
          </cell>
          <cell r="G171">
            <v>3570</v>
          </cell>
          <cell r="I171">
            <v>25780</v>
          </cell>
          <cell r="J171">
            <v>36825</v>
          </cell>
          <cell r="K171">
            <v>0</v>
          </cell>
          <cell r="L171">
            <v>8</v>
          </cell>
        </row>
        <row r="172">
          <cell r="C172" t="str">
            <v>LTD</v>
          </cell>
          <cell r="D172" t="str">
            <v>02-3114a</v>
          </cell>
          <cell r="E172" t="str">
            <v>LTD-24KV-630A</v>
          </cell>
          <cell r="F172" t="str">
            <v>caùi</v>
          </cell>
          <cell r="G172">
            <v>244.65</v>
          </cell>
          <cell r="I172">
            <v>18478</v>
          </cell>
          <cell r="J172">
            <v>38564</v>
          </cell>
          <cell r="K172">
            <v>60141</v>
          </cell>
          <cell r="L172">
            <v>8</v>
          </cell>
        </row>
        <row r="173">
          <cell r="C173" t="str">
            <v>KepCd</v>
          </cell>
          <cell r="E173" t="str">
            <v>Keïp caêng daây</v>
          </cell>
          <cell r="F173" t="str">
            <v>caùi</v>
          </cell>
          <cell r="H173">
            <v>7091</v>
          </cell>
          <cell r="L173">
            <v>0.2</v>
          </cell>
        </row>
        <row r="174">
          <cell r="C174" t="str">
            <v>SPL2</v>
          </cell>
          <cell r="D174" t="str">
            <v>031-701</v>
          </cell>
          <cell r="E174" t="str">
            <v xml:space="preserve">Keïp Split bolt Conector 2/0 </v>
          </cell>
          <cell r="F174" t="str">
            <v>caùi</v>
          </cell>
          <cell r="H174">
            <v>9700</v>
          </cell>
          <cell r="J174">
            <v>1279</v>
          </cell>
          <cell r="L174">
            <v>0.2</v>
          </cell>
        </row>
        <row r="175">
          <cell r="C175" t="str">
            <v>SPL240</v>
          </cell>
          <cell r="D175" t="str">
            <v>04-3107</v>
          </cell>
          <cell r="E175" t="str">
            <v>Keïp Split bolt cho côõ daây 240mm2</v>
          </cell>
          <cell r="F175" t="str">
            <v>caùi</v>
          </cell>
          <cell r="H175">
            <v>16000</v>
          </cell>
          <cell r="I175">
            <v>756</v>
          </cell>
          <cell r="J175">
            <v>6444</v>
          </cell>
          <cell r="L175">
            <v>0.2</v>
          </cell>
        </row>
        <row r="176">
          <cell r="C176" t="str">
            <v>kep14</v>
          </cell>
          <cell r="D176" t="str">
            <v>11-05-14</v>
          </cell>
          <cell r="E176" t="str">
            <v>Keïp OÁng nhöïa PVC 114</v>
          </cell>
          <cell r="F176" t="str">
            <v>caùi</v>
          </cell>
          <cell r="H176">
            <v>31400</v>
          </cell>
          <cell r="J176">
            <v>2451.5263</v>
          </cell>
          <cell r="L176">
            <v>0.5</v>
          </cell>
        </row>
        <row r="177">
          <cell r="C177" t="str">
            <v>PVC21</v>
          </cell>
          <cell r="D177" t="str">
            <v>07-01-12</v>
          </cell>
          <cell r="E177" t="str">
            <v>OÁng nhöïa PVC O21 daøi 3m</v>
          </cell>
          <cell r="F177" t="str">
            <v>oáng</v>
          </cell>
          <cell r="H177">
            <v>7800</v>
          </cell>
          <cell r="I177" t="str">
            <v xml:space="preserve">                             </v>
          </cell>
          <cell r="J177">
            <v>1113</v>
          </cell>
          <cell r="K177">
            <v>168</v>
          </cell>
          <cell r="L177">
            <v>0.5</v>
          </cell>
        </row>
        <row r="178">
          <cell r="C178" t="str">
            <v>PVC21-6</v>
          </cell>
          <cell r="D178" t="str">
            <v>ZJ-7110</v>
          </cell>
          <cell r="E178" t="str">
            <v>OÁng nhöïa PVC O21 daøi 6m</v>
          </cell>
          <cell r="F178" t="str">
            <v>oáng</v>
          </cell>
          <cell r="H178">
            <v>16362</v>
          </cell>
          <cell r="J178">
            <v>5385.4800000000005</v>
          </cell>
          <cell r="L178">
            <v>0.5</v>
          </cell>
        </row>
        <row r="179">
          <cell r="C179" t="str">
            <v>no25</v>
          </cell>
          <cell r="D179" t="str">
            <v>151-360</v>
          </cell>
          <cell r="E179" t="str">
            <v>Nieàn oáng 25x2</v>
          </cell>
          <cell r="F179" t="str">
            <v>caùi</v>
          </cell>
          <cell r="H179">
            <v>1274.71</v>
          </cell>
          <cell r="J179">
            <v>307</v>
          </cell>
          <cell r="L179">
            <v>0.59</v>
          </cell>
        </row>
        <row r="180">
          <cell r="C180" t="str">
            <v>TrHB400-2</v>
          </cell>
          <cell r="D180" t="str">
            <v>05-2102</v>
          </cell>
          <cell r="E180" t="str">
            <v>Traïm hôïp boä 2 way RMU 400KVA</v>
          </cell>
          <cell r="F180" t="str">
            <v>boä</v>
          </cell>
          <cell r="G180">
            <v>15484.35</v>
          </cell>
          <cell r="I180">
            <v>7425</v>
          </cell>
          <cell r="J180">
            <v>142078</v>
          </cell>
          <cell r="K180">
            <v>30633</v>
          </cell>
          <cell r="L180">
            <v>610</v>
          </cell>
        </row>
        <row r="181">
          <cell r="C181" t="str">
            <v>TrHB400-3</v>
          </cell>
          <cell r="D181" t="str">
            <v>05-2102</v>
          </cell>
          <cell r="E181" t="str">
            <v>Traïm hôïp boä 3 way RMU 400KVA</v>
          </cell>
          <cell r="F181" t="str">
            <v>boä</v>
          </cell>
          <cell r="G181">
            <v>16237.2</v>
          </cell>
          <cell r="I181">
            <v>7425</v>
          </cell>
          <cell r="J181">
            <v>142078</v>
          </cell>
          <cell r="K181">
            <v>30633</v>
          </cell>
          <cell r="L181">
            <v>610</v>
          </cell>
        </row>
        <row r="182">
          <cell r="C182" t="str">
            <v>TrHB400-4</v>
          </cell>
          <cell r="D182" t="str">
            <v>05-2102</v>
          </cell>
          <cell r="E182" t="str">
            <v>Traïm hôïp boä 4 way RMU 400KVA</v>
          </cell>
          <cell r="F182" t="str">
            <v>boä</v>
          </cell>
          <cell r="G182">
            <v>17377.5</v>
          </cell>
          <cell r="I182">
            <v>7425</v>
          </cell>
          <cell r="J182">
            <v>142078</v>
          </cell>
          <cell r="K182">
            <v>30633</v>
          </cell>
          <cell r="L182">
            <v>610</v>
          </cell>
        </row>
        <row r="183">
          <cell r="C183" t="str">
            <v>TrHB400-4a</v>
          </cell>
          <cell r="D183" t="str">
            <v>05-2102</v>
          </cell>
          <cell r="E183" t="str">
            <v>Traïm hôïp boä 4 way Motorize RMU 400KVA-</v>
          </cell>
          <cell r="F183" t="str">
            <v>boä</v>
          </cell>
          <cell r="G183">
            <v>19115.25</v>
          </cell>
          <cell r="I183">
            <v>7425</v>
          </cell>
          <cell r="J183">
            <v>142078</v>
          </cell>
          <cell r="K183">
            <v>30633</v>
          </cell>
          <cell r="L183">
            <v>610</v>
          </cell>
        </row>
        <row r="184">
          <cell r="C184" t="str">
            <v>TrHB630-2</v>
          </cell>
          <cell r="D184" t="str">
            <v>05-2102</v>
          </cell>
          <cell r="E184" t="str">
            <v>Traïm hôïp boä 2 way RMU 630KVA</v>
          </cell>
          <cell r="F184" t="str">
            <v>boä</v>
          </cell>
          <cell r="G184">
            <v>16450.349999999999</v>
          </cell>
          <cell r="I184">
            <v>7425</v>
          </cell>
          <cell r="J184">
            <v>142078</v>
          </cell>
          <cell r="K184">
            <v>30633</v>
          </cell>
          <cell r="L184">
            <v>610</v>
          </cell>
        </row>
        <row r="185">
          <cell r="C185" t="str">
            <v>TrHB630-3</v>
          </cell>
          <cell r="D185" t="str">
            <v>05-2102</v>
          </cell>
          <cell r="E185" t="str">
            <v>Traïm hôïp boä 3 way RMU 630KVA</v>
          </cell>
          <cell r="F185" t="str">
            <v>boä</v>
          </cell>
          <cell r="G185">
            <v>17157</v>
          </cell>
          <cell r="I185">
            <v>7425</v>
          </cell>
          <cell r="J185">
            <v>142078</v>
          </cell>
          <cell r="K185">
            <v>30633</v>
          </cell>
          <cell r="L185">
            <v>610</v>
          </cell>
        </row>
        <row r="186">
          <cell r="C186" t="str">
            <v>TrHB630-4</v>
          </cell>
          <cell r="D186" t="str">
            <v>05-2102</v>
          </cell>
          <cell r="E186" t="str">
            <v>Traïm hôïp boä 4 way RMU 630KVA</v>
          </cell>
          <cell r="F186" t="str">
            <v>boä</v>
          </cell>
          <cell r="G186">
            <v>18301.5</v>
          </cell>
          <cell r="I186">
            <v>7425</v>
          </cell>
          <cell r="J186">
            <v>142078</v>
          </cell>
          <cell r="K186">
            <v>30633</v>
          </cell>
        </row>
        <row r="187">
          <cell r="C187" t="str">
            <v>TrHB630-4a</v>
          </cell>
          <cell r="D187" t="str">
            <v>05-2102</v>
          </cell>
          <cell r="E187" t="str">
            <v>Traïm hôïp boä 4 way Motorize RMU 630KVA-</v>
          </cell>
          <cell r="F187" t="str">
            <v>boä</v>
          </cell>
          <cell r="G187">
            <v>20131.650000000001</v>
          </cell>
          <cell r="I187">
            <v>7425</v>
          </cell>
          <cell r="J187">
            <v>142078</v>
          </cell>
          <cell r="K187">
            <v>30633</v>
          </cell>
        </row>
        <row r="188">
          <cell r="C188" t="str">
            <v>TrHB800-2</v>
          </cell>
          <cell r="D188" t="str">
            <v>05-2102</v>
          </cell>
          <cell r="E188" t="str">
            <v>Traïm hôïp boä 2 way RMU 800KVA</v>
          </cell>
          <cell r="F188" t="str">
            <v>boä</v>
          </cell>
          <cell r="G188">
            <v>17167.5</v>
          </cell>
          <cell r="I188">
            <v>7425</v>
          </cell>
          <cell r="J188">
            <v>142078</v>
          </cell>
          <cell r="K188">
            <v>30633</v>
          </cell>
          <cell r="L188">
            <v>610</v>
          </cell>
        </row>
        <row r="189">
          <cell r="C189" t="str">
            <v>TrHB800-3</v>
          </cell>
          <cell r="D189" t="str">
            <v>05-2102</v>
          </cell>
          <cell r="E189" t="str">
            <v>Traïm hôïp boä 3 way RMU 800KVA</v>
          </cell>
          <cell r="F189" t="str">
            <v>boä</v>
          </cell>
          <cell r="G189">
            <v>17872.05</v>
          </cell>
          <cell r="I189">
            <v>7425</v>
          </cell>
          <cell r="J189">
            <v>142078</v>
          </cell>
          <cell r="K189">
            <v>30633</v>
          </cell>
          <cell r="L189">
            <v>610</v>
          </cell>
        </row>
        <row r="190">
          <cell r="C190" t="str">
            <v>TrHB800-4</v>
          </cell>
          <cell r="D190" t="str">
            <v>05-2102</v>
          </cell>
          <cell r="E190" t="str">
            <v>Traïm hôïp boä 4 way RMU 800KVA</v>
          </cell>
          <cell r="F190" t="str">
            <v>boä</v>
          </cell>
          <cell r="G190">
            <v>19015.5</v>
          </cell>
          <cell r="I190">
            <v>7425</v>
          </cell>
          <cell r="J190">
            <v>142078</v>
          </cell>
          <cell r="K190">
            <v>30633</v>
          </cell>
        </row>
        <row r="191">
          <cell r="C191" t="str">
            <v>TrHB800-4a</v>
          </cell>
          <cell r="D191" t="str">
            <v>05-2102</v>
          </cell>
          <cell r="E191" t="str">
            <v>Traïm hôïp boä 4 way Motorize RMU 800KVA-</v>
          </cell>
          <cell r="F191" t="str">
            <v>boä</v>
          </cell>
          <cell r="G191">
            <v>20917.05</v>
          </cell>
          <cell r="I191">
            <v>7425</v>
          </cell>
          <cell r="J191">
            <v>142078</v>
          </cell>
          <cell r="K191">
            <v>30633</v>
          </cell>
        </row>
        <row r="192">
          <cell r="C192" t="str">
            <v>AV3x120+70</v>
          </cell>
          <cell r="D192" t="str">
            <v>04-3106</v>
          </cell>
          <cell r="E192" t="str">
            <v>Caùp nhoâm haï theá boïc caùch ñieän XLPE 3x120+70mm2</v>
          </cell>
          <cell r="F192" t="str">
            <v>m</v>
          </cell>
          <cell r="H192">
            <v>20600</v>
          </cell>
          <cell r="I192">
            <v>531.70000000000005</v>
          </cell>
          <cell r="J192">
            <v>853.17</v>
          </cell>
        </row>
        <row r="193">
          <cell r="C193" t="str">
            <v>AV3x240+95</v>
          </cell>
          <cell r="D193" t="str">
            <v>03.1404</v>
          </cell>
          <cell r="E193" t="str">
            <v>Caùp nhoâm haï theá boïc caùch ñieäïn XLPE 3x240+95mm2</v>
          </cell>
          <cell r="F193" t="str">
            <v>m</v>
          </cell>
          <cell r="G193">
            <v>6.12</v>
          </cell>
          <cell r="I193">
            <v>503.6</v>
          </cell>
          <cell r="J193">
            <v>843.91</v>
          </cell>
        </row>
        <row r="194">
          <cell r="C194" t="str">
            <v>bonoicapAV3x240+95</v>
          </cell>
          <cell r="D194" t="str">
            <v>06.4114</v>
          </cell>
          <cell r="E194" t="str">
            <v>Boä noái caùp haï theá 3x240+95mm2</v>
          </cell>
          <cell r="F194" t="str">
            <v>Boä</v>
          </cell>
          <cell r="G194">
            <v>75.599999999999994</v>
          </cell>
          <cell r="I194">
            <v>246288</v>
          </cell>
          <cell r="J194">
            <v>208922.09999999998</v>
          </cell>
          <cell r="K194">
            <v>20828</v>
          </cell>
        </row>
        <row r="195">
          <cell r="C195" t="str">
            <v>ongnoicapAV3x240+95</v>
          </cell>
          <cell r="D195" t="str">
            <v>06.4114</v>
          </cell>
          <cell r="E195" t="str">
            <v xml:space="preserve">OÁng noái caùp ngaàm haï theá 3x240+95mm2 vôùi caùp HT ABC 3x150+70mm2 </v>
          </cell>
          <cell r="F195" t="str">
            <v>Boä</v>
          </cell>
          <cell r="G195">
            <v>33.6</v>
          </cell>
          <cell r="I195">
            <v>246288</v>
          </cell>
          <cell r="J195">
            <v>139281.4</v>
          </cell>
          <cell r="K195">
            <v>20828</v>
          </cell>
        </row>
        <row r="196">
          <cell r="C196" t="str">
            <v>ongnoicapAV3x240+95voi cap3x120</v>
          </cell>
          <cell r="D196" t="str">
            <v>06.4114</v>
          </cell>
          <cell r="E196" t="str">
            <v xml:space="preserve">OÁng noái caùp ngaàm haï theá 3x240+95mm2 vôùi caùp HT ABC 3x120+70mm2 </v>
          </cell>
          <cell r="F196" t="str">
            <v>Boä</v>
          </cell>
          <cell r="G196">
            <v>31.5</v>
          </cell>
          <cell r="I196">
            <v>246288</v>
          </cell>
          <cell r="J196">
            <v>139281.4</v>
          </cell>
          <cell r="K196">
            <v>20828</v>
          </cell>
        </row>
        <row r="197">
          <cell r="C197" t="str">
            <v>Daucapngam</v>
          </cell>
          <cell r="D197" t="str">
            <v>03.2115</v>
          </cell>
          <cell r="E197" t="str">
            <v>Ñaàu caùp ngaàm haï theá</v>
          </cell>
          <cell r="F197" t="str">
            <v>Boä</v>
          </cell>
          <cell r="G197">
            <v>2.81</v>
          </cell>
          <cell r="I197">
            <v>13944</v>
          </cell>
          <cell r="J197">
            <v>86600</v>
          </cell>
        </row>
        <row r="198">
          <cell r="C198" t="str">
            <v>chupdaucap240</v>
          </cell>
          <cell r="E198" t="str">
            <v xml:space="preserve">Chuïp ñaàu caùp côõ 3x240+1x95mm2 </v>
          </cell>
          <cell r="F198" t="str">
            <v>boä</v>
          </cell>
          <cell r="G198">
            <v>2.81</v>
          </cell>
        </row>
        <row r="199">
          <cell r="C199" t="str">
            <v>chupdaucap95</v>
          </cell>
          <cell r="E199" t="str">
            <v xml:space="preserve">Chuïp ñaàu caùp côõ 95mm2 </v>
          </cell>
          <cell r="F199" t="str">
            <v>boä</v>
          </cell>
          <cell r="G199">
            <v>0.36</v>
          </cell>
        </row>
        <row r="200">
          <cell r="C200" t="str">
            <v>pvc114</v>
          </cell>
          <cell r="D200" t="str">
            <v>Phuï luïc 1</v>
          </cell>
          <cell r="E200" t="str">
            <v xml:space="preserve">OÁng nhöïa PVC D114 </v>
          </cell>
          <cell r="F200" t="str">
            <v>m</v>
          </cell>
          <cell r="H200">
            <v>28513.46</v>
          </cell>
          <cell r="J200">
            <v>2315.8434999999999</v>
          </cell>
        </row>
        <row r="201">
          <cell r="C201" t="str">
            <v>cutpvc114</v>
          </cell>
          <cell r="D201" t="str">
            <v>ZL-1260</v>
          </cell>
          <cell r="E201" t="str">
            <v>Khuyûu nhöïa PVC D114</v>
          </cell>
          <cell r="F201" t="str">
            <v>caùi</v>
          </cell>
          <cell r="H201">
            <v>31400</v>
          </cell>
          <cell r="J201">
            <v>608</v>
          </cell>
        </row>
        <row r="202">
          <cell r="C202" t="str">
            <v>copvc114</v>
          </cell>
          <cell r="D202" t="str">
            <v>ZL-3160</v>
          </cell>
          <cell r="E202" t="str">
            <v>Co noái PVC D114</v>
          </cell>
          <cell r="F202" t="str">
            <v>caùi</v>
          </cell>
          <cell r="H202">
            <v>13800</v>
          </cell>
          <cell r="J202">
            <v>1210</v>
          </cell>
        </row>
        <row r="203">
          <cell r="C203" t="str">
            <v>daithep</v>
          </cell>
          <cell r="D203" t="str">
            <v>04-5201</v>
          </cell>
          <cell r="E203" t="str">
            <v>Ñai theùp loaïi cuoän</v>
          </cell>
          <cell r="F203" t="str">
            <v>m</v>
          </cell>
          <cell r="G203">
            <v>0.84</v>
          </cell>
          <cell r="I203">
            <v>287.10000000000002</v>
          </cell>
          <cell r="J203">
            <v>2685.2</v>
          </cell>
          <cell r="K203">
            <v>195.9</v>
          </cell>
        </row>
        <row r="204">
          <cell r="C204" t="str">
            <v>khoadai</v>
          </cell>
          <cell r="E204" t="str">
            <v>Khoùa ñai</v>
          </cell>
          <cell r="F204" t="str">
            <v>caùi</v>
          </cell>
          <cell r="G204">
            <v>0.11800000000000001</v>
          </cell>
        </row>
        <row r="205">
          <cell r="C205" t="str">
            <v>m25</v>
          </cell>
          <cell r="E205" t="str">
            <v>Daây ñoàng traàn tieáp ñòa 25mm2 (221kg/km)</v>
          </cell>
          <cell r="F205" t="str">
            <v>kg</v>
          </cell>
          <cell r="H205">
            <v>36300</v>
          </cell>
        </row>
        <row r="206">
          <cell r="C206" t="str">
            <v>keodaytiepdia</v>
          </cell>
          <cell r="D206" t="str">
            <v>04-7002</v>
          </cell>
          <cell r="E206" t="str">
            <v>Keùo raûi daây tieáp ñòa</v>
          </cell>
          <cell r="F206" t="str">
            <v>m</v>
          </cell>
          <cell r="I206">
            <v>3798.6</v>
          </cell>
          <cell r="J206">
            <v>438.8</v>
          </cell>
          <cell r="K206">
            <v>100.15</v>
          </cell>
        </row>
        <row r="207">
          <cell r="C207" t="str">
            <v>keprenhanh</v>
          </cell>
          <cell r="D207" t="str">
            <v>04.3107</v>
          </cell>
          <cell r="E207" t="str">
            <v>Keïp reõ nhaùnh</v>
          </cell>
          <cell r="F207" t="str">
            <v>Caùi</v>
          </cell>
          <cell r="H207">
            <v>50000</v>
          </cell>
          <cell r="I207">
            <v>756</v>
          </cell>
          <cell r="J207">
            <v>6444</v>
          </cell>
        </row>
        <row r="208">
          <cell r="C208" t="str">
            <v>dcosse50</v>
          </cell>
          <cell r="D208" t="str">
            <v>03-4002</v>
          </cell>
          <cell r="E208" t="str">
            <v>Ñaàu cosse tieát dieän 50mm2</v>
          </cell>
          <cell r="F208" t="str">
            <v>caùi</v>
          </cell>
          <cell r="H208">
            <v>12918.7</v>
          </cell>
          <cell r="J208">
            <v>592</v>
          </cell>
          <cell r="K208">
            <v>1301.8</v>
          </cell>
          <cell r="L208">
            <v>0.2</v>
          </cell>
        </row>
        <row r="209">
          <cell r="C209" t="str">
            <v>cotthep</v>
          </cell>
          <cell r="D209" t="str">
            <v>IA-1220</v>
          </cell>
          <cell r="E209" t="str">
            <v>Coát theùp caùc loaïi</v>
          </cell>
          <cell r="F209" t="str">
            <v>taán</v>
          </cell>
          <cell r="H209">
            <v>4277227</v>
          </cell>
          <cell r="J209">
            <v>147222.24799999999</v>
          </cell>
          <cell r="K209">
            <v>101671</v>
          </cell>
          <cell r="L209">
            <v>0.2</v>
          </cell>
        </row>
        <row r="210">
          <cell r="C210" t="str">
            <v>capng3x50</v>
          </cell>
          <cell r="D210" t="str">
            <v>07-3105</v>
          </cell>
          <cell r="E210" t="str">
            <v>Caùp ngaàm trung theá XLPE ruoät ñoàng 3x50mm2 ( 5,21kg/m)</v>
          </cell>
          <cell r="F210" t="str">
            <v>m</v>
          </cell>
          <cell r="G210">
            <v>12</v>
          </cell>
          <cell r="I210">
            <v>455.1</v>
          </cell>
          <cell r="J210">
            <v>671.16</v>
          </cell>
        </row>
        <row r="211">
          <cell r="C211" t="str">
            <v>capng3x95</v>
          </cell>
          <cell r="D211" t="str">
            <v>07-3106</v>
          </cell>
          <cell r="E211" t="str">
            <v>Caùp ngaàm trung theá XLPE ruoät ñoàng 3x95mm2 (7,11kg/m)</v>
          </cell>
          <cell r="F211" t="str">
            <v>m</v>
          </cell>
          <cell r="G211">
            <v>15.75</v>
          </cell>
          <cell r="I211">
            <v>531.70000000000005</v>
          </cell>
          <cell r="J211">
            <v>853.17</v>
          </cell>
        </row>
        <row r="212">
          <cell r="C212" t="str">
            <v>capng3x150</v>
          </cell>
          <cell r="D212" t="str">
            <v>07-3107</v>
          </cell>
          <cell r="E212" t="str">
            <v>Caùp ngaàm trung theá XLPE ruoät ñoàng 3x150mm2 (9,34kg/m)</v>
          </cell>
          <cell r="F212" t="str">
            <v>m</v>
          </cell>
          <cell r="G212">
            <v>17.850000000000001</v>
          </cell>
          <cell r="I212">
            <v>531.70000000000005</v>
          </cell>
          <cell r="J212">
            <v>1072.56</v>
          </cell>
        </row>
        <row r="213">
          <cell r="C213" t="str">
            <v>capng3x240</v>
          </cell>
          <cell r="D213" t="str">
            <v>07-3110</v>
          </cell>
          <cell r="E213" t="str">
            <v>Caùp ngaàm trung theá XLPE ruoät ñoàng 3x240mm2 (13,12kg/m)</v>
          </cell>
          <cell r="F213" t="str">
            <v>m</v>
          </cell>
          <cell r="G213">
            <v>21.6</v>
          </cell>
          <cell r="I213">
            <v>680.4</v>
          </cell>
          <cell r="J213">
            <v>1971.24</v>
          </cell>
        </row>
        <row r="214">
          <cell r="C214" t="str">
            <v>bonoicapng3x50</v>
          </cell>
          <cell r="D214" t="str">
            <v>07-5312</v>
          </cell>
          <cell r="E214" t="str">
            <v>Boä noái caùp ngaàm cho côõ daây 3x50mm2</v>
          </cell>
          <cell r="F214" t="str">
            <v>boä</v>
          </cell>
          <cell r="G214">
            <v>230</v>
          </cell>
          <cell r="I214">
            <v>379785</v>
          </cell>
          <cell r="J214">
            <v>262434</v>
          </cell>
        </row>
        <row r="215">
          <cell r="C215" t="str">
            <v>bonoicapng3x95</v>
          </cell>
          <cell r="D215" t="str">
            <v>07-5313</v>
          </cell>
          <cell r="E215" t="str">
            <v>Boä noái caùp ngaàm cho côõ daây 3x95mm2</v>
          </cell>
          <cell r="F215" t="str">
            <v>boä</v>
          </cell>
          <cell r="G215">
            <v>237.3</v>
          </cell>
          <cell r="I215">
            <v>470914</v>
          </cell>
          <cell r="J215">
            <v>292549</v>
          </cell>
        </row>
        <row r="216">
          <cell r="C216" t="str">
            <v>bonoicapng3x150</v>
          </cell>
          <cell r="D216" t="str">
            <v>07-5314</v>
          </cell>
          <cell r="E216" t="str">
            <v>Boä noái caùp ngaàm cho côõ daây 3x150mm2</v>
          </cell>
          <cell r="F216" t="str">
            <v>boä</v>
          </cell>
          <cell r="G216">
            <v>237.3</v>
          </cell>
          <cell r="I216">
            <v>481024</v>
          </cell>
          <cell r="J216">
            <v>322664</v>
          </cell>
        </row>
        <row r="217">
          <cell r="C217" t="str">
            <v>bonoicapng3x240</v>
          </cell>
          <cell r="D217" t="str">
            <v>07-5315</v>
          </cell>
          <cell r="E217" t="str">
            <v>Boä noái caùp ngaàm cho côõ daây 3x240mm2</v>
          </cell>
          <cell r="F217" t="str">
            <v>boä</v>
          </cell>
          <cell r="G217">
            <v>237.3</v>
          </cell>
          <cell r="I217">
            <v>595208</v>
          </cell>
          <cell r="J217">
            <v>352780</v>
          </cell>
        </row>
        <row r="218">
          <cell r="C218" t="str">
            <v>bonoicapngT3x50</v>
          </cell>
          <cell r="D218" t="str">
            <v>07-5312</v>
          </cell>
          <cell r="E218" t="str">
            <v>Boä noái caùp loaïi T cho côõ daây 3x50mm2-3x50mm2</v>
          </cell>
          <cell r="F218" t="str">
            <v>boä</v>
          </cell>
          <cell r="G218">
            <v>230</v>
          </cell>
          <cell r="I218">
            <v>379785</v>
          </cell>
          <cell r="J218">
            <v>262434</v>
          </cell>
        </row>
        <row r="219">
          <cell r="C219" t="str">
            <v>bonoicapngT3x95</v>
          </cell>
          <cell r="D219" t="str">
            <v>07-5313</v>
          </cell>
          <cell r="E219" t="str">
            <v>Boä noái caùp loaïi T cho côõ daây 3x95mm2-3x50mm2</v>
          </cell>
          <cell r="F219" t="str">
            <v>boä</v>
          </cell>
          <cell r="G219">
            <v>250</v>
          </cell>
          <cell r="I219">
            <v>470914</v>
          </cell>
          <cell r="J219">
            <v>292549</v>
          </cell>
        </row>
        <row r="220">
          <cell r="C220" t="str">
            <v>daucapng3x50</v>
          </cell>
          <cell r="D220" t="str">
            <v>07-6312</v>
          </cell>
          <cell r="E220" t="str">
            <v>Boä döøng caùp ngoaøi trôøi 3x50 mm2</v>
          </cell>
          <cell r="F220" t="str">
            <v>boä</v>
          </cell>
          <cell r="G220">
            <v>220</v>
          </cell>
          <cell r="I220">
            <v>5040</v>
          </cell>
          <cell r="J220">
            <v>38720</v>
          </cell>
        </row>
        <row r="221">
          <cell r="C221" t="str">
            <v>daucapng3x95</v>
          </cell>
          <cell r="D221" t="str">
            <v>07-6313</v>
          </cell>
          <cell r="E221" t="str">
            <v>Boä döøng caùp ngoaøi trôøiøø 3x95 mm2</v>
          </cell>
          <cell r="F221" t="str">
            <v>boä</v>
          </cell>
          <cell r="G221">
            <v>227.85</v>
          </cell>
          <cell r="I221">
            <v>5040</v>
          </cell>
          <cell r="J221">
            <v>42843</v>
          </cell>
        </row>
        <row r="222">
          <cell r="C222" t="str">
            <v>daucapng3x150</v>
          </cell>
          <cell r="D222" t="str">
            <v>07-6314</v>
          </cell>
          <cell r="E222" t="str">
            <v>Boä döøng caùp ngoaøi trôøiøø 3x150 mm2</v>
          </cell>
          <cell r="F222" t="str">
            <v>boä</v>
          </cell>
          <cell r="G222">
            <v>227.85</v>
          </cell>
          <cell r="I222">
            <v>5880</v>
          </cell>
          <cell r="J222">
            <v>47145</v>
          </cell>
        </row>
        <row r="223">
          <cell r="C223" t="str">
            <v>daucapng3x240</v>
          </cell>
          <cell r="D223" t="str">
            <v>07-6315</v>
          </cell>
          <cell r="E223" t="str">
            <v>Boä döøng caùp ngoaøi trôøiøø 3x240 mm2</v>
          </cell>
          <cell r="F223" t="str">
            <v>boä</v>
          </cell>
          <cell r="G223">
            <v>227.85</v>
          </cell>
          <cell r="I223">
            <v>5880</v>
          </cell>
          <cell r="J223">
            <v>52702</v>
          </cell>
        </row>
        <row r="224">
          <cell r="C224" t="str">
            <v>indaucapng3x240</v>
          </cell>
          <cell r="D224" t="str">
            <v>07-6315</v>
          </cell>
          <cell r="E224" t="str">
            <v>Boä döøng caùp trong nhaøø 3x240 mm2</v>
          </cell>
          <cell r="F224" t="str">
            <v>boä</v>
          </cell>
          <cell r="G224">
            <v>132.30000000000001</v>
          </cell>
          <cell r="I224">
            <v>5880</v>
          </cell>
          <cell r="J224">
            <v>52702</v>
          </cell>
        </row>
        <row r="225">
          <cell r="C225" t="str">
            <v>dauncapng3x50</v>
          </cell>
          <cell r="D225" t="str">
            <v>07-7312</v>
          </cell>
          <cell r="E225" t="str">
            <v>Boä ñaáu noái kieåu maøng phaân caùch (Screened separable) côõ daây 3x50 mm2</v>
          </cell>
          <cell r="F225" t="str">
            <v>boä</v>
          </cell>
          <cell r="G225">
            <v>180</v>
          </cell>
          <cell r="I225">
            <v>12758</v>
          </cell>
          <cell r="J225">
            <v>78694</v>
          </cell>
        </row>
        <row r="226">
          <cell r="C226" t="str">
            <v>dauncapng3x95</v>
          </cell>
          <cell r="D226" t="str">
            <v>07-7313</v>
          </cell>
          <cell r="E226" t="str">
            <v>Boä ñaáu noái kieåu maøng phaân caùch (Screened separable) côõ daây 3x95 mm2</v>
          </cell>
          <cell r="F226" t="str">
            <v>boä</v>
          </cell>
          <cell r="G226">
            <v>201.6</v>
          </cell>
          <cell r="I226">
            <v>12758</v>
          </cell>
          <cell r="J226">
            <v>87836</v>
          </cell>
        </row>
        <row r="227">
          <cell r="C227" t="str">
            <v>dauncapng3x150</v>
          </cell>
          <cell r="D227" t="str">
            <v>07-7314</v>
          </cell>
          <cell r="E227" t="str">
            <v>Boä ñaáu noái kieåu maøng phaân caùch (Screened separable) côõ daây 3x150 mm2</v>
          </cell>
          <cell r="F227" t="str">
            <v>boä</v>
          </cell>
          <cell r="G227">
            <v>337.05</v>
          </cell>
          <cell r="I227">
            <v>17010</v>
          </cell>
          <cell r="J227">
            <v>96799</v>
          </cell>
        </row>
        <row r="228">
          <cell r="C228" t="str">
            <v>dauncapng3x240</v>
          </cell>
          <cell r="D228" t="str">
            <v>07-7315</v>
          </cell>
          <cell r="E228" t="str">
            <v>Boä ñaáu noái kieåu maøng phaân caùch (Screened separable) côõ daây 3x240 mm2</v>
          </cell>
          <cell r="F228" t="str">
            <v>boä</v>
          </cell>
          <cell r="G228">
            <v>337.05</v>
          </cell>
          <cell r="I228">
            <v>17010</v>
          </cell>
          <cell r="J228">
            <v>105762</v>
          </cell>
        </row>
        <row r="229">
          <cell r="C229" t="str">
            <v>chupdaucapng3x240</v>
          </cell>
          <cell r="E229" t="str">
            <v xml:space="preserve">Chuïp ñaàu caùp ngaàm côõ 3x240mm2 </v>
          </cell>
          <cell r="F229" t="str">
            <v>boä</v>
          </cell>
          <cell r="G229">
            <v>4.83</v>
          </cell>
        </row>
        <row r="230">
          <cell r="C230" t="str">
            <v>chupdaucapng3x150</v>
          </cell>
          <cell r="E230" t="str">
            <v xml:space="preserve">Chuïp ñaàu caùp ngaàm côõ 3x150mm2 </v>
          </cell>
          <cell r="F230" t="str">
            <v>boä</v>
          </cell>
          <cell r="G230">
            <v>4.83</v>
          </cell>
        </row>
        <row r="231">
          <cell r="C231" t="str">
            <v>chupdaucapng3x95</v>
          </cell>
          <cell r="E231" t="str">
            <v xml:space="preserve">Chuïp ñaàu caùp ngaàm côõ 3x95mm2 </v>
          </cell>
          <cell r="F231" t="str">
            <v>boä</v>
          </cell>
          <cell r="G231">
            <v>4.5199999999999996</v>
          </cell>
        </row>
        <row r="232">
          <cell r="C232" t="str">
            <v>chupdaucapng3x50</v>
          </cell>
          <cell r="E232" t="str">
            <v xml:space="preserve">Chuïp ñaàu caùp ngaàm côõ 3x50mm2 </v>
          </cell>
          <cell r="F232" t="str">
            <v>boä</v>
          </cell>
          <cell r="G232">
            <v>4.5199999999999996</v>
          </cell>
        </row>
        <row r="233">
          <cell r="C233" t="str">
            <v>T50-3</v>
          </cell>
          <cell r="D233" t="str">
            <v>01-1142</v>
          </cell>
          <cell r="E233" t="str">
            <v>MBA 3 pha 22/0,4KV-50KVA</v>
          </cell>
          <cell r="F233" t="str">
            <v>maùy</v>
          </cell>
          <cell r="G233">
            <v>1296.7857142857142</v>
          </cell>
          <cell r="I233">
            <v>776207</v>
          </cell>
          <cell r="J233">
            <v>58692</v>
          </cell>
          <cell r="K233">
            <v>107252</v>
          </cell>
          <cell r="L233">
            <v>610</v>
          </cell>
        </row>
        <row r="234">
          <cell r="C234" t="str">
            <v>T100-3</v>
          </cell>
          <cell r="D234" t="str">
            <v>01-1143</v>
          </cell>
          <cell r="E234" t="str">
            <v>MBA 3 pha 22/0,4KV-100KVA</v>
          </cell>
          <cell r="F234" t="str">
            <v>maùy</v>
          </cell>
          <cell r="G234">
            <v>1706.25</v>
          </cell>
          <cell r="I234">
            <v>776829</v>
          </cell>
          <cell r="J234">
            <v>71715</v>
          </cell>
          <cell r="K234">
            <v>107252</v>
          </cell>
          <cell r="L234">
            <v>610</v>
          </cell>
        </row>
        <row r="235">
          <cell r="C235" t="str">
            <v>T100-3(22/0,4-0,2)</v>
          </cell>
          <cell r="D235" t="str">
            <v>01-1143</v>
          </cell>
          <cell r="E235" t="str">
            <v>MBA 3 pha 22/0,4-0,2KV-100KVA</v>
          </cell>
          <cell r="F235" t="str">
            <v>maùy</v>
          </cell>
          <cell r="G235">
            <v>1876.8750000000002</v>
          </cell>
          <cell r="I235">
            <v>776829</v>
          </cell>
          <cell r="J235">
            <v>71715</v>
          </cell>
          <cell r="K235">
            <v>107252</v>
          </cell>
        </row>
        <row r="236">
          <cell r="C236" t="str">
            <v>T160-3</v>
          </cell>
          <cell r="D236" t="str">
            <v>01-1144</v>
          </cell>
          <cell r="E236" t="str">
            <v>MBA 3 pha 22/0,4KV-160KVA</v>
          </cell>
          <cell r="F236" t="str">
            <v>maùy</v>
          </cell>
          <cell r="G236">
            <v>1857.45</v>
          </cell>
          <cell r="I236">
            <v>776829</v>
          </cell>
          <cell r="J236">
            <v>84063</v>
          </cell>
          <cell r="K236">
            <v>107252</v>
          </cell>
          <cell r="L236">
            <v>610</v>
          </cell>
        </row>
        <row r="237">
          <cell r="C237" t="str">
            <v>T250-3</v>
          </cell>
          <cell r="D237" t="str">
            <v>01-1145</v>
          </cell>
          <cell r="E237" t="str">
            <v>MBA 3 pha 22/0,4KV-250KVA</v>
          </cell>
          <cell r="F237" t="str">
            <v>maùy</v>
          </cell>
          <cell r="G237">
            <v>2386.65</v>
          </cell>
          <cell r="I237">
            <v>776829</v>
          </cell>
          <cell r="J237">
            <v>98270</v>
          </cell>
          <cell r="K237">
            <v>127832</v>
          </cell>
          <cell r="L237">
            <v>610</v>
          </cell>
        </row>
        <row r="238">
          <cell r="C238" t="str">
            <v>T400-3</v>
          </cell>
          <cell r="D238" t="str">
            <v>01-1146</v>
          </cell>
          <cell r="E238" t="str">
            <v>MBA 3 pha 22/0,4KV-400KVA</v>
          </cell>
          <cell r="F238" t="str">
            <v>maùy</v>
          </cell>
          <cell r="G238">
            <v>4620</v>
          </cell>
          <cell r="I238">
            <v>776829</v>
          </cell>
          <cell r="J238">
            <v>117214</v>
          </cell>
          <cell r="K238">
            <v>127832</v>
          </cell>
          <cell r="L238">
            <v>610</v>
          </cell>
        </row>
        <row r="239">
          <cell r="C239" t="str">
            <v>T400-3(22/0,4-0,2)</v>
          </cell>
          <cell r="D239" t="str">
            <v>01-1146</v>
          </cell>
          <cell r="E239" t="str">
            <v>MBA 3 pha 22/0,4-0,2KV-400KVA</v>
          </cell>
          <cell r="F239" t="str">
            <v>maùy</v>
          </cell>
          <cell r="G239">
            <v>5082</v>
          </cell>
          <cell r="I239">
            <v>776829</v>
          </cell>
          <cell r="J239">
            <v>117214</v>
          </cell>
          <cell r="K239">
            <v>127832</v>
          </cell>
          <cell r="L239">
            <v>610</v>
          </cell>
        </row>
        <row r="240">
          <cell r="C240" t="str">
            <v>T630-3</v>
          </cell>
          <cell r="D240" t="str">
            <v>01-1147</v>
          </cell>
          <cell r="E240" t="str">
            <v>MBA 3 pha 22/0,4KV-630KVA</v>
          </cell>
          <cell r="F240" t="str">
            <v>maùy</v>
          </cell>
          <cell r="G240">
            <v>5775</v>
          </cell>
          <cell r="I240">
            <v>776829</v>
          </cell>
          <cell r="J240">
            <v>136158</v>
          </cell>
          <cell r="K240">
            <v>145471</v>
          </cell>
          <cell r="L240">
            <v>610</v>
          </cell>
        </row>
        <row r="241">
          <cell r="C241" t="str">
            <v>T800-3</v>
          </cell>
          <cell r="D241" t="str">
            <v>01-1148</v>
          </cell>
          <cell r="E241" t="str">
            <v>MBA 3 pha 22/0,4KV-800KVA</v>
          </cell>
          <cell r="F241" t="str">
            <v>maùy</v>
          </cell>
          <cell r="G241">
            <v>6405</v>
          </cell>
          <cell r="I241">
            <v>776829</v>
          </cell>
          <cell r="J241">
            <v>136158</v>
          </cell>
          <cell r="K241">
            <v>145471</v>
          </cell>
          <cell r="L241">
            <v>610</v>
          </cell>
        </row>
        <row r="242">
          <cell r="C242" t="str">
            <v>T800-3hb</v>
          </cell>
          <cell r="D242" t="str">
            <v>01.1147</v>
          </cell>
          <cell r="E242" t="str">
            <v xml:space="preserve">MBA 3 pha 22/0,4KV-800KVA </v>
          </cell>
          <cell r="F242" t="str">
            <v>maùy</v>
          </cell>
          <cell r="G242">
            <v>8715</v>
          </cell>
          <cell r="I242">
            <v>776829</v>
          </cell>
          <cell r="J242">
            <v>136158</v>
          </cell>
          <cell r="K242">
            <v>145471</v>
          </cell>
          <cell r="L242">
            <v>610</v>
          </cell>
        </row>
        <row r="243">
          <cell r="C243" t="str">
            <v>T630-3hb</v>
          </cell>
          <cell r="D243" t="str">
            <v>01.1147</v>
          </cell>
          <cell r="E243" t="str">
            <v>MBA 3 pha 22/0,4KV-630KVA</v>
          </cell>
          <cell r="F243" t="str">
            <v>maùy</v>
          </cell>
          <cell r="G243">
            <v>6825</v>
          </cell>
          <cell r="I243">
            <v>776829</v>
          </cell>
          <cell r="J243">
            <v>136158</v>
          </cell>
          <cell r="K243">
            <v>145471</v>
          </cell>
          <cell r="L243">
            <v>610</v>
          </cell>
        </row>
        <row r="244">
          <cell r="C244" t="str">
            <v>T400-3hb</v>
          </cell>
          <cell r="D244" t="str">
            <v>01.1146</v>
          </cell>
          <cell r="E244" t="str">
            <v>MBA 3 pha 22/0,4KV-400KVA</v>
          </cell>
          <cell r="F244" t="str">
            <v>maùy</v>
          </cell>
          <cell r="G244">
            <v>5670</v>
          </cell>
          <cell r="I244">
            <v>776829</v>
          </cell>
          <cell r="J244">
            <v>117214</v>
          </cell>
          <cell r="K244">
            <v>127832</v>
          </cell>
          <cell r="L244">
            <v>610</v>
          </cell>
        </row>
        <row r="245">
          <cell r="C245" t="str">
            <v>T15-1</v>
          </cell>
          <cell r="D245" t="str">
            <v>01-1161</v>
          </cell>
          <cell r="E245" t="str">
            <v>MBA 1 pha 12,7/0,22-0,4KV-15KVA</v>
          </cell>
          <cell r="F245" t="str">
            <v>maùy</v>
          </cell>
          <cell r="G245">
            <v>452.25</v>
          </cell>
          <cell r="I245">
            <v>768274</v>
          </cell>
          <cell r="J245">
            <v>38564</v>
          </cell>
          <cell r="K245">
            <v>91845</v>
          </cell>
          <cell r="L245">
            <v>610</v>
          </cell>
        </row>
        <row r="246">
          <cell r="C246" t="str">
            <v>T25-1</v>
          </cell>
          <cell r="D246" t="str">
            <v>01-1161</v>
          </cell>
          <cell r="E246" t="str">
            <v>MBA 1 pha 12,7/0,22-0,4KV-25KVA</v>
          </cell>
          <cell r="F246" t="str">
            <v>maùy</v>
          </cell>
          <cell r="G246">
            <v>573.29999999999995</v>
          </cell>
          <cell r="I246">
            <v>768274</v>
          </cell>
          <cell r="J246">
            <v>38564</v>
          </cell>
          <cell r="K246">
            <v>91845</v>
          </cell>
          <cell r="L246">
            <v>610</v>
          </cell>
        </row>
        <row r="247">
          <cell r="C247" t="str">
            <v>T375-1</v>
          </cell>
          <cell r="D247" t="str">
            <v>01-1162</v>
          </cell>
          <cell r="E247" t="str">
            <v>MBA 1 pha 12,7/0,22-0,4KV-37,5KVA</v>
          </cell>
          <cell r="F247" t="str">
            <v>maùy</v>
          </cell>
          <cell r="G247">
            <v>657.09</v>
          </cell>
          <cell r="I247">
            <v>770434</v>
          </cell>
          <cell r="J247">
            <v>44484</v>
          </cell>
          <cell r="K247">
            <v>91845</v>
          </cell>
          <cell r="L247">
            <v>610</v>
          </cell>
        </row>
        <row r="248">
          <cell r="C248" t="str">
            <v>T50-1</v>
          </cell>
          <cell r="D248" t="str">
            <v>01-1162</v>
          </cell>
          <cell r="E248" t="str">
            <v>MBA 1 pha 12,7/0,22-0,4KV-50KVA</v>
          </cell>
          <cell r="F248" t="str">
            <v>maùy</v>
          </cell>
          <cell r="G248">
            <v>792.7</v>
          </cell>
          <cell r="I248">
            <v>770434</v>
          </cell>
          <cell r="J248">
            <v>44484</v>
          </cell>
          <cell r="K248">
            <v>91845</v>
          </cell>
          <cell r="L248">
            <v>610</v>
          </cell>
        </row>
        <row r="249">
          <cell r="C249" t="str">
            <v>CC3</v>
          </cell>
          <cell r="E249" t="str">
            <v>Fuse link 3A</v>
          </cell>
          <cell r="F249" t="str">
            <v>caùi</v>
          </cell>
          <cell r="G249">
            <v>1.58</v>
          </cell>
        </row>
        <row r="250">
          <cell r="C250" t="str">
            <v>CC6</v>
          </cell>
          <cell r="E250" t="str">
            <v>Fuse link 6A</v>
          </cell>
          <cell r="F250" t="str">
            <v>caùi</v>
          </cell>
          <cell r="G250">
            <v>1.68</v>
          </cell>
        </row>
        <row r="251">
          <cell r="C251" t="str">
            <v>CC10</v>
          </cell>
          <cell r="E251" t="str">
            <v>Fuse link 10A</v>
          </cell>
          <cell r="F251" t="str">
            <v>caùi</v>
          </cell>
          <cell r="G251">
            <v>1.79</v>
          </cell>
        </row>
        <row r="252">
          <cell r="C252" t="str">
            <v>CC16</v>
          </cell>
          <cell r="E252" t="str">
            <v>Fuse link 16A</v>
          </cell>
          <cell r="F252" t="str">
            <v>caùi</v>
          </cell>
          <cell r="G252">
            <v>1.89</v>
          </cell>
        </row>
        <row r="253">
          <cell r="C253" t="str">
            <v>CC20</v>
          </cell>
          <cell r="E253" t="str">
            <v>Fuse link 20A</v>
          </cell>
          <cell r="F253" t="str">
            <v>caùi</v>
          </cell>
          <cell r="G253">
            <v>1.94</v>
          </cell>
        </row>
        <row r="254">
          <cell r="C254" t="str">
            <v>CC25</v>
          </cell>
          <cell r="E254" t="str">
            <v>Fuse link 25A</v>
          </cell>
          <cell r="F254" t="str">
            <v>caùi</v>
          </cell>
          <cell r="G254">
            <v>2</v>
          </cell>
        </row>
        <row r="255">
          <cell r="C255" t="str">
            <v>CC40</v>
          </cell>
          <cell r="E255" t="str">
            <v>Fuse link 40A</v>
          </cell>
          <cell r="F255" t="str">
            <v>caùi</v>
          </cell>
          <cell r="G255">
            <v>2.21</v>
          </cell>
        </row>
        <row r="256">
          <cell r="C256" t="str">
            <v>Tuphanphoi3p-3x15</v>
          </cell>
          <cell r="D256" t="str">
            <v>05-1102</v>
          </cell>
          <cell r="E256" t="str">
            <v>Tuû phaân phoái haï theá 3 pha</v>
          </cell>
          <cell r="F256" t="str">
            <v>tuû</v>
          </cell>
          <cell r="G256">
            <v>450</v>
          </cell>
          <cell r="I256">
            <v>35673</v>
          </cell>
          <cell r="J256">
            <v>48712</v>
          </cell>
          <cell r="K256">
            <v>30633</v>
          </cell>
        </row>
        <row r="257">
          <cell r="C257" t="str">
            <v>Tuphanphoi1p-15</v>
          </cell>
          <cell r="D257" t="str">
            <v>05-1101</v>
          </cell>
          <cell r="E257" t="str">
            <v>Tuû phaân phoái haï theá 1 pha</v>
          </cell>
          <cell r="F257" t="str">
            <v>tuû</v>
          </cell>
          <cell r="G257">
            <v>350</v>
          </cell>
          <cell r="H257"/>
          <cell r="I257">
            <v>34793</v>
          </cell>
          <cell r="J257">
            <v>42285</v>
          </cell>
          <cell r="K257">
            <v>30633</v>
          </cell>
          <cell r="L257"/>
        </row>
        <row r="258">
          <cell r="C258" t="str">
            <v>Tuphanphoi1p-25</v>
          </cell>
          <cell r="D258" t="str">
            <v>05-1101</v>
          </cell>
          <cell r="E258" t="str">
            <v>Tuû phaân phoái haï theá 1 pha</v>
          </cell>
          <cell r="F258" t="str">
            <v>tuû</v>
          </cell>
          <cell r="G258">
            <v>350</v>
          </cell>
          <cell r="I258">
            <v>34793</v>
          </cell>
          <cell r="J258">
            <v>42285</v>
          </cell>
          <cell r="K258">
            <v>30633</v>
          </cell>
        </row>
        <row r="259">
          <cell r="C259" t="str">
            <v>Tuphanphoi1p-37,5</v>
          </cell>
          <cell r="D259" t="str">
            <v>05-1101</v>
          </cell>
          <cell r="E259" t="str">
            <v>Tuû phaân phoái haï theá 1 pha</v>
          </cell>
          <cell r="F259" t="str">
            <v>tuû</v>
          </cell>
          <cell r="G259">
            <v>350</v>
          </cell>
          <cell r="I259">
            <v>34793</v>
          </cell>
          <cell r="J259">
            <v>42285</v>
          </cell>
          <cell r="K259">
            <v>30633</v>
          </cell>
          <cell r="L259">
            <v>610</v>
          </cell>
        </row>
        <row r="260">
          <cell r="C260" t="str">
            <v>Tuphanphoi1p-75</v>
          </cell>
          <cell r="D260" t="str">
            <v>05-1101</v>
          </cell>
          <cell r="E260" t="str">
            <v xml:space="preserve">Tuû phaân phoái haï theá 1 pha </v>
          </cell>
          <cell r="F260" t="str">
            <v>tuû</v>
          </cell>
          <cell r="G260">
            <v>350</v>
          </cell>
          <cell r="I260">
            <v>34793</v>
          </cell>
          <cell r="J260">
            <v>42285</v>
          </cell>
          <cell r="K260">
            <v>30633</v>
          </cell>
          <cell r="L260">
            <v>610</v>
          </cell>
        </row>
        <row r="261">
          <cell r="C261" t="str">
            <v>Tuphanphoi1p-50</v>
          </cell>
          <cell r="D261" t="str">
            <v>05-1101</v>
          </cell>
          <cell r="E261" t="str">
            <v xml:space="preserve">Tuû phaân phoái haï theá traïm 1 pha </v>
          </cell>
          <cell r="F261" t="str">
            <v>tuû</v>
          </cell>
          <cell r="G261">
            <v>350</v>
          </cell>
          <cell r="I261">
            <v>34793</v>
          </cell>
          <cell r="J261">
            <v>42285</v>
          </cell>
          <cell r="K261">
            <v>30633</v>
          </cell>
          <cell r="L261">
            <v>610</v>
          </cell>
        </row>
        <row r="262">
          <cell r="C262" t="str">
            <v>Tuphanphoi3p</v>
          </cell>
          <cell r="D262" t="str">
            <v>05-1102</v>
          </cell>
          <cell r="E262" t="str">
            <v xml:space="preserve">Tuû phaân phoái haï theá traïm 3 pha </v>
          </cell>
          <cell r="F262" t="str">
            <v>tuû</v>
          </cell>
          <cell r="G262">
            <v>450</v>
          </cell>
          <cell r="I262">
            <v>35673</v>
          </cell>
          <cell r="J262">
            <v>48712</v>
          </cell>
          <cell r="K262">
            <v>30633</v>
          </cell>
        </row>
        <row r="263">
          <cell r="C263" t="str">
            <v>Tuphanphoi3p-50</v>
          </cell>
          <cell r="D263" t="str">
            <v>05-1102</v>
          </cell>
          <cell r="E263" t="str">
            <v xml:space="preserve">Tuû phaân phoái haï theá traïm 3 pha </v>
          </cell>
          <cell r="F263" t="str">
            <v>tuû</v>
          </cell>
          <cell r="G263">
            <v>450</v>
          </cell>
          <cell r="I263">
            <v>35673</v>
          </cell>
          <cell r="J263">
            <v>48712</v>
          </cell>
          <cell r="K263">
            <v>30633</v>
          </cell>
        </row>
        <row r="264">
          <cell r="C264" t="str">
            <v>Tuphanphoi3p-100</v>
          </cell>
          <cell r="D264" t="str">
            <v>05-1102</v>
          </cell>
          <cell r="E264" t="str">
            <v xml:space="preserve">Tuû phaân phoái haï theá traïm 3 pha </v>
          </cell>
          <cell r="F264" t="str">
            <v>tuû</v>
          </cell>
          <cell r="G264">
            <v>450</v>
          </cell>
          <cell r="I264">
            <v>35673</v>
          </cell>
          <cell r="J264">
            <v>48712</v>
          </cell>
          <cell r="K264">
            <v>30633</v>
          </cell>
          <cell r="L264">
            <v>610</v>
          </cell>
        </row>
        <row r="265">
          <cell r="C265" t="str">
            <v>Tuphanphoi3p-75</v>
          </cell>
          <cell r="D265" t="str">
            <v>05-1102</v>
          </cell>
          <cell r="E265" t="str">
            <v xml:space="preserve">Tuû phaân phoái haï theá traïm 3 pha </v>
          </cell>
          <cell r="F265" t="str">
            <v>tuû</v>
          </cell>
          <cell r="G265">
            <v>450</v>
          </cell>
          <cell r="I265">
            <v>35673</v>
          </cell>
          <cell r="J265">
            <v>48712</v>
          </cell>
          <cell r="K265">
            <v>30633</v>
          </cell>
          <cell r="L265">
            <v>610</v>
          </cell>
        </row>
        <row r="266">
          <cell r="C266" t="str">
            <v>Tuphanphoi3p-160</v>
          </cell>
          <cell r="D266" t="str">
            <v>05-1102</v>
          </cell>
          <cell r="E266" t="str">
            <v xml:space="preserve">Tuû phaân phoái haï theá traïm 3 pha </v>
          </cell>
          <cell r="F266" t="str">
            <v>tuû</v>
          </cell>
          <cell r="G266">
            <v>450</v>
          </cell>
          <cell r="I266">
            <v>35673</v>
          </cell>
          <cell r="J266">
            <v>48712</v>
          </cell>
          <cell r="K266">
            <v>30633</v>
          </cell>
          <cell r="L266">
            <v>610</v>
          </cell>
        </row>
        <row r="267">
          <cell r="C267" t="str">
            <v>Tuphanphoi3p-250</v>
          </cell>
          <cell r="D267" t="str">
            <v>05-1102</v>
          </cell>
          <cell r="E267" t="str">
            <v xml:space="preserve">Tuû phaân phoái haï theá traïm 3 pha </v>
          </cell>
          <cell r="F267" t="str">
            <v>tuû</v>
          </cell>
          <cell r="G267">
            <v>450</v>
          </cell>
          <cell r="I267">
            <v>35673</v>
          </cell>
          <cell r="J267">
            <v>48712</v>
          </cell>
          <cell r="K267">
            <v>30633</v>
          </cell>
          <cell r="L267">
            <v>610</v>
          </cell>
        </row>
        <row r="268">
          <cell r="C268" t="str">
            <v>Tuphanphoi3p-400</v>
          </cell>
          <cell r="D268" t="str">
            <v>05-1102</v>
          </cell>
          <cell r="E268" t="str">
            <v>Tuû phaân phoái haï theá traïm 3 pha</v>
          </cell>
          <cell r="F268" t="str">
            <v>tuû</v>
          </cell>
          <cell r="G268">
            <v>450</v>
          </cell>
          <cell r="I268">
            <v>35673</v>
          </cell>
          <cell r="J268">
            <v>48712</v>
          </cell>
          <cell r="K268">
            <v>30633</v>
          </cell>
          <cell r="L268">
            <v>610</v>
          </cell>
        </row>
        <row r="269">
          <cell r="C269" t="str">
            <v>Tuphanphoi3p-630</v>
          </cell>
          <cell r="D269" t="str">
            <v>05-1102</v>
          </cell>
          <cell r="E269" t="str">
            <v xml:space="preserve">Tuû phaân phoái haï theá traïm 3 pha </v>
          </cell>
          <cell r="F269" t="str">
            <v>tuû</v>
          </cell>
          <cell r="G269">
            <v>450</v>
          </cell>
          <cell r="I269">
            <v>35673</v>
          </cell>
          <cell r="J269">
            <v>48712</v>
          </cell>
          <cell r="K269">
            <v>30633</v>
          </cell>
          <cell r="L269">
            <v>610</v>
          </cell>
        </row>
        <row r="270">
          <cell r="C270" t="str">
            <v>Tuphanphoi3p-800</v>
          </cell>
          <cell r="D270" t="str">
            <v>05-1102</v>
          </cell>
          <cell r="E270" t="str">
            <v xml:space="preserve">Tuû phaân phoái haï theá traïm 3 pha </v>
          </cell>
          <cell r="F270" t="str">
            <v>tuû</v>
          </cell>
          <cell r="G270">
            <v>450</v>
          </cell>
          <cell r="I270">
            <v>35673</v>
          </cell>
          <cell r="J270">
            <v>48712</v>
          </cell>
          <cell r="K270">
            <v>30633</v>
          </cell>
          <cell r="L270">
            <v>610</v>
          </cell>
        </row>
        <row r="271">
          <cell r="C271" t="str">
            <v>CV22KV-25</v>
          </cell>
          <cell r="D271" t="str">
            <v>04-4201</v>
          </cell>
          <cell r="E271" t="str">
            <v>Caùp ñoàng boïc 22kV -25mm2</v>
          </cell>
          <cell r="F271" t="str">
            <v>m</v>
          </cell>
          <cell r="G271">
            <v>2.63</v>
          </cell>
          <cell r="I271">
            <v>958</v>
          </cell>
          <cell r="J271">
            <v>921</v>
          </cell>
        </row>
        <row r="272">
          <cell r="C272" t="str">
            <v>CV300</v>
          </cell>
          <cell r="D272" t="str">
            <v>04-4203</v>
          </cell>
          <cell r="E272" t="str">
            <v>Caùp ñoàng XLPE-300mm2</v>
          </cell>
          <cell r="F272" t="str">
            <v>m</v>
          </cell>
          <cell r="G272">
            <v>7.56</v>
          </cell>
          <cell r="I272">
            <v>975</v>
          </cell>
          <cell r="J272">
            <v>3069</v>
          </cell>
        </row>
        <row r="273">
          <cell r="C273" t="str">
            <v>CV240</v>
          </cell>
          <cell r="D273" t="str">
            <v>04-4203</v>
          </cell>
          <cell r="E273" t="str">
            <v>Caùp ñoàng XLPE-240mm2</v>
          </cell>
          <cell r="F273" t="str">
            <v>m</v>
          </cell>
          <cell r="G273">
            <v>6.09</v>
          </cell>
          <cell r="I273">
            <v>975</v>
          </cell>
          <cell r="J273">
            <v>3069</v>
          </cell>
        </row>
        <row r="274">
          <cell r="C274" t="str">
            <v>CV185</v>
          </cell>
          <cell r="D274" t="str">
            <v>04-4203</v>
          </cell>
          <cell r="E274" t="str">
            <v>Caùp ñoàng XLPE-185mm2</v>
          </cell>
          <cell r="F274" t="str">
            <v>m</v>
          </cell>
          <cell r="G274">
            <v>5.04</v>
          </cell>
          <cell r="I274">
            <v>975</v>
          </cell>
          <cell r="J274">
            <v>3069</v>
          </cell>
        </row>
        <row r="275">
          <cell r="C275" t="str">
            <v>CV100</v>
          </cell>
          <cell r="D275" t="str">
            <v>04-4202</v>
          </cell>
          <cell r="E275" t="str">
            <v>Caùp ñoàng XLPE-100mm2</v>
          </cell>
          <cell r="F275" t="str">
            <v>m</v>
          </cell>
          <cell r="G275">
            <v>2.1</v>
          </cell>
          <cell r="I275">
            <v>958</v>
          </cell>
          <cell r="J275">
            <v>2455</v>
          </cell>
        </row>
        <row r="276">
          <cell r="C276" t="str">
            <v>CV150</v>
          </cell>
          <cell r="D276" t="str">
            <v>04-4201</v>
          </cell>
          <cell r="E276" t="str">
            <v>Caùp ñoàng XLPE-150mm2</v>
          </cell>
          <cell r="F276" t="str">
            <v>m</v>
          </cell>
          <cell r="G276">
            <v>3.89</v>
          </cell>
          <cell r="I276">
            <v>958</v>
          </cell>
          <cell r="J276">
            <v>921</v>
          </cell>
        </row>
        <row r="277">
          <cell r="C277" t="str">
            <v>CV50</v>
          </cell>
          <cell r="D277" t="str">
            <v>04-4201</v>
          </cell>
          <cell r="E277" t="str">
            <v>Caùp ñoàng XLPE-50mm2</v>
          </cell>
          <cell r="F277" t="str">
            <v>m</v>
          </cell>
          <cell r="G277">
            <v>3.7</v>
          </cell>
          <cell r="I277">
            <v>958</v>
          </cell>
          <cell r="J277">
            <v>921</v>
          </cell>
        </row>
        <row r="278">
          <cell r="C278" t="str">
            <v>CV95</v>
          </cell>
          <cell r="D278" t="str">
            <v>04-4201</v>
          </cell>
          <cell r="E278" t="str">
            <v>Caùp ñoàng XLPE-95mm2</v>
          </cell>
          <cell r="F278" t="str">
            <v>m</v>
          </cell>
          <cell r="G278">
            <v>2.21</v>
          </cell>
          <cell r="I278">
            <v>958</v>
          </cell>
          <cell r="J278">
            <v>921</v>
          </cell>
        </row>
        <row r="279">
          <cell r="C279" t="str">
            <v>CV70</v>
          </cell>
          <cell r="D279" t="str">
            <v>04-4201</v>
          </cell>
          <cell r="E279" t="str">
            <v>Caùp ñoàng boïc haï theá CV-70mm2</v>
          </cell>
          <cell r="F279" t="str">
            <v>m</v>
          </cell>
          <cell r="G279">
            <v>1.89</v>
          </cell>
          <cell r="I279">
            <v>958</v>
          </cell>
          <cell r="J279">
            <v>921</v>
          </cell>
        </row>
        <row r="280">
          <cell r="C280" t="str">
            <v>collier114</v>
          </cell>
          <cell r="E280" t="str">
            <v>Coïllier baét oáng PVC O114 (saét deïp 40x4)</v>
          </cell>
          <cell r="F280" t="str">
            <v>caùi</v>
          </cell>
          <cell r="H280">
            <v>5115.8760000000002</v>
          </cell>
          <cell r="L280">
            <v>0.3</v>
          </cell>
        </row>
        <row r="281">
          <cell r="C281" t="str">
            <v>dcosse2x300</v>
          </cell>
          <cell r="D281" t="str">
            <v>03-4009</v>
          </cell>
          <cell r="E281" t="str">
            <v>Ñaàu cosse tieát dieän 2x300mm2</v>
          </cell>
          <cell r="F281" t="str">
            <v>caùi</v>
          </cell>
          <cell r="H281">
            <v>134794</v>
          </cell>
          <cell r="J281">
            <v>3315.1</v>
          </cell>
          <cell r="K281">
            <v>3644.9</v>
          </cell>
        </row>
        <row r="282">
          <cell r="C282" t="str">
            <v>dcosse3x300</v>
          </cell>
          <cell r="D282" t="str">
            <v>03-4009</v>
          </cell>
          <cell r="E282" t="str">
            <v>Ñaàu cosse tieát dieän 3x300mm2</v>
          </cell>
          <cell r="F282" t="str">
            <v>caùi</v>
          </cell>
          <cell r="H282">
            <v>148273.40000000002</v>
          </cell>
          <cell r="J282">
            <v>3315.1</v>
          </cell>
          <cell r="K282">
            <v>3644.9</v>
          </cell>
        </row>
        <row r="283">
          <cell r="C283" t="str">
            <v>dcosse300</v>
          </cell>
          <cell r="D283" t="str">
            <v>03-4009</v>
          </cell>
          <cell r="E283" t="str">
            <v>Ñaàu cosse tieát dieän 300mm2</v>
          </cell>
          <cell r="F283" t="str">
            <v>caùi</v>
          </cell>
          <cell r="H283">
            <v>122540</v>
          </cell>
          <cell r="J283">
            <v>3315.1</v>
          </cell>
          <cell r="K283">
            <v>3644.9</v>
          </cell>
          <cell r="L283">
            <v>0.2</v>
          </cell>
        </row>
        <row r="284">
          <cell r="C284" t="str">
            <v>dcosse240</v>
          </cell>
          <cell r="D284" t="str">
            <v>03-4008</v>
          </cell>
          <cell r="E284" t="str">
            <v>Ñaàu cosse tieát dieän 240mm2</v>
          </cell>
          <cell r="F284" t="str">
            <v>caùi</v>
          </cell>
          <cell r="H284">
            <v>80960</v>
          </cell>
          <cell r="J284">
            <v>2790.8</v>
          </cell>
          <cell r="K284">
            <v>1375</v>
          </cell>
          <cell r="L284">
            <v>0.2</v>
          </cell>
        </row>
        <row r="285">
          <cell r="C285" t="str">
            <v>dcosse2x240</v>
          </cell>
          <cell r="D285" t="str">
            <v>03-4008</v>
          </cell>
          <cell r="E285" t="str">
            <v>Ñaàu cosse tieát dieän 2x240mm2</v>
          </cell>
          <cell r="F285" t="str">
            <v>caùi</v>
          </cell>
          <cell r="H285">
            <v>89056</v>
          </cell>
          <cell r="J285">
            <v>2790.8</v>
          </cell>
          <cell r="K285">
            <v>1375</v>
          </cell>
          <cell r="L285">
            <v>0.2</v>
          </cell>
        </row>
        <row r="286">
          <cell r="C286" t="str">
            <v>dcosse3x240</v>
          </cell>
          <cell r="D286" t="str">
            <v>03-4008</v>
          </cell>
          <cell r="E286" t="str">
            <v>Ñaàu cosse tieát dieän 3x240mm2</v>
          </cell>
          <cell r="F286" t="str">
            <v>caùi</v>
          </cell>
          <cell r="H286">
            <v>97961.600000000006</v>
          </cell>
          <cell r="J286">
            <v>2790.8</v>
          </cell>
          <cell r="K286">
            <v>1375</v>
          </cell>
          <cell r="L286">
            <v>0.2</v>
          </cell>
        </row>
        <row r="287">
          <cell r="C287" t="str">
            <v>dcosse185</v>
          </cell>
          <cell r="D287" t="str">
            <v>03-4007</v>
          </cell>
          <cell r="E287" t="str">
            <v>Ñaàu cosse tieát dieän 185mm2</v>
          </cell>
          <cell r="F287" t="str">
            <v>caùi</v>
          </cell>
          <cell r="H287">
            <v>54016</v>
          </cell>
          <cell r="J287">
            <v>2232.6</v>
          </cell>
          <cell r="K287">
            <v>2343.1999999999998</v>
          </cell>
          <cell r="L287">
            <v>0.2</v>
          </cell>
        </row>
        <row r="288">
          <cell r="C288" t="str">
            <v>dcosse2x185</v>
          </cell>
          <cell r="D288" t="str">
            <v>03-4007</v>
          </cell>
          <cell r="E288" t="str">
            <v>Ñaàu cosse ñoàng tieát dieän 2x185mm2</v>
          </cell>
          <cell r="F288" t="str">
            <v>caùi</v>
          </cell>
          <cell r="H288">
            <v>59417.600000000006</v>
          </cell>
          <cell r="J288">
            <v>2232.6</v>
          </cell>
          <cell r="K288">
            <v>2343.1999999999998</v>
          </cell>
        </row>
        <row r="289">
          <cell r="C289" t="str">
            <v>dcosse150</v>
          </cell>
          <cell r="D289" t="str">
            <v>03-4006</v>
          </cell>
          <cell r="E289" t="str">
            <v>Ñaàu cosse tieát dieän 150mm2</v>
          </cell>
          <cell r="F289" t="str">
            <v>caùi</v>
          </cell>
          <cell r="H289">
            <v>37950</v>
          </cell>
          <cell r="J289">
            <v>1860.5</v>
          </cell>
          <cell r="K289">
            <v>2082.8000000000002</v>
          </cell>
          <cell r="L289">
            <v>0.2</v>
          </cell>
        </row>
        <row r="290">
          <cell r="C290" t="str">
            <v>dcosse100</v>
          </cell>
          <cell r="D290" t="str">
            <v>03-4005</v>
          </cell>
          <cell r="E290" t="str">
            <v>Ñaàu cosse tieát dieän 100mm2</v>
          </cell>
          <cell r="F290" t="str">
            <v>caùi</v>
          </cell>
          <cell r="H290">
            <v>19030</v>
          </cell>
          <cell r="J290">
            <v>1522.3</v>
          </cell>
          <cell r="K290">
            <v>1822.5</v>
          </cell>
          <cell r="L290">
            <v>0.2</v>
          </cell>
        </row>
        <row r="291">
          <cell r="C291" t="str">
            <v>dcosse95</v>
          </cell>
          <cell r="D291" t="str">
            <v>03-4004</v>
          </cell>
          <cell r="E291" t="str">
            <v>Ñaàu cosse tieát dieän 95mm2</v>
          </cell>
          <cell r="F291" t="str">
            <v>caùi</v>
          </cell>
          <cell r="H291">
            <v>19030</v>
          </cell>
          <cell r="J291">
            <v>1184</v>
          </cell>
          <cell r="K291">
            <v>1562.1</v>
          </cell>
          <cell r="L291">
            <v>0.2</v>
          </cell>
        </row>
        <row r="292">
          <cell r="C292" t="str">
            <v>dcosse70</v>
          </cell>
          <cell r="D292" t="str">
            <v>03-4003</v>
          </cell>
          <cell r="E292" t="str">
            <v>Ñaàu cosse tieát dieän 70mm2</v>
          </cell>
          <cell r="F292" t="str">
            <v>caùi</v>
          </cell>
          <cell r="H292">
            <v>12970</v>
          </cell>
          <cell r="J292">
            <v>930.3</v>
          </cell>
          <cell r="K292">
            <v>1562.1</v>
          </cell>
          <cell r="L292">
            <v>0.2</v>
          </cell>
        </row>
        <row r="293">
          <cell r="C293" t="str">
            <v>dcosse22</v>
          </cell>
          <cell r="D293" t="str">
            <v>03-4001</v>
          </cell>
          <cell r="E293" t="str">
            <v>Ñaàu cosse tieát dieän 25mm2</v>
          </cell>
          <cell r="F293" t="str">
            <v>caùi</v>
          </cell>
          <cell r="H293">
            <v>12540</v>
          </cell>
          <cell r="J293">
            <v>338.3</v>
          </cell>
          <cell r="K293">
            <v>1301.8</v>
          </cell>
          <cell r="L293">
            <v>0.2</v>
          </cell>
        </row>
        <row r="294">
          <cell r="C294" t="str">
            <v>dcosse Cu-AL70</v>
          </cell>
          <cell r="D294" t="str">
            <v>03.4003</v>
          </cell>
          <cell r="E294" t="str">
            <v>Ñaàu cosse Cu-AL tieát dieän 70mm2</v>
          </cell>
          <cell r="F294" t="str">
            <v>caùi</v>
          </cell>
          <cell r="H294">
            <v>14267.000000000002</v>
          </cell>
          <cell r="J294">
            <v>9303</v>
          </cell>
          <cell r="K294">
            <v>15621</v>
          </cell>
        </row>
        <row r="295">
          <cell r="C295" t="str">
            <v>dcosse Cu-AL95</v>
          </cell>
          <cell r="D295" t="str">
            <v>03.4004</v>
          </cell>
          <cell r="E295" t="str">
            <v>Ñaàu cosse Cu-AL tieát dieän 95mm2</v>
          </cell>
          <cell r="F295" t="str">
            <v>caùi</v>
          </cell>
          <cell r="H295">
            <v>20933</v>
          </cell>
          <cell r="J295">
            <v>11840</v>
          </cell>
          <cell r="K295">
            <v>15621</v>
          </cell>
        </row>
        <row r="296">
          <cell r="C296" t="str">
            <v>dcosse Cu-AL120</v>
          </cell>
          <cell r="D296" t="str">
            <v>03.4005</v>
          </cell>
          <cell r="E296" t="str">
            <v>Ñaàu cosse Cu-AL tieát dieän 120mm2</v>
          </cell>
          <cell r="F296" t="str">
            <v>caùi</v>
          </cell>
          <cell r="H296">
            <v>33033</v>
          </cell>
          <cell r="J296">
            <v>15223</v>
          </cell>
          <cell r="K296">
            <v>18225</v>
          </cell>
        </row>
        <row r="297">
          <cell r="C297" t="str">
            <v>dcosse Cu-AL150</v>
          </cell>
          <cell r="D297" t="str">
            <v>03.4006</v>
          </cell>
          <cell r="E297" t="str">
            <v>Ñaàu cosse Cu-AL tieát dieän 150mm2</v>
          </cell>
          <cell r="F297" t="str">
            <v>caùi</v>
          </cell>
          <cell r="H297">
            <v>41745</v>
          </cell>
          <cell r="J297">
            <v>18605</v>
          </cell>
          <cell r="K297">
            <v>20828</v>
          </cell>
        </row>
        <row r="298">
          <cell r="C298" t="str">
            <v>dcosse Cu-AL50</v>
          </cell>
          <cell r="D298" t="str">
            <v>03.4002</v>
          </cell>
          <cell r="E298" t="str">
            <v>Ñaàu cosse Cu-AL tieát dieän 50mm2</v>
          </cell>
          <cell r="F298" t="str">
            <v>caùi</v>
          </cell>
          <cell r="H298">
            <v>13794.000000000002</v>
          </cell>
          <cell r="J298">
            <v>5920</v>
          </cell>
          <cell r="K298">
            <v>13018</v>
          </cell>
        </row>
        <row r="299">
          <cell r="C299" t="str">
            <v>dcosse Cu-AL2x50</v>
          </cell>
          <cell r="D299" t="str">
            <v>03.4002</v>
          </cell>
          <cell r="E299" t="str">
            <v>Ñaàu cosse Cu-AL tieát dieän 2x 50mm2</v>
          </cell>
          <cell r="F299" t="str">
            <v>caùi</v>
          </cell>
          <cell r="H299">
            <v>15173.400000000003</v>
          </cell>
          <cell r="J299">
            <v>5920</v>
          </cell>
          <cell r="K299">
            <v>13018</v>
          </cell>
        </row>
        <row r="300">
          <cell r="C300" t="str">
            <v>CVV4x25</v>
          </cell>
          <cell r="D300" t="str">
            <v>06-7002</v>
          </cell>
          <cell r="E300" t="str">
            <v xml:space="preserve">Caùp ñoàng  4x25mm2 </v>
          </cell>
          <cell r="F300" t="str">
            <v>m</v>
          </cell>
          <cell r="G300">
            <v>3.6</v>
          </cell>
          <cell r="I300">
            <v>4.6989999999999998</v>
          </cell>
          <cell r="J300">
            <v>209.43700000000001</v>
          </cell>
        </row>
        <row r="301">
          <cell r="C301" t="str">
            <v>CVV4x35</v>
          </cell>
          <cell r="D301" t="str">
            <v>06-7003</v>
          </cell>
          <cell r="E301" t="str">
            <v xml:space="preserve">Caùp ñoàng boïc CVV 4x35mm2 </v>
          </cell>
          <cell r="F301" t="str">
            <v>m</v>
          </cell>
          <cell r="G301">
            <v>3.43</v>
          </cell>
          <cell r="I301">
            <v>4.6989999999999998</v>
          </cell>
          <cell r="J301">
            <v>320.30599999999998</v>
          </cell>
        </row>
        <row r="302">
          <cell r="C302" t="str">
            <v>CVV4x2,5</v>
          </cell>
          <cell r="D302" t="str">
            <v>06-7002</v>
          </cell>
          <cell r="E302" t="str">
            <v xml:space="preserve">Caùp ñoàng boïc CVV 4x2,5mm2 </v>
          </cell>
          <cell r="F302" t="str">
            <v>m</v>
          </cell>
          <cell r="H302">
            <v>9000</v>
          </cell>
          <cell r="I302">
            <v>4.6989999999999998</v>
          </cell>
          <cell r="J302">
            <v>209.43700000000001</v>
          </cell>
        </row>
        <row r="303">
          <cell r="C303" t="str">
            <v>CVV2x10</v>
          </cell>
          <cell r="D303" t="str">
            <v>06-7001</v>
          </cell>
          <cell r="E303" t="str">
            <v xml:space="preserve">Caùp ñoàng  2x10mm2 </v>
          </cell>
          <cell r="F303" t="str">
            <v>m</v>
          </cell>
          <cell r="G303">
            <v>1</v>
          </cell>
          <cell r="I303">
            <v>4.6989999999999998</v>
          </cell>
          <cell r="J303">
            <v>209.43700000000001</v>
          </cell>
        </row>
        <row r="304">
          <cell r="C304" t="str">
            <v>DRTD2</v>
          </cell>
          <cell r="D304" t="str">
            <v>03-3102</v>
          </cell>
          <cell r="E304" t="str">
            <v>Ñaøo ñaát raõnh tieáp ñòa</v>
          </cell>
          <cell r="F304" t="str">
            <v>m3</v>
          </cell>
          <cell r="J304">
            <v>14716</v>
          </cell>
        </row>
        <row r="305">
          <cell r="C305" t="str">
            <v>LRTD2</v>
          </cell>
          <cell r="D305" t="str">
            <v>03-3202</v>
          </cell>
          <cell r="E305" t="str">
            <v>Ñaép ñaát raõnh tieáp ñòa</v>
          </cell>
          <cell r="F305" t="str">
            <v>m3</v>
          </cell>
          <cell r="J305">
            <v>8682</v>
          </cell>
        </row>
        <row r="306">
          <cell r="C306" t="str">
            <v>ctreombt</v>
          </cell>
          <cell r="E306" t="str">
            <v>Caåu 5 T treo maùy bieán theá</v>
          </cell>
          <cell r="F306" t="str">
            <v>ca</v>
          </cell>
          <cell r="K306">
            <v>235051</v>
          </cell>
        </row>
        <row r="307">
          <cell r="C307" t="str">
            <v>co90</v>
          </cell>
          <cell r="D307" t="str">
            <v>ZL-1250</v>
          </cell>
          <cell r="E307" t="str">
            <v>Co 90o noái oáng PVC O 90</v>
          </cell>
          <cell r="F307" t="str">
            <v>caùi</v>
          </cell>
          <cell r="H307">
            <v>20900</v>
          </cell>
          <cell r="J307">
            <v>552</v>
          </cell>
          <cell r="L307">
            <v>0.2</v>
          </cell>
        </row>
        <row r="308">
          <cell r="C308" t="str">
            <v>PVC90</v>
          </cell>
          <cell r="D308" t="str">
            <v>Phuï luïc 1</v>
          </cell>
          <cell r="E308" t="str">
            <v xml:space="preserve">OÁng nhöïa PVC O90 </v>
          </cell>
          <cell r="F308" t="str">
            <v>m</v>
          </cell>
          <cell r="H308">
            <v>26578.79</v>
          </cell>
          <cell r="J308">
            <v>1881.8968000000002</v>
          </cell>
          <cell r="L308">
            <v>0.5</v>
          </cell>
        </row>
        <row r="309">
          <cell r="C309" t="str">
            <v>T8</v>
          </cell>
          <cell r="D309" t="str">
            <v>05-5211</v>
          </cell>
          <cell r="E309" t="str">
            <v>Coätï BTLT 8,4m ( F=300)</v>
          </cell>
          <cell r="F309" t="str">
            <v>coät</v>
          </cell>
          <cell r="G309">
            <v>52.38</v>
          </cell>
          <cell r="I309">
            <v>20790</v>
          </cell>
          <cell r="J309">
            <v>74917</v>
          </cell>
        </row>
        <row r="310">
          <cell r="C310" t="str">
            <v>kepIPC</v>
          </cell>
          <cell r="D310" t="str">
            <v>04-3107</v>
          </cell>
          <cell r="E310" t="str">
            <v>Keïp reõ nhaùnh IPC 95/35</v>
          </cell>
          <cell r="F310" t="str">
            <v>caùi</v>
          </cell>
          <cell r="G310">
            <v>2.99</v>
          </cell>
          <cell r="I310">
            <v>756</v>
          </cell>
          <cell r="J310">
            <v>6444</v>
          </cell>
          <cell r="L310">
            <v>0.2</v>
          </cell>
        </row>
        <row r="311">
          <cell r="C311" t="str">
            <v>kepIPC 50-150</v>
          </cell>
          <cell r="D311" t="str">
            <v>04.3107</v>
          </cell>
          <cell r="E311" t="str">
            <v>Keïp IPC loaïi 50-150/50-150mm2 nhoâm</v>
          </cell>
          <cell r="F311" t="str">
            <v>caùi</v>
          </cell>
          <cell r="G311">
            <v>3.14</v>
          </cell>
          <cell r="I311">
            <v>756</v>
          </cell>
          <cell r="J311">
            <v>6444</v>
          </cell>
        </row>
        <row r="312">
          <cell r="C312" t="str">
            <v>kepIPC-1</v>
          </cell>
          <cell r="D312" t="str">
            <v>04-3107</v>
          </cell>
          <cell r="E312" t="str">
            <v xml:space="preserve">Keïp reõ nhaùnh IPC </v>
          </cell>
          <cell r="F312" t="str">
            <v>caùi</v>
          </cell>
          <cell r="G312">
            <v>3.14</v>
          </cell>
          <cell r="I312">
            <v>756</v>
          </cell>
          <cell r="J312">
            <v>6444</v>
          </cell>
          <cell r="L312">
            <v>0.2</v>
          </cell>
        </row>
        <row r="313">
          <cell r="C313" t="str">
            <v>kepIPC25-150</v>
          </cell>
          <cell r="D313" t="str">
            <v>04-3107</v>
          </cell>
          <cell r="E313" t="str">
            <v>Keïp reõ nhaùnh IPC 25(35)/120(150)</v>
          </cell>
          <cell r="F313" t="str">
            <v>caùi</v>
          </cell>
          <cell r="G313">
            <v>2.99</v>
          </cell>
          <cell r="I313">
            <v>756</v>
          </cell>
          <cell r="J313">
            <v>6444</v>
          </cell>
          <cell r="L313">
            <v>0.2</v>
          </cell>
        </row>
        <row r="314">
          <cell r="C314" t="str">
            <v>kepIPC25-150</v>
          </cell>
          <cell r="D314" t="str">
            <v>04-3107</v>
          </cell>
          <cell r="E314" t="str">
            <v>Keïp reõ nhaùnh IPC 25(35)/150</v>
          </cell>
          <cell r="F314" t="str">
            <v>caùi</v>
          </cell>
          <cell r="G314">
            <v>2.99</v>
          </cell>
          <cell r="I314">
            <v>756</v>
          </cell>
          <cell r="J314">
            <v>6444</v>
          </cell>
          <cell r="L314">
            <v>0.2</v>
          </cell>
        </row>
        <row r="315">
          <cell r="C315" t="str">
            <v>abc3x150+70</v>
          </cell>
          <cell r="D315" t="str">
            <v>06-7007</v>
          </cell>
          <cell r="E315" t="str">
            <v>Caùp nhoâm haï theá ABC 3x150+1x70mm2</v>
          </cell>
          <cell r="F315" t="str">
            <v>m</v>
          </cell>
          <cell r="G315">
            <v>3.15</v>
          </cell>
          <cell r="I315">
            <v>5.7359999999999998</v>
          </cell>
          <cell r="J315">
            <v>837.57399999999996</v>
          </cell>
        </row>
        <row r="316">
          <cell r="C316" t="str">
            <v>abc3x120+70</v>
          </cell>
          <cell r="D316" t="str">
            <v>06-7007</v>
          </cell>
          <cell r="E316" t="str">
            <v>Caùp nhoâm haï theá ABC 3x120+1x70mm2</v>
          </cell>
          <cell r="F316" t="str">
            <v>m</v>
          </cell>
          <cell r="G316">
            <v>3.15</v>
          </cell>
          <cell r="I316">
            <v>5.7359999999999998</v>
          </cell>
          <cell r="J316">
            <v>837.57399999999996</v>
          </cell>
        </row>
        <row r="317">
          <cell r="C317" t="str">
            <v>abc3x95+70</v>
          </cell>
          <cell r="D317" t="str">
            <v>06-7006</v>
          </cell>
          <cell r="E317" t="str">
            <v>Caùp nhoâm haï theá ABC 3x95+1x70mm2</v>
          </cell>
          <cell r="F317" t="str">
            <v>m</v>
          </cell>
          <cell r="G317">
            <v>2.4</v>
          </cell>
          <cell r="I317">
            <v>5.7359999999999998</v>
          </cell>
          <cell r="J317">
            <v>634.43700000000001</v>
          </cell>
        </row>
        <row r="318">
          <cell r="C318" t="str">
            <v>abc3x50+50</v>
          </cell>
          <cell r="D318" t="str">
            <v>06-7004</v>
          </cell>
          <cell r="E318" t="str">
            <v>Caùp nhoâm haï theá ABC 3x50+1x50mm2</v>
          </cell>
          <cell r="F318" t="str">
            <v>m</v>
          </cell>
          <cell r="G318">
            <v>1.89</v>
          </cell>
          <cell r="I318">
            <v>5.0549999999999997</v>
          </cell>
          <cell r="J318">
            <v>387.58499999999998</v>
          </cell>
        </row>
        <row r="319">
          <cell r="C319" t="str">
            <v>abc3x50</v>
          </cell>
          <cell r="D319" t="str">
            <v>06-7004</v>
          </cell>
          <cell r="E319" t="str">
            <v>Caùp nhoâm haï theá ABC 2x50+1x50mm2</v>
          </cell>
          <cell r="F319" t="str">
            <v>m</v>
          </cell>
          <cell r="G319">
            <v>1.22</v>
          </cell>
          <cell r="I319">
            <v>5.0549999999999997</v>
          </cell>
          <cell r="J319">
            <v>387.58499999999998</v>
          </cell>
        </row>
        <row r="320">
          <cell r="C320" t="str">
            <v>SAA70</v>
          </cell>
          <cell r="D320" t="str">
            <v>04-3107</v>
          </cell>
          <cell r="E320" t="str">
            <v>Boä döøng daây 70mm2-1 keïp neo+1 boulon maét</v>
          </cell>
          <cell r="F320" t="str">
            <v>boä</v>
          </cell>
          <cell r="G320">
            <v>7.98</v>
          </cell>
          <cell r="I320">
            <v>756</v>
          </cell>
          <cell r="J320">
            <v>6444</v>
          </cell>
        </row>
        <row r="321">
          <cell r="C321" t="str">
            <v>SAA50</v>
          </cell>
          <cell r="D321" t="str">
            <v>04-3107</v>
          </cell>
          <cell r="E321" t="str">
            <v>Boä döøng daây 50mm2-1 keïp neo+1 boulon maét</v>
          </cell>
          <cell r="F321" t="str">
            <v>boä</v>
          </cell>
          <cell r="G321">
            <v>7.98</v>
          </cell>
          <cell r="I321">
            <v>756</v>
          </cell>
          <cell r="J321">
            <v>6444</v>
          </cell>
        </row>
        <row r="322">
          <cell r="C322" t="str">
            <v>SAA3x50</v>
          </cell>
          <cell r="D322" t="str">
            <v>04-3107</v>
          </cell>
          <cell r="E322" t="str">
            <v>Boä döøng daây 3x50mm2-1 keïp neo+1 boulon maét</v>
          </cell>
          <cell r="F322" t="str">
            <v>boä</v>
          </cell>
          <cell r="G322">
            <v>7.6</v>
          </cell>
          <cell r="I322">
            <v>756</v>
          </cell>
          <cell r="J322">
            <v>6444</v>
          </cell>
        </row>
        <row r="323">
          <cell r="C323" t="str">
            <v>DAA70</v>
          </cell>
          <cell r="D323" t="str">
            <v>04-3107</v>
          </cell>
          <cell r="E323" t="str">
            <v>Boä neùo daây 70mm2-2 keïp neo+1 boulon maét</v>
          </cell>
          <cell r="F323" t="str">
            <v>boä</v>
          </cell>
          <cell r="G323">
            <v>13.65</v>
          </cell>
          <cell r="I323">
            <v>756</v>
          </cell>
          <cell r="J323">
            <v>6444</v>
          </cell>
        </row>
        <row r="324">
          <cell r="C324" t="str">
            <v>DAA50</v>
          </cell>
          <cell r="D324" t="str">
            <v>04-3107</v>
          </cell>
          <cell r="E324" t="str">
            <v>Boä neùo daây 50mm2-2 keïp neo+1 boulon maét</v>
          </cell>
          <cell r="F324" t="str">
            <v>boä</v>
          </cell>
          <cell r="G324">
            <v>13.65</v>
          </cell>
          <cell r="I324">
            <v>756</v>
          </cell>
          <cell r="J324">
            <v>6444</v>
          </cell>
        </row>
        <row r="325">
          <cell r="C325" t="str">
            <v>DAA3x50</v>
          </cell>
          <cell r="D325" t="str">
            <v>04-3107</v>
          </cell>
          <cell r="E325" t="str">
            <v>Boä neùo daây 3x50mm2-2 keïp neo+1 boulon maét</v>
          </cell>
          <cell r="F325" t="str">
            <v>boä</v>
          </cell>
          <cell r="G325">
            <v>13</v>
          </cell>
          <cell r="I325">
            <v>756</v>
          </cell>
          <cell r="J325">
            <v>6444</v>
          </cell>
        </row>
        <row r="326">
          <cell r="C326" t="str">
            <v>sa70</v>
          </cell>
          <cell r="D326" t="str">
            <v>04-3107</v>
          </cell>
          <cell r="E326" t="str">
            <v>Boä treo daây 70mm2-1 keïp treo+1 giaù+1 boulon maét</v>
          </cell>
          <cell r="F326" t="str">
            <v>boä</v>
          </cell>
          <cell r="G326">
            <v>9.8699999999999992</v>
          </cell>
          <cell r="I326">
            <v>756</v>
          </cell>
          <cell r="J326">
            <v>6444</v>
          </cell>
        </row>
        <row r="327">
          <cell r="C327" t="str">
            <v>sa50</v>
          </cell>
          <cell r="D327" t="str">
            <v>04-3107</v>
          </cell>
          <cell r="E327" t="str">
            <v>Boä treo daây 50mm2-1 keïp treo+1 giaù+1 boulon maét</v>
          </cell>
          <cell r="F327" t="str">
            <v>boä</v>
          </cell>
          <cell r="G327">
            <v>9.8699999999999992</v>
          </cell>
          <cell r="I327">
            <v>756</v>
          </cell>
          <cell r="J327">
            <v>6444</v>
          </cell>
        </row>
        <row r="328">
          <cell r="C328" t="str">
            <v>sa3x50</v>
          </cell>
          <cell r="D328" t="str">
            <v>04-3107</v>
          </cell>
          <cell r="E328" t="str">
            <v>Boä treo daây 3x50mm2-1 keïp treo+1 giaù+1 boulon maét</v>
          </cell>
          <cell r="F328" t="str">
            <v>boä</v>
          </cell>
          <cell r="G328">
            <v>9.8699999999999992</v>
          </cell>
          <cell r="I328">
            <v>756</v>
          </cell>
          <cell r="J328">
            <v>6444</v>
          </cell>
        </row>
        <row r="329">
          <cell r="C329" t="str">
            <v>ibt200</v>
          </cell>
          <cell r="E329" t="str">
            <v>Ñai nhöïa loaïi 200mm (Insulated binding tie L200)</v>
          </cell>
          <cell r="F329" t="str">
            <v>caùi</v>
          </cell>
          <cell r="G329">
            <v>0.08</v>
          </cell>
        </row>
        <row r="330">
          <cell r="C330" t="str">
            <v>ec50-100</v>
          </cell>
          <cell r="E330" t="str">
            <v>Chuïp ñaàu caùp ( End cap ) ABC-50-150mm2</v>
          </cell>
          <cell r="F330" t="str">
            <v>caùi</v>
          </cell>
          <cell r="G330">
            <v>0.17</v>
          </cell>
        </row>
        <row r="331">
          <cell r="C331" t="str">
            <v>onnhom150</v>
          </cell>
          <cell r="E331" t="str">
            <v>Oáng noái caùp nhoâm ABC-  150mm2</v>
          </cell>
          <cell r="F331" t="str">
            <v>caùi</v>
          </cell>
          <cell r="G331">
            <v>3.68</v>
          </cell>
        </row>
        <row r="332">
          <cell r="C332" t="str">
            <v>onnhom120</v>
          </cell>
          <cell r="E332" t="str">
            <v>Oáng noái caùp nhoâm ABC 120mm2</v>
          </cell>
          <cell r="F332" t="str">
            <v>caùi</v>
          </cell>
          <cell r="G332">
            <v>3.47</v>
          </cell>
        </row>
        <row r="333">
          <cell r="C333" t="str">
            <v>onnhom95</v>
          </cell>
          <cell r="E333" t="str">
            <v>Oáng noái caùp nhoâm ABC  95mm2</v>
          </cell>
          <cell r="F333" t="str">
            <v>caùi</v>
          </cell>
          <cell r="G333">
            <v>3.47</v>
          </cell>
        </row>
        <row r="334">
          <cell r="C334" t="str">
            <v>onnhom50</v>
          </cell>
          <cell r="E334" t="str">
            <v>Oáng noái caùp nhoâm ABC 50mm2</v>
          </cell>
          <cell r="F334" t="str">
            <v>caùi</v>
          </cell>
          <cell r="G334">
            <v>3.57</v>
          </cell>
        </row>
        <row r="335">
          <cell r="C335" t="str">
            <v>on50-hopkimnhom</v>
          </cell>
          <cell r="E335" t="str">
            <v>Oáng noái caùp  50mm2 hôïp kim nhoâm</v>
          </cell>
          <cell r="F335" t="str">
            <v>caùi</v>
          </cell>
          <cell r="G335">
            <v>3.57</v>
          </cell>
        </row>
        <row r="336">
          <cell r="C336" t="str">
            <v>on70-hopkimnhom</v>
          </cell>
          <cell r="E336" t="str">
            <v>Oáng noái caùp  70mm2 hôïp kim nhoâm</v>
          </cell>
          <cell r="F336" t="str">
            <v>caùi</v>
          </cell>
          <cell r="G336">
            <v>3.47</v>
          </cell>
        </row>
        <row r="337">
          <cell r="C337" t="str">
            <v>hopphanphoi</v>
          </cell>
          <cell r="D337" t="str">
            <v>ZF-4140</v>
          </cell>
          <cell r="E337" t="str">
            <v xml:space="preserve">Hoäp phaân phoái </v>
          </cell>
          <cell r="F337" t="str">
            <v>hoäp</v>
          </cell>
          <cell r="G337">
            <v>32.03</v>
          </cell>
          <cell r="J337">
            <v>7080</v>
          </cell>
          <cell r="K337">
            <v>278</v>
          </cell>
        </row>
        <row r="338">
          <cell r="C338" t="str">
            <v>MC1p</v>
          </cell>
          <cell r="D338" t="str">
            <v>02.3141</v>
          </cell>
          <cell r="E338" t="str">
            <v>Maùy caét (MCB) 1 pha -30A</v>
          </cell>
          <cell r="F338" t="str">
            <v>Caùi</v>
          </cell>
          <cell r="G338">
            <v>2.94</v>
          </cell>
          <cell r="I338">
            <v>10430</v>
          </cell>
          <cell r="J338">
            <v>7672</v>
          </cell>
        </row>
        <row r="339">
          <cell r="C339" t="str">
            <v>B16350</v>
          </cell>
          <cell r="E339" t="str">
            <v>Boulon 16x350( Keå caû ñai oác + rondelle )</v>
          </cell>
          <cell r="F339" t="str">
            <v>boä</v>
          </cell>
          <cell r="H339">
            <v>8000</v>
          </cell>
          <cell r="L339">
            <v>0.55230000000000001</v>
          </cell>
        </row>
        <row r="340">
          <cell r="C340" t="str">
            <v>on10-35</v>
          </cell>
          <cell r="E340" t="str">
            <v>Oáng noái eùp boïc caùch ñieän CV-10-35mm2</v>
          </cell>
          <cell r="F340" t="str">
            <v>caùi</v>
          </cell>
          <cell r="G340">
            <v>0.53</v>
          </cell>
          <cell r="L340">
            <v>0.55230000000000001</v>
          </cell>
        </row>
        <row r="341">
          <cell r="C341" t="str">
            <v>kneo10-16</v>
          </cell>
          <cell r="D341" t="str">
            <v>04-3107</v>
          </cell>
          <cell r="E341" t="str">
            <v>Keïp neo cho nhaùnh reõ 2x10-2x16mm2</v>
          </cell>
          <cell r="F341" t="str">
            <v>caùi</v>
          </cell>
          <cell r="G341">
            <v>2.1</v>
          </cell>
          <cell r="J341">
            <v>756</v>
          </cell>
          <cell r="K341">
            <v>6444</v>
          </cell>
        </row>
        <row r="342">
          <cell r="C342" t="str">
            <v>kneo25-35</v>
          </cell>
          <cell r="D342" t="str">
            <v>04-3107</v>
          </cell>
          <cell r="E342" t="str">
            <v>Keïp neo cho nhaùnh reõ 4x25mm2</v>
          </cell>
          <cell r="F342" t="str">
            <v>caùi</v>
          </cell>
          <cell r="G342">
            <v>2.63</v>
          </cell>
          <cell r="J342">
            <v>756</v>
          </cell>
          <cell r="K342">
            <v>6444</v>
          </cell>
        </row>
        <row r="343">
          <cell r="C343" t="str">
            <v>Bmoc16300</v>
          </cell>
          <cell r="E343" t="str">
            <v xml:space="preserve">Boulon ñuoâi heo cho nhaùnh reõ treân coät </v>
          </cell>
          <cell r="F343" t="str">
            <v>boä</v>
          </cell>
          <cell r="G343">
            <v>3.47</v>
          </cell>
        </row>
        <row r="344">
          <cell r="C344" t="str">
            <v>Dk1p</v>
          </cell>
          <cell r="D344" t="str">
            <v>ZG-5530</v>
          </cell>
          <cell r="E344" t="str">
            <v>Ñieän keá 1 pha 10-30A</v>
          </cell>
          <cell r="F344" t="str">
            <v>caùi</v>
          </cell>
          <cell r="G344">
            <v>8.4</v>
          </cell>
          <cell r="J344">
            <v>4642</v>
          </cell>
        </row>
        <row r="345">
          <cell r="C345" t="str">
            <v>dk3p</v>
          </cell>
          <cell r="D345" t="str">
            <v>ZG-5540</v>
          </cell>
          <cell r="E345" t="str">
            <v>Ñieän keá 3 pha 20-60A</v>
          </cell>
          <cell r="F345" t="str">
            <v>caùi</v>
          </cell>
          <cell r="G345">
            <v>31.5</v>
          </cell>
          <cell r="J345">
            <v>5222</v>
          </cell>
        </row>
        <row r="346">
          <cell r="C346" t="str">
            <v>hopDk1p</v>
          </cell>
          <cell r="D346" t="str">
            <v>ZF-4140</v>
          </cell>
          <cell r="E346" t="str">
            <v>Hoäp ñaäy Ñieän keá 1 pha</v>
          </cell>
          <cell r="F346" t="str">
            <v>caùi</v>
          </cell>
          <cell r="G346">
            <v>5.25</v>
          </cell>
          <cell r="J346">
            <v>7080</v>
          </cell>
          <cell r="K346">
            <v>278</v>
          </cell>
        </row>
        <row r="347">
          <cell r="C347" t="str">
            <v>hopdk3p</v>
          </cell>
          <cell r="D347" t="str">
            <v>ZF-4140</v>
          </cell>
          <cell r="E347" t="str">
            <v>Hoäp ñaät Ñieän keá 3 pha</v>
          </cell>
          <cell r="F347" t="str">
            <v>caùi</v>
          </cell>
          <cell r="G347">
            <v>11.03</v>
          </cell>
          <cell r="J347">
            <v>7080</v>
          </cell>
          <cell r="K347">
            <v>278</v>
          </cell>
        </row>
        <row r="348">
          <cell r="C348" t="str">
            <v>Lapnre</v>
          </cell>
          <cell r="D348" t="str">
            <v>TT</v>
          </cell>
          <cell r="E348" t="str">
            <v>Laép nhaùnh reõ (30m)</v>
          </cell>
          <cell r="F348" t="str">
            <v>vò trí</v>
          </cell>
          <cell r="J348">
            <v>23000</v>
          </cell>
        </row>
        <row r="349">
          <cell r="E349" t="str">
            <v>PHAÀN THAÙO DÔÕ</v>
          </cell>
        </row>
        <row r="350">
          <cell r="C350" t="str">
            <v>Thaododay A-50</v>
          </cell>
          <cell r="D350" t="str">
            <v>08.08.32</v>
          </cell>
          <cell r="E350" t="str">
            <v>Thaùo dôõ daây nhoâm AV-50</v>
          </cell>
          <cell r="F350" t="str">
            <v>km</v>
          </cell>
          <cell r="J350">
            <v>270331.57169999997</v>
          </cell>
        </row>
        <row r="351">
          <cell r="C351" t="str">
            <v>Thaododay A-70</v>
          </cell>
          <cell r="D351" t="str">
            <v>08.08.33</v>
          </cell>
          <cell r="E351" t="str">
            <v>Thaùo dôõ daây nhoâm AV-70</v>
          </cell>
          <cell r="F351" t="str">
            <v>km</v>
          </cell>
          <cell r="J351">
            <v>364043.38500000001</v>
          </cell>
        </row>
        <row r="352">
          <cell r="C352" t="str">
            <v>Thaododay A-95</v>
          </cell>
          <cell r="D352" t="str">
            <v>08.08.34</v>
          </cell>
          <cell r="E352" t="str">
            <v>Thaùo dôõ daây nhoâm AV-95</v>
          </cell>
          <cell r="F352" t="str">
            <v>km</v>
          </cell>
          <cell r="J352">
            <v>549588.07799999998</v>
          </cell>
        </row>
        <row r="353">
          <cell r="C353" t="str">
            <v>ThaododayAC35</v>
          </cell>
          <cell r="D353" t="str">
            <v>08.08.14</v>
          </cell>
          <cell r="E353" t="str">
            <v>Thaùo dôõ daây nhoâm loõi theùp AC-35</v>
          </cell>
          <cell r="F353" t="str">
            <v>km</v>
          </cell>
          <cell r="J353">
            <v>258353.37000000002</v>
          </cell>
        </row>
        <row r="354">
          <cell r="C354" t="str">
            <v>ThaododayAC50</v>
          </cell>
          <cell r="D354" t="str">
            <v>08.08.15</v>
          </cell>
          <cell r="E354" t="str">
            <v>Thaùo dôõ daây nhoâm loõi theùp AC-50</v>
          </cell>
          <cell r="F354" t="str">
            <v>km</v>
          </cell>
          <cell r="J354">
            <v>339617.24820000003</v>
          </cell>
        </row>
        <row r="355">
          <cell r="C355" t="str">
            <v>ThaododayAC70</v>
          </cell>
          <cell r="D355" t="str">
            <v>08.08.16</v>
          </cell>
          <cell r="E355" t="str">
            <v>Thaùo dôõ daây nhoâm loõi theùp AC-70</v>
          </cell>
          <cell r="F355" t="str">
            <v>km</v>
          </cell>
          <cell r="J355">
            <v>453762.46440000006</v>
          </cell>
        </row>
        <row r="356">
          <cell r="C356" t="str">
            <v>ThaododayAC95</v>
          </cell>
          <cell r="D356" t="str">
            <v>08.08.17</v>
          </cell>
          <cell r="E356" t="str">
            <v>Thaùo dôõ daây nhoâm loõi theùp AC-95</v>
          </cell>
          <cell r="F356" t="str">
            <v>km</v>
          </cell>
          <cell r="J356">
            <v>618169.1544</v>
          </cell>
        </row>
        <row r="357">
          <cell r="C357" t="str">
            <v>ThaododayAC120</v>
          </cell>
          <cell r="D357" t="str">
            <v>08.08.18</v>
          </cell>
          <cell r="E357" t="str">
            <v>Thaùo dôõ daây nhoâm loõi theùp AC-120</v>
          </cell>
          <cell r="F357" t="str">
            <v>km</v>
          </cell>
          <cell r="J357">
            <v>694500.83190000011</v>
          </cell>
        </row>
        <row r="358">
          <cell r="C358" t="str">
            <v>ThaododayA170</v>
          </cell>
          <cell r="D358" t="str">
            <v>08.08.37</v>
          </cell>
          <cell r="E358" t="str">
            <v>Thaùo dôõ daây nhoâm A-170</v>
          </cell>
          <cell r="F358" t="str">
            <v>km</v>
          </cell>
          <cell r="J358">
            <v>495803.60370000004</v>
          </cell>
        </row>
        <row r="359">
          <cell r="C359" t="str">
            <v>Thao 30/10</v>
          </cell>
          <cell r="D359" t="str">
            <v>08.08.24</v>
          </cell>
          <cell r="E359" t="str">
            <v>Thaùo daây loaïi 30/10</v>
          </cell>
          <cell r="F359" t="str">
            <v>km</v>
          </cell>
          <cell r="J359">
            <v>341965.91520000005</v>
          </cell>
        </row>
        <row r="360">
          <cell r="C360" t="str">
            <v>ThaododayM11</v>
          </cell>
          <cell r="D360" t="str">
            <v>08.08.24</v>
          </cell>
          <cell r="E360" t="str">
            <v>Thaùo dôõ daây ñoàng M-11</v>
          </cell>
          <cell r="F360" t="str">
            <v>km</v>
          </cell>
          <cell r="J360">
            <v>341965.91520000005</v>
          </cell>
        </row>
        <row r="361">
          <cell r="C361" t="str">
            <v>ThaododayhtM-22</v>
          </cell>
          <cell r="D361" t="str">
            <v>08-08-21</v>
          </cell>
          <cell r="E361" t="str">
            <v>Thaùo dôõ daây ñoàng-22</v>
          </cell>
          <cell r="F361" t="str">
            <v>km</v>
          </cell>
          <cell r="J361">
            <v>351082.35239999997</v>
          </cell>
        </row>
        <row r="362">
          <cell r="C362" t="str">
            <v>ThaododayhtM-38</v>
          </cell>
          <cell r="D362" t="str">
            <v>08-08-22</v>
          </cell>
          <cell r="E362" t="str">
            <v>Thaùo dôõ daây ñoàng-38</v>
          </cell>
          <cell r="F362" t="str">
            <v>km</v>
          </cell>
          <cell r="J362">
            <v>458664.96479999996</v>
          </cell>
        </row>
        <row r="363">
          <cell r="C363" t="str">
            <v>ThaododayhtM-48</v>
          </cell>
          <cell r="D363" t="str">
            <v>08-08-22</v>
          </cell>
          <cell r="E363" t="str">
            <v>Thaùo dôõ daây ñoàng-48</v>
          </cell>
          <cell r="F363" t="str">
            <v>km</v>
          </cell>
          <cell r="J363">
            <v>458664.96479999996</v>
          </cell>
        </row>
        <row r="364">
          <cell r="C364" t="str">
            <v>ThaododayhtM-70</v>
          </cell>
          <cell r="D364" t="str">
            <v>08-08-23</v>
          </cell>
          <cell r="E364" t="str">
            <v>Thaùo dôõ daây ñoàng-70</v>
          </cell>
          <cell r="F364" t="str">
            <v>km</v>
          </cell>
          <cell r="J364">
            <v>617825.24939999997</v>
          </cell>
        </row>
        <row r="365">
          <cell r="C365" t="str">
            <v>ThaododayhtM-100</v>
          </cell>
          <cell r="D365" t="str">
            <v>08-08-24</v>
          </cell>
          <cell r="E365" t="str">
            <v>Thaùo dôõ daây ñoàng-100</v>
          </cell>
          <cell r="F365" t="str">
            <v>km</v>
          </cell>
          <cell r="J365">
            <v>841180.92</v>
          </cell>
        </row>
        <row r="366">
          <cell r="C366" t="str">
            <v>ThaododayhtABC-50</v>
          </cell>
          <cell r="D366" t="str">
            <v>08-08-22</v>
          </cell>
          <cell r="E366" t="str">
            <v>Thaùo dôõ daây ABC-50</v>
          </cell>
          <cell r="F366" t="str">
            <v>km</v>
          </cell>
          <cell r="J366">
            <v>458664.96479999996</v>
          </cell>
        </row>
        <row r="367">
          <cell r="C367" t="str">
            <v>ThaododayhtABC-70</v>
          </cell>
          <cell r="D367" t="str">
            <v>08-08-23</v>
          </cell>
          <cell r="E367" t="str">
            <v>Thaùo dôõ daây ABC-70</v>
          </cell>
          <cell r="F367" t="str">
            <v>km</v>
          </cell>
          <cell r="J367">
            <v>617825.24939999997</v>
          </cell>
        </row>
        <row r="368">
          <cell r="C368" t="str">
            <v>Thaodosudung</v>
          </cell>
          <cell r="D368" t="str">
            <v>08-03-12</v>
          </cell>
          <cell r="E368" t="str">
            <v>Thaùo dôõ söù ñöùng</v>
          </cell>
          <cell r="F368" t="str">
            <v>boä</v>
          </cell>
          <cell r="J368">
            <v>4971</v>
          </cell>
        </row>
        <row r="369">
          <cell r="C369" t="str">
            <v>Thaodosudung6kV</v>
          </cell>
          <cell r="D369" t="str">
            <v>08.03.13</v>
          </cell>
          <cell r="E369" t="str">
            <v>Thaùo dôõ söù ñöùng 6,6kV</v>
          </cell>
          <cell r="F369" t="str">
            <v>boä</v>
          </cell>
          <cell r="J369">
            <v>3214.4244000000003</v>
          </cell>
        </row>
        <row r="370">
          <cell r="C370" t="str">
            <v>Thaodosudung15-22kV</v>
          </cell>
          <cell r="D370" t="str">
            <v>08.03.14</v>
          </cell>
          <cell r="E370" t="str">
            <v>Thaùo dôõ söù ñöùng 15-22kV</v>
          </cell>
          <cell r="F370" t="str">
            <v>boä</v>
          </cell>
          <cell r="J370">
            <v>4295.6398800000006</v>
          </cell>
        </row>
        <row r="371">
          <cell r="C371" t="str">
            <v>Thaodosutreo</v>
          </cell>
          <cell r="D371" t="str">
            <v>08-04-21</v>
          </cell>
          <cell r="E371" t="str">
            <v>Thaùo dôõ söù treo</v>
          </cell>
          <cell r="F371" t="str">
            <v>chuoãi</v>
          </cell>
          <cell r="J371">
            <v>5259.9672</v>
          </cell>
        </row>
        <row r="372">
          <cell r="C372" t="str">
            <v>Thaodosutreo-bat</v>
          </cell>
          <cell r="E372" t="str">
            <v>Thaùo dôõ söù treo</v>
          </cell>
          <cell r="F372" t="str">
            <v>baùt</v>
          </cell>
          <cell r="J372">
            <v>730.55100000000004</v>
          </cell>
        </row>
        <row r="373">
          <cell r="C373" t="str">
            <v>ThaodocotBTLT</v>
          </cell>
          <cell r="D373" t="str">
            <v>09-07-11</v>
          </cell>
          <cell r="E373" t="str">
            <v>Thaùo dôõ coät BT</v>
          </cell>
          <cell r="F373" t="str">
            <v>coät</v>
          </cell>
          <cell r="J373">
            <v>45798.324000000001</v>
          </cell>
        </row>
        <row r="374">
          <cell r="C374" t="str">
            <v>Thaodocotgo</v>
          </cell>
          <cell r="D374" t="str">
            <v>09-07-1a.1</v>
          </cell>
          <cell r="E374" t="str">
            <v xml:space="preserve">Thaùo dôõ coät goã </v>
          </cell>
          <cell r="F374" t="str">
            <v>coät</v>
          </cell>
          <cell r="J374">
            <v>54125.292000000001</v>
          </cell>
        </row>
        <row r="375">
          <cell r="C375" t="str">
            <v>Thaodocotsat</v>
          </cell>
          <cell r="D375" t="str">
            <v>09-07-2a.1</v>
          </cell>
          <cell r="E375" t="str">
            <v xml:space="preserve">Thaùo dôõ truï saét </v>
          </cell>
          <cell r="F375" t="str">
            <v>coät</v>
          </cell>
          <cell r="J375">
            <v>73277.318400000004</v>
          </cell>
        </row>
        <row r="376">
          <cell r="C376" t="str">
            <v>ThaodocomoM</v>
          </cell>
          <cell r="D376" t="str">
            <v>09-07-2a.1</v>
          </cell>
          <cell r="E376" t="str">
            <v>Thaùo dôõ truï moâ M</v>
          </cell>
          <cell r="F376" t="str">
            <v>coät</v>
          </cell>
          <cell r="J376">
            <v>73277.318400000004</v>
          </cell>
        </row>
        <row r="377">
          <cell r="C377" t="str">
            <v>Thaosoc</v>
          </cell>
          <cell r="D377" t="str">
            <v>08-06-13</v>
          </cell>
          <cell r="E377" t="str">
            <v>Thaùo dôõ Ucrevis + söù oáng chæ</v>
          </cell>
          <cell r="F377" t="str">
            <v>vò trí</v>
          </cell>
          <cell r="J377">
            <v>3214.4244000000003</v>
          </cell>
        </row>
        <row r="378">
          <cell r="C378" t="str">
            <v>Thaùosukim</v>
          </cell>
          <cell r="D378" t="str">
            <v>08-06-13</v>
          </cell>
          <cell r="E378" t="str">
            <v>Thaùo dôõ söù kim</v>
          </cell>
          <cell r="F378" t="str">
            <v>vò trí</v>
          </cell>
          <cell r="J378">
            <v>3214.4244000000003</v>
          </cell>
        </row>
        <row r="379">
          <cell r="C379" t="str">
            <v>Thaodonre</v>
          </cell>
          <cell r="D379" t="str">
            <v>TT</v>
          </cell>
          <cell r="E379" t="str">
            <v>Thaùo dôõ nhaùnh reõ (30m)</v>
          </cell>
          <cell r="F379" t="str">
            <v>vò trí</v>
          </cell>
          <cell r="J379">
            <v>22000</v>
          </cell>
        </row>
        <row r="380">
          <cell r="C380" t="str">
            <v>ThaodoMBa1p</v>
          </cell>
          <cell r="D380" t="str">
            <v>01-1162</v>
          </cell>
          <cell r="E380" t="str">
            <v xml:space="preserve">Thaùo dôõ MBA 1 pha </v>
          </cell>
          <cell r="F380" t="str">
            <v>maùy</v>
          </cell>
          <cell r="J380">
            <v>44484</v>
          </cell>
          <cell r="K380">
            <v>91845</v>
          </cell>
        </row>
        <row r="381">
          <cell r="C381" t="str">
            <v>ThaodoMBa3p</v>
          </cell>
          <cell r="D381" t="str">
            <v>01-1155</v>
          </cell>
          <cell r="E381" t="str">
            <v xml:space="preserve">Thaùo dôõ MBA 3 pha </v>
          </cell>
          <cell r="F381" t="str">
            <v>maùy</v>
          </cell>
          <cell r="J381">
            <v>89982</v>
          </cell>
          <cell r="K381">
            <v>127832</v>
          </cell>
        </row>
        <row r="382">
          <cell r="C382" t="str">
            <v>bten</v>
          </cell>
          <cell r="D382" t="str">
            <v>063-181</v>
          </cell>
          <cell r="E382" t="str">
            <v xml:space="preserve">Baûng teân </v>
          </cell>
          <cell r="F382" t="str">
            <v>caùi</v>
          </cell>
          <cell r="H382">
            <v>10000</v>
          </cell>
          <cell r="J382">
            <v>2064</v>
          </cell>
        </row>
        <row r="383">
          <cell r="C383" t="str">
            <v>Thaorack</v>
          </cell>
          <cell r="D383" t="str">
            <v>09-05-02</v>
          </cell>
          <cell r="E383" t="str">
            <v>Thaùo rack caùc loaïi</v>
          </cell>
          <cell r="F383" t="str">
            <v>caùi</v>
          </cell>
          <cell r="J383">
            <v>19640</v>
          </cell>
        </row>
        <row r="384">
          <cell r="C384" t="str">
            <v>Thaoticoude</v>
          </cell>
          <cell r="D384" t="str">
            <v>09-05-02</v>
          </cell>
          <cell r="E384" t="str">
            <v>Thaùo Ticoude</v>
          </cell>
          <cell r="F384" t="str">
            <v>caùi</v>
          </cell>
          <cell r="J384">
            <v>19640</v>
          </cell>
        </row>
        <row r="385">
          <cell r="C385" t="str">
            <v>thaocongto_1p</v>
          </cell>
          <cell r="D385" t="str">
            <v>CAI</v>
          </cell>
          <cell r="E385" t="str">
            <v>Thaùo coâng tô moät pha</v>
          </cell>
          <cell r="F385" t="str">
            <v>caùi</v>
          </cell>
          <cell r="J385">
            <v>4642</v>
          </cell>
        </row>
        <row r="386">
          <cell r="C386" t="str">
            <v>thaocongto_3p</v>
          </cell>
          <cell r="D386" t="str">
            <v>CAI</v>
          </cell>
          <cell r="E386" t="str">
            <v>Thaùo coâng tô 3 pha</v>
          </cell>
          <cell r="F386" t="str">
            <v>caùi</v>
          </cell>
          <cell r="J386">
            <v>5222</v>
          </cell>
        </row>
        <row r="387">
          <cell r="C387" t="str">
            <v>thaodayvaocongto</v>
          </cell>
          <cell r="D387" t="str">
            <v>CAI</v>
          </cell>
          <cell r="E387" t="str">
            <v>Thaùo daây vaøo coâng tô caùc loaïi</v>
          </cell>
          <cell r="F387" t="str">
            <v>m</v>
          </cell>
          <cell r="J387">
            <v>258.35337000000004</v>
          </cell>
        </row>
        <row r="388">
          <cell r="C388" t="str">
            <v>thaodoMBA10</v>
          </cell>
          <cell r="D388" t="str">
            <v>01.1161</v>
          </cell>
          <cell r="E388" t="str">
            <v>Thaùo MBA 10kVA</v>
          </cell>
          <cell r="F388" t="str">
            <v>caùi</v>
          </cell>
          <cell r="J388">
            <v>38564</v>
          </cell>
          <cell r="K388">
            <v>91845</v>
          </cell>
        </row>
        <row r="389">
          <cell r="C389" t="str">
            <v>thaodoMBA15</v>
          </cell>
          <cell r="D389" t="str">
            <v>01.1161</v>
          </cell>
          <cell r="E389" t="str">
            <v>Thaùo MBA 15kVA</v>
          </cell>
          <cell r="F389" t="str">
            <v>caùi</v>
          </cell>
          <cell r="J389">
            <v>38564</v>
          </cell>
          <cell r="K389">
            <v>91845</v>
          </cell>
        </row>
        <row r="390">
          <cell r="C390" t="str">
            <v>thaodoMBA20</v>
          </cell>
          <cell r="D390" t="str">
            <v>01.1161</v>
          </cell>
          <cell r="E390" t="str">
            <v>Thaùo MBA 20kVA</v>
          </cell>
          <cell r="F390" t="str">
            <v>caùi</v>
          </cell>
          <cell r="J390">
            <v>38564</v>
          </cell>
          <cell r="K390">
            <v>91845</v>
          </cell>
        </row>
        <row r="391">
          <cell r="C391" t="str">
            <v>thaodoMBA25</v>
          </cell>
          <cell r="D391" t="str">
            <v>01.1161</v>
          </cell>
          <cell r="E391" t="str">
            <v>Thaùo MBA 25kVA</v>
          </cell>
          <cell r="F391" t="str">
            <v>caùi</v>
          </cell>
          <cell r="J391">
            <v>38564</v>
          </cell>
          <cell r="K391">
            <v>91845</v>
          </cell>
        </row>
        <row r="392">
          <cell r="C392" t="str">
            <v>thaodoMBA30</v>
          </cell>
          <cell r="D392" t="str">
            <v>01.1161</v>
          </cell>
          <cell r="E392" t="str">
            <v>Thaùo MBA 30kVA</v>
          </cell>
          <cell r="F392" t="str">
            <v>caùi</v>
          </cell>
          <cell r="J392">
            <v>38564</v>
          </cell>
          <cell r="K392">
            <v>91845</v>
          </cell>
        </row>
        <row r="393">
          <cell r="C393" t="str">
            <v>thaodoMBA37,5</v>
          </cell>
          <cell r="D393" t="str">
            <v>01.1162</v>
          </cell>
          <cell r="E393" t="str">
            <v>Thaùo MBA 37,5kVA</v>
          </cell>
          <cell r="F393" t="str">
            <v>caùi</v>
          </cell>
          <cell r="J393">
            <v>44484</v>
          </cell>
          <cell r="K393">
            <v>91845</v>
          </cell>
        </row>
        <row r="394">
          <cell r="C394" t="str">
            <v>thaodoMBA50</v>
          </cell>
          <cell r="D394" t="str">
            <v>01.1152</v>
          </cell>
          <cell r="E394" t="str">
            <v>Thaùo MBA 50kVA</v>
          </cell>
          <cell r="F394" t="str">
            <v>caùi</v>
          </cell>
          <cell r="J394">
            <v>53279</v>
          </cell>
          <cell r="K394">
            <v>107252</v>
          </cell>
        </row>
        <row r="395">
          <cell r="C395" t="str">
            <v>thaodoMBA75</v>
          </cell>
          <cell r="D395" t="str">
            <v>01.1153</v>
          </cell>
          <cell r="E395" t="str">
            <v>Thaùo MBA 75kVA</v>
          </cell>
          <cell r="F395" t="str">
            <v>caùi</v>
          </cell>
          <cell r="J395">
            <v>65119</v>
          </cell>
          <cell r="K395">
            <v>107252</v>
          </cell>
        </row>
        <row r="396">
          <cell r="C396" t="str">
            <v>thaodoMBA80</v>
          </cell>
          <cell r="D396" t="str">
            <v>01.1153</v>
          </cell>
          <cell r="E396" t="str">
            <v>Thaùo MBA 80kVA</v>
          </cell>
          <cell r="F396" t="str">
            <v>caùi</v>
          </cell>
          <cell r="J396">
            <v>65119</v>
          </cell>
          <cell r="K396">
            <v>107252</v>
          </cell>
        </row>
        <row r="397">
          <cell r="C397" t="str">
            <v>thaodoMBA100</v>
          </cell>
          <cell r="D397" t="str">
            <v>01.1153</v>
          </cell>
          <cell r="E397" t="str">
            <v>Thaùo MBA 100kVA</v>
          </cell>
          <cell r="F397" t="str">
            <v>caùi</v>
          </cell>
          <cell r="J397">
            <v>65119</v>
          </cell>
          <cell r="K397">
            <v>107252</v>
          </cell>
        </row>
        <row r="398">
          <cell r="C398" t="str">
            <v>thaodoMBA125</v>
          </cell>
          <cell r="D398" t="str">
            <v>01.1154</v>
          </cell>
          <cell r="E398" t="str">
            <v>Thaùo MBA 125kVA</v>
          </cell>
          <cell r="F398" t="str">
            <v>caùi</v>
          </cell>
          <cell r="J398">
            <v>76959</v>
          </cell>
          <cell r="K398">
            <v>107252</v>
          </cell>
        </row>
        <row r="399">
          <cell r="C399" t="str">
            <v>thaodoMBA160</v>
          </cell>
          <cell r="D399" t="str">
            <v>01.1154</v>
          </cell>
          <cell r="E399" t="str">
            <v>Thaùo MBA 160kVA</v>
          </cell>
          <cell r="F399" t="str">
            <v>caùi</v>
          </cell>
          <cell r="J399">
            <v>76959</v>
          </cell>
          <cell r="K399">
            <v>107252</v>
          </cell>
        </row>
        <row r="400">
          <cell r="C400" t="str">
            <v>thaodoMBA180</v>
          </cell>
          <cell r="D400" t="str">
            <v>01.1154</v>
          </cell>
          <cell r="E400" t="str">
            <v>Thaùo MBA 180kVA</v>
          </cell>
          <cell r="F400" t="str">
            <v>caùi</v>
          </cell>
          <cell r="J400">
            <v>76959</v>
          </cell>
          <cell r="K400">
            <v>107252</v>
          </cell>
        </row>
        <row r="401">
          <cell r="C401" t="str">
            <v>thaodoMBA200</v>
          </cell>
          <cell r="D401" t="str">
            <v>01.1155</v>
          </cell>
          <cell r="E401" t="str">
            <v>Thaùo MBA 200kVA</v>
          </cell>
          <cell r="F401" t="str">
            <v>caùi</v>
          </cell>
          <cell r="J401">
            <v>89982</v>
          </cell>
          <cell r="K401">
            <v>127832</v>
          </cell>
        </row>
        <row r="402">
          <cell r="C402" t="str">
            <v>thaodoMBA250</v>
          </cell>
          <cell r="D402" t="str">
            <v>01.1155</v>
          </cell>
          <cell r="E402" t="str">
            <v>Thaùo MBA 250kVA</v>
          </cell>
          <cell r="F402" t="str">
            <v>caùi</v>
          </cell>
          <cell r="J402">
            <v>89982</v>
          </cell>
          <cell r="K402">
            <v>127832</v>
          </cell>
        </row>
        <row r="403">
          <cell r="C403" t="str">
            <v>thaodoMBA300</v>
          </cell>
          <cell r="D403" t="str">
            <v>01.1155</v>
          </cell>
          <cell r="E403" t="str">
            <v>Thaùo MBA 300kVA</v>
          </cell>
          <cell r="F403" t="str">
            <v>caùi</v>
          </cell>
          <cell r="J403">
            <v>89982</v>
          </cell>
          <cell r="K403">
            <v>127832</v>
          </cell>
        </row>
        <row r="404">
          <cell r="C404" t="str">
            <v>thaodoMBA315</v>
          </cell>
          <cell r="D404" t="str">
            <v>01.1155</v>
          </cell>
          <cell r="E404" t="str">
            <v>Thaùo MBA 315kVA</v>
          </cell>
          <cell r="F404" t="str">
            <v>caùi</v>
          </cell>
          <cell r="J404">
            <v>89982</v>
          </cell>
          <cell r="K404">
            <v>127832</v>
          </cell>
        </row>
        <row r="405">
          <cell r="C405" t="str">
            <v>thaodoMBA320</v>
          </cell>
          <cell r="D405" t="str">
            <v>01.1155</v>
          </cell>
          <cell r="E405" t="str">
            <v>Thaùo MBA 320kVA</v>
          </cell>
          <cell r="F405" t="str">
            <v>caùi</v>
          </cell>
          <cell r="J405">
            <v>89982</v>
          </cell>
          <cell r="K405">
            <v>127832</v>
          </cell>
        </row>
        <row r="406">
          <cell r="C406" t="str">
            <v>thaodoMBA400</v>
          </cell>
          <cell r="D406" t="str">
            <v>01.1156</v>
          </cell>
          <cell r="E406" t="str">
            <v>Thaùo MBA 400kVA</v>
          </cell>
          <cell r="F406" t="str">
            <v>caùi</v>
          </cell>
          <cell r="J406">
            <v>106558</v>
          </cell>
          <cell r="K406">
            <v>127832</v>
          </cell>
        </row>
        <row r="407">
          <cell r="C407" t="str">
            <v>thaodoMBA500</v>
          </cell>
          <cell r="D407" t="str">
            <v>01.1156</v>
          </cell>
          <cell r="E407" t="str">
            <v>Thaùo MBA 500kVA</v>
          </cell>
          <cell r="F407" t="str">
            <v>caùi</v>
          </cell>
          <cell r="J407">
            <v>106558</v>
          </cell>
          <cell r="K407">
            <v>127832</v>
          </cell>
        </row>
        <row r="408">
          <cell r="C408" t="str">
            <v>thaodoMBA560</v>
          </cell>
          <cell r="D408" t="str">
            <v>01.1156</v>
          </cell>
          <cell r="E408" t="str">
            <v>Thaùo MBA 560kVA</v>
          </cell>
          <cell r="F408" t="str">
            <v>caùi</v>
          </cell>
          <cell r="J408">
            <v>106558</v>
          </cell>
          <cell r="K408">
            <v>127832</v>
          </cell>
        </row>
        <row r="409">
          <cell r="C409" t="str">
            <v>thaodoMBA630</v>
          </cell>
          <cell r="D409" t="str">
            <v>01.1157</v>
          </cell>
          <cell r="E409" t="str">
            <v>Thaùo MBA 630kVA</v>
          </cell>
          <cell r="F409" t="str">
            <v>caùi</v>
          </cell>
          <cell r="J409">
            <v>124318</v>
          </cell>
          <cell r="K409">
            <v>145471</v>
          </cell>
        </row>
        <row r="410">
          <cell r="C410" t="str">
            <v>thaodoMBA750</v>
          </cell>
          <cell r="D410" t="str">
            <v>01.1157</v>
          </cell>
          <cell r="E410" t="str">
            <v>Thaùo MBA 750kVA</v>
          </cell>
          <cell r="F410" t="str">
            <v>caùi</v>
          </cell>
          <cell r="J410">
            <v>124318</v>
          </cell>
          <cell r="K410">
            <v>145471</v>
          </cell>
        </row>
        <row r="411">
          <cell r="C411" t="str">
            <v>thaodoMBA1000</v>
          </cell>
          <cell r="D411" t="str">
            <v>01.1157</v>
          </cell>
          <cell r="E411" t="str">
            <v>Thaùo MBA 1000kVA</v>
          </cell>
          <cell r="F411" t="str">
            <v>caùi</v>
          </cell>
          <cell r="J411">
            <v>124318</v>
          </cell>
          <cell r="K411">
            <v>145471</v>
          </cell>
        </row>
        <row r="412">
          <cell r="C412" t="str">
            <v>Thaodoxa</v>
          </cell>
          <cell r="D412" t="str">
            <v>09-05-22</v>
          </cell>
          <cell r="E412" t="str">
            <v xml:space="preserve">Thaùo dôõ xaø caùc loaïi </v>
          </cell>
          <cell r="F412" t="str">
            <v>boä</v>
          </cell>
          <cell r="J412">
            <v>26544.6875</v>
          </cell>
        </row>
        <row r="413">
          <cell r="C413" t="str">
            <v>Thaododaytt</v>
          </cell>
          <cell r="D413" t="str">
            <v>08-08-13</v>
          </cell>
          <cell r="E413" t="str">
            <v>Thaùo dôõ daây trung theá caùc loaïi</v>
          </cell>
          <cell r="F413" t="str">
            <v>km</v>
          </cell>
          <cell r="J413">
            <v>285790</v>
          </cell>
          <cell r="L413">
            <v>14792.443064182195</v>
          </cell>
        </row>
        <row r="414">
          <cell r="C414" t="str">
            <v>ThaodohopDk1p</v>
          </cell>
          <cell r="D414" t="str">
            <v>ZF-4140</v>
          </cell>
          <cell r="E414" t="str">
            <v>Thaùo dôõ thuøng ñieän keá 1 pha</v>
          </cell>
          <cell r="F414" t="str">
            <v>caùi</v>
          </cell>
          <cell r="J414">
            <v>7080</v>
          </cell>
        </row>
        <row r="415">
          <cell r="C415" t="str">
            <v>Thaodohopdk3p</v>
          </cell>
          <cell r="D415" t="str">
            <v>ZF-4140</v>
          </cell>
          <cell r="E415" t="str">
            <v>Thaùo dôõ thuøng ñieän keá 3 pha</v>
          </cell>
          <cell r="F415" t="str">
            <v>caùi</v>
          </cell>
          <cell r="J415">
            <v>7080</v>
          </cell>
        </row>
        <row r="416">
          <cell r="C416" t="str">
            <v>Thaodonre</v>
          </cell>
          <cell r="D416" t="str">
            <v>TT</v>
          </cell>
          <cell r="E416" t="str">
            <v>Thaùo dôõ nhaùnh reõ (30m)</v>
          </cell>
          <cell r="F416" t="str">
            <v>vò trí</v>
          </cell>
          <cell r="J416">
            <v>22000</v>
          </cell>
        </row>
        <row r="417">
          <cell r="C417" t="str">
            <v>thaoT100-3</v>
          </cell>
          <cell r="D417" t="str">
            <v>01-1143</v>
          </cell>
          <cell r="E417" t="str">
            <v xml:space="preserve">Thaùo dôõ MBA cuõ </v>
          </cell>
          <cell r="F417" t="str">
            <v>maùy</v>
          </cell>
          <cell r="J417">
            <v>71715</v>
          </cell>
          <cell r="K417">
            <v>107252</v>
          </cell>
          <cell r="L417">
            <v>610</v>
          </cell>
        </row>
        <row r="418">
          <cell r="C418" t="str">
            <v>thaot160-3</v>
          </cell>
          <cell r="D418" t="str">
            <v>01-1144</v>
          </cell>
          <cell r="E418" t="str">
            <v xml:space="preserve">Thaùo dôõ MBA cuõ </v>
          </cell>
          <cell r="F418" t="str">
            <v>maùy</v>
          </cell>
          <cell r="J418">
            <v>84063</v>
          </cell>
          <cell r="K418">
            <v>107252</v>
          </cell>
          <cell r="L418">
            <v>610</v>
          </cell>
        </row>
        <row r="419">
          <cell r="C419" t="str">
            <v>thaot250-3</v>
          </cell>
          <cell r="D419" t="str">
            <v>01-1145</v>
          </cell>
          <cell r="E419" t="str">
            <v xml:space="preserve">Thaùo dôõ MBA cuõ </v>
          </cell>
          <cell r="F419" t="str">
            <v>maùy</v>
          </cell>
          <cell r="J419">
            <v>98270</v>
          </cell>
          <cell r="K419">
            <v>127832</v>
          </cell>
          <cell r="L419">
            <v>610</v>
          </cell>
        </row>
        <row r="420">
          <cell r="C420" t="str">
            <v>thaot400-3</v>
          </cell>
          <cell r="D420" t="str">
            <v>01-1146</v>
          </cell>
          <cell r="E420" t="str">
            <v xml:space="preserve">Thaùo dôõ MBA cuõ </v>
          </cell>
          <cell r="F420" t="str">
            <v>maùy</v>
          </cell>
          <cell r="J420">
            <v>117214</v>
          </cell>
          <cell r="K420">
            <v>127832</v>
          </cell>
          <cell r="L420">
            <v>610</v>
          </cell>
        </row>
        <row r="421">
          <cell r="C421" t="str">
            <v>thaot630-3</v>
          </cell>
          <cell r="D421" t="str">
            <v>01-1147</v>
          </cell>
          <cell r="E421" t="str">
            <v xml:space="preserve">Thaùo dôõ MBA cuõ </v>
          </cell>
          <cell r="F421" t="str">
            <v>maùy</v>
          </cell>
          <cell r="J421">
            <v>136158</v>
          </cell>
          <cell r="K421">
            <v>145471</v>
          </cell>
          <cell r="L421">
            <v>610</v>
          </cell>
        </row>
        <row r="422">
          <cell r="C422" t="str">
            <v>thaot800-3</v>
          </cell>
          <cell r="D422" t="str">
            <v>01-1148</v>
          </cell>
          <cell r="E422" t="str">
            <v xml:space="preserve">Thaùo dôõ MBA cuõ </v>
          </cell>
          <cell r="F422" t="str">
            <v>maùy</v>
          </cell>
          <cell r="J422">
            <v>136158</v>
          </cell>
          <cell r="K422">
            <v>145471</v>
          </cell>
          <cell r="L422">
            <v>610</v>
          </cell>
        </row>
        <row r="423">
          <cell r="C423" t="str">
            <v>thaoT15-1</v>
          </cell>
          <cell r="D423" t="str">
            <v>01-1161</v>
          </cell>
          <cell r="E423" t="str">
            <v xml:space="preserve">Thaùo dôõ MBA cuõ </v>
          </cell>
          <cell r="F423" t="str">
            <v>maùy</v>
          </cell>
          <cell r="J423">
            <v>38564</v>
          </cell>
          <cell r="K423">
            <v>91845</v>
          </cell>
          <cell r="L423">
            <v>610</v>
          </cell>
        </row>
        <row r="424">
          <cell r="C424" t="str">
            <v>thaoT25-1</v>
          </cell>
          <cell r="D424" t="str">
            <v>01-1161</v>
          </cell>
          <cell r="E424" t="str">
            <v xml:space="preserve">Thaùo dôõ MBA cuõ </v>
          </cell>
          <cell r="F424" t="str">
            <v>maùy</v>
          </cell>
          <cell r="J424">
            <v>38564</v>
          </cell>
          <cell r="K424">
            <v>91845</v>
          </cell>
          <cell r="L424">
            <v>610</v>
          </cell>
        </row>
        <row r="425">
          <cell r="C425" t="str">
            <v>thaoT375-1</v>
          </cell>
          <cell r="D425" t="str">
            <v>01-1162</v>
          </cell>
          <cell r="E425" t="str">
            <v xml:space="preserve">Thaùo dôõ MBA cuõ </v>
          </cell>
          <cell r="F425" t="str">
            <v>maùy</v>
          </cell>
          <cell r="J425">
            <v>44484</v>
          </cell>
          <cell r="K425">
            <v>91845</v>
          </cell>
          <cell r="L425">
            <v>610</v>
          </cell>
        </row>
        <row r="426">
          <cell r="C426" t="str">
            <v>thaoT50-1</v>
          </cell>
          <cell r="D426" t="str">
            <v>01-1162</v>
          </cell>
          <cell r="E426" t="str">
            <v xml:space="preserve">Thaùo dôõ MBA cuõ </v>
          </cell>
          <cell r="F426" t="str">
            <v>maùy</v>
          </cell>
          <cell r="J426">
            <v>44484</v>
          </cell>
          <cell r="K426">
            <v>91845</v>
          </cell>
          <cell r="L426">
            <v>610</v>
          </cell>
        </row>
        <row r="427">
          <cell r="C427" t="str">
            <v>thaodnht</v>
          </cell>
          <cell r="D427" t="str">
            <v>TT</v>
          </cell>
          <cell r="E427" t="str">
            <v>Thaùo dôõ ñaáu noái phía haï theá</v>
          </cell>
          <cell r="F427" t="str">
            <v>boä</v>
          </cell>
          <cell r="J427">
            <v>100000</v>
          </cell>
          <cell r="L427">
            <v>610</v>
          </cell>
        </row>
        <row r="428">
          <cell r="C428" t="str">
            <v>thaoFCO</v>
          </cell>
          <cell r="D428" t="str">
            <v>02-3154</v>
          </cell>
          <cell r="E428" t="str">
            <v>Thaùo dôõ FCO cuõ</v>
          </cell>
          <cell r="F428" t="str">
            <v>caùi</v>
          </cell>
          <cell r="J428">
            <v>27619</v>
          </cell>
          <cell r="L428">
            <v>8</v>
          </cell>
        </row>
        <row r="429">
          <cell r="C429" t="str">
            <v>thaoLA21</v>
          </cell>
          <cell r="D429" t="str">
            <v>02-5115</v>
          </cell>
          <cell r="E429" t="str">
            <v>Thaùo ñôõ LA cuõ</v>
          </cell>
          <cell r="F429" t="str">
            <v>caùi</v>
          </cell>
          <cell r="J429">
            <v>11508</v>
          </cell>
          <cell r="L429">
            <v>5</v>
          </cell>
        </row>
        <row r="430">
          <cell r="C430" t="str">
            <v>Thaotu</v>
          </cell>
          <cell r="D430" t="str">
            <v>02.8505</v>
          </cell>
          <cell r="E430" t="str">
            <v>Thaùo tuï buø</v>
          </cell>
          <cell r="F430" t="str">
            <v>kVAr</v>
          </cell>
          <cell r="I430">
            <v>375.4</v>
          </cell>
          <cell r="J430">
            <v>2384.9</v>
          </cell>
          <cell r="K430">
            <v>2939.9</v>
          </cell>
        </row>
        <row r="431">
          <cell r="C431" t="str">
            <v>ThaoDS</v>
          </cell>
          <cell r="D431" t="str">
            <v>02.3114a</v>
          </cell>
          <cell r="E431" t="str">
            <v>Thaùo DS</v>
          </cell>
          <cell r="F431" t="str">
            <v>caùi</v>
          </cell>
          <cell r="J431">
            <v>38564</v>
          </cell>
          <cell r="K431">
            <v>60141</v>
          </cell>
        </row>
        <row r="432">
          <cell r="C432" t="str">
            <v>ThaoLBFCO</v>
          </cell>
          <cell r="D432" t="str">
            <v>02.3154</v>
          </cell>
          <cell r="E432" t="str">
            <v>Thaùo LBFCO</v>
          </cell>
          <cell r="F432" t="str">
            <v>caùi</v>
          </cell>
          <cell r="J432">
            <v>27619</v>
          </cell>
        </row>
        <row r="433">
          <cell r="C433" t="str">
            <v>ThaoLBS</v>
          </cell>
          <cell r="D433" t="str">
            <v>02.3114a</v>
          </cell>
          <cell r="E433" t="str">
            <v>Thaùo LBS</v>
          </cell>
          <cell r="F433" t="str">
            <v>caùi</v>
          </cell>
          <cell r="J433">
            <v>27619</v>
          </cell>
        </row>
        <row r="434">
          <cell r="C434" t="str">
            <v>ThaoLTD</v>
          </cell>
          <cell r="D434" t="str">
            <v>02.3114a</v>
          </cell>
          <cell r="E434" t="str">
            <v>Thaùo LTD</v>
          </cell>
          <cell r="F434" t="str">
            <v>caùi</v>
          </cell>
          <cell r="J434">
            <v>27619</v>
          </cell>
        </row>
        <row r="435">
          <cell r="C435" t="str">
            <v>Thaorecloser</v>
          </cell>
          <cell r="D435" t="str">
            <v>02.3114a</v>
          </cell>
          <cell r="E435" t="str">
            <v>Thaùo recloser</v>
          </cell>
          <cell r="F435" t="str">
            <v>caùi</v>
          </cell>
          <cell r="J435">
            <v>27619</v>
          </cell>
        </row>
        <row r="436">
          <cell r="C436" t="str">
            <v>ThaoTI100HT</v>
          </cell>
          <cell r="D436" t="str">
            <v>010-505</v>
          </cell>
          <cell r="E436" t="str">
            <v>Thaùo bieán doøng 600V TI-100/5A</v>
          </cell>
          <cell r="F436" t="str">
            <v>caùi</v>
          </cell>
          <cell r="I436">
            <v>8642</v>
          </cell>
          <cell r="J436">
            <v>19180</v>
          </cell>
          <cell r="K436">
            <v>2572</v>
          </cell>
        </row>
        <row r="437">
          <cell r="C437" t="str">
            <v>ThaoTI400HT</v>
          </cell>
          <cell r="D437" t="str">
            <v>010-505</v>
          </cell>
          <cell r="E437" t="str">
            <v>Thaùo bieán doøng 600V TI-400/5A</v>
          </cell>
          <cell r="F437" t="str">
            <v>caùi</v>
          </cell>
          <cell r="I437">
            <v>8642</v>
          </cell>
          <cell r="J437">
            <v>19180</v>
          </cell>
          <cell r="K437">
            <v>2572</v>
          </cell>
        </row>
        <row r="438">
          <cell r="C438" t="str">
            <v>ThaoTI150HT</v>
          </cell>
          <cell r="D438" t="str">
            <v>010-505</v>
          </cell>
          <cell r="E438" t="str">
            <v>Thaùo bieán doøng 600V TI-150/5A</v>
          </cell>
          <cell r="F438" t="str">
            <v>caùi</v>
          </cell>
          <cell r="I438">
            <v>8642</v>
          </cell>
          <cell r="J438">
            <v>19180</v>
          </cell>
          <cell r="K438">
            <v>2572</v>
          </cell>
        </row>
        <row r="439">
          <cell r="C439" t="str">
            <v>ThaoTI200HT</v>
          </cell>
          <cell r="D439" t="str">
            <v>010-505</v>
          </cell>
          <cell r="E439" t="str">
            <v>Thaùo bieán doøng 600V TI-200/5A</v>
          </cell>
          <cell r="F439" t="str">
            <v>caùi</v>
          </cell>
          <cell r="I439">
            <v>8642</v>
          </cell>
          <cell r="J439">
            <v>19180</v>
          </cell>
          <cell r="K439">
            <v>2572</v>
          </cell>
        </row>
        <row r="440">
          <cell r="C440" t="str">
            <v>ThaoTI250HT</v>
          </cell>
          <cell r="D440" t="str">
            <v>010-505</v>
          </cell>
          <cell r="E440" t="str">
            <v>Thaùo bieán doøng 600V TI-250/5A</v>
          </cell>
          <cell r="F440" t="str">
            <v>caùi</v>
          </cell>
          <cell r="I440">
            <v>8642</v>
          </cell>
          <cell r="J440">
            <v>19180</v>
          </cell>
          <cell r="K440">
            <v>2572</v>
          </cell>
        </row>
        <row r="441">
          <cell r="C441" t="str">
            <v>ThaoTI300HT</v>
          </cell>
          <cell r="D441" t="str">
            <v>010-505</v>
          </cell>
          <cell r="E441" t="str">
            <v>Thaùo bieán doøng 600V TI-300/5A</v>
          </cell>
          <cell r="F441" t="str">
            <v>caùi</v>
          </cell>
          <cell r="I441">
            <v>8726</v>
          </cell>
          <cell r="J441">
            <v>19180</v>
          </cell>
          <cell r="K441">
            <v>2572</v>
          </cell>
        </row>
        <row r="442">
          <cell r="C442" t="str">
            <v>ThaoT600HT</v>
          </cell>
          <cell r="D442" t="str">
            <v>010-505</v>
          </cell>
          <cell r="E442" t="str">
            <v>Thaùo bieán doøng 600V TI-600/5A</v>
          </cell>
          <cell r="F442" t="str">
            <v>caùi</v>
          </cell>
          <cell r="I442">
            <v>8642</v>
          </cell>
          <cell r="J442">
            <v>19180</v>
          </cell>
          <cell r="K442">
            <v>2572</v>
          </cell>
        </row>
        <row r="443">
          <cell r="C443" t="str">
            <v>ThaoTU8424KV</v>
          </cell>
          <cell r="D443" t="str">
            <v>010-505</v>
          </cell>
          <cell r="E443" t="str">
            <v>Thaùo bieán ñieän aùp TU-8400/120V</v>
          </cell>
          <cell r="F443" t="str">
            <v>caùi</v>
          </cell>
          <cell r="I443">
            <v>8642</v>
          </cell>
          <cell r="J443">
            <v>19180</v>
          </cell>
          <cell r="K443">
            <v>2572</v>
          </cell>
        </row>
        <row r="444">
          <cell r="C444" t="str">
            <v>ThaoR1</v>
          </cell>
          <cell r="D444" t="str">
            <v>06-1213</v>
          </cell>
          <cell r="E444" t="str">
            <v>Thaùo Rack 1 söù</v>
          </cell>
          <cell r="F444" t="str">
            <v>caùi</v>
          </cell>
          <cell r="J444">
            <v>2884.3</v>
          </cell>
          <cell r="L444">
            <v>0.25</v>
          </cell>
        </row>
        <row r="445">
          <cell r="C445" t="str">
            <v>ThaoR2</v>
          </cell>
          <cell r="D445" t="str">
            <v>06-1213</v>
          </cell>
          <cell r="E445" t="str">
            <v>Thaùo Rack 2 söù</v>
          </cell>
          <cell r="F445" t="str">
            <v>caùi</v>
          </cell>
          <cell r="J445">
            <v>2884.3</v>
          </cell>
          <cell r="L445">
            <v>0.35</v>
          </cell>
        </row>
        <row r="446">
          <cell r="C446" t="str">
            <v>ThaoR3</v>
          </cell>
          <cell r="D446" t="str">
            <v>06-1214</v>
          </cell>
          <cell r="E446" t="str">
            <v>Thaùo Rack 3 söù</v>
          </cell>
          <cell r="F446" t="str">
            <v>caùi</v>
          </cell>
          <cell r="J446">
            <v>4017.4</v>
          </cell>
          <cell r="L446">
            <v>0.4</v>
          </cell>
        </row>
        <row r="447">
          <cell r="C447" t="str">
            <v>ThaoR4</v>
          </cell>
          <cell r="D447" t="str">
            <v>06-1215</v>
          </cell>
          <cell r="E447" t="str">
            <v>Thaùo Rack 4 söù</v>
          </cell>
          <cell r="F447" t="str">
            <v>caùi</v>
          </cell>
          <cell r="J447">
            <v>5665.5</v>
          </cell>
          <cell r="L447">
            <v>0.45</v>
          </cell>
        </row>
        <row r="448">
          <cell r="C448" t="str">
            <v>Thaocaudaothung150</v>
          </cell>
          <cell r="D448" t="str">
            <v>02.3142</v>
          </cell>
          <cell r="E448" t="str">
            <v>Thaùo caàu dao thuøng loaïi A150</v>
          </cell>
          <cell r="F448" t="str">
            <v>boä</v>
          </cell>
          <cell r="J448">
            <v>10741</v>
          </cell>
        </row>
        <row r="449">
          <cell r="C449" t="str">
            <v>Thaocaudaothung200</v>
          </cell>
          <cell r="D449" t="str">
            <v>02.3142</v>
          </cell>
          <cell r="E449" t="str">
            <v>Thaùo caàu dao thuøng loaïi A200</v>
          </cell>
          <cell r="F449" t="str">
            <v>boä</v>
          </cell>
          <cell r="J449">
            <v>10741</v>
          </cell>
        </row>
        <row r="450">
          <cell r="C450" t="str">
            <v>Thaocaudaothung300</v>
          </cell>
          <cell r="D450" t="str">
            <v>02.3143</v>
          </cell>
          <cell r="E450" t="str">
            <v>Thaùo caàu dao thuøng loaïi A300</v>
          </cell>
          <cell r="F450" t="str">
            <v>boä</v>
          </cell>
          <cell r="J450">
            <v>15344</v>
          </cell>
        </row>
        <row r="451">
          <cell r="C451" t="str">
            <v>Thaocaudaothung400</v>
          </cell>
          <cell r="D451" t="str">
            <v>02.3143</v>
          </cell>
          <cell r="E451" t="str">
            <v>Thaùo caàu dao thuøng loaïi A400</v>
          </cell>
          <cell r="F451" t="str">
            <v>boä</v>
          </cell>
          <cell r="J451">
            <v>15344</v>
          </cell>
        </row>
        <row r="452">
          <cell r="C452" t="str">
            <v>Thaocaudaothung500</v>
          </cell>
          <cell r="D452" t="str">
            <v>02.3143</v>
          </cell>
          <cell r="E452" t="str">
            <v>Thaùo caàu dao thuøng loaïi A500</v>
          </cell>
          <cell r="F452" t="str">
            <v>boä</v>
          </cell>
          <cell r="J452">
            <v>15344</v>
          </cell>
        </row>
        <row r="453">
          <cell r="C453" t="str">
            <v>Thaocaudaothung600</v>
          </cell>
          <cell r="D453" t="str">
            <v>02.3144</v>
          </cell>
          <cell r="E453" t="str">
            <v>Thaùo caàu dao thuøng loaïi A600</v>
          </cell>
          <cell r="F453" t="str">
            <v>boä</v>
          </cell>
          <cell r="J453">
            <v>18413</v>
          </cell>
        </row>
        <row r="454">
          <cell r="C454" t="str">
            <v>bkeo</v>
          </cell>
          <cell r="D454" t="str">
            <v>MET</v>
          </cell>
          <cell r="E454" t="str">
            <v>Baêng keo nhöïa</v>
          </cell>
          <cell r="F454" t="str">
            <v>cuoän</v>
          </cell>
          <cell r="H454">
            <v>12000</v>
          </cell>
        </row>
        <row r="455">
          <cell r="C455" t="str">
            <v>btentr</v>
          </cell>
          <cell r="D455" t="str">
            <v>063-181</v>
          </cell>
          <cell r="E455" t="str">
            <v>Baûng teân traïm haï theá</v>
          </cell>
          <cell r="F455" t="str">
            <v>caùi</v>
          </cell>
          <cell r="H455">
            <v>25000</v>
          </cell>
          <cell r="J455">
            <v>2064</v>
          </cell>
        </row>
        <row r="456">
          <cell r="C456" t="str">
            <v>TI10024KV</v>
          </cell>
          <cell r="D456" t="str">
            <v>010-505</v>
          </cell>
          <cell r="E456" t="str">
            <v>Bieán doøng 24KV TI-100/5A ( loaïi khoâ)</v>
          </cell>
          <cell r="F456" t="str">
            <v>caùi</v>
          </cell>
          <cell r="H456">
            <v>2209000</v>
          </cell>
          <cell r="I456">
            <v>8642</v>
          </cell>
          <cell r="J456">
            <v>19180</v>
          </cell>
          <cell r="K456">
            <v>2572</v>
          </cell>
        </row>
        <row r="457">
          <cell r="C457" t="str">
            <v>TI2024KV</v>
          </cell>
          <cell r="D457" t="str">
            <v>010-505</v>
          </cell>
          <cell r="E457" t="str">
            <v>Bieán doøng 24KV TI-20/5A ( loaïi khoâ)</v>
          </cell>
          <cell r="F457" t="str">
            <v>caùi</v>
          </cell>
          <cell r="H457">
            <v>2209000</v>
          </cell>
          <cell r="I457">
            <v>8642</v>
          </cell>
          <cell r="J457">
            <v>19180</v>
          </cell>
          <cell r="K457">
            <v>2572</v>
          </cell>
        </row>
        <row r="458">
          <cell r="C458" t="str">
            <v>TI3024KV</v>
          </cell>
          <cell r="D458" t="str">
            <v>010-505</v>
          </cell>
          <cell r="E458" t="str">
            <v>Bieán doøng 24KV TI-30/5A ( loaïi khoâ)</v>
          </cell>
          <cell r="F458" t="str">
            <v>caùi</v>
          </cell>
          <cell r="H458">
            <v>2209000</v>
          </cell>
          <cell r="I458">
            <v>8642</v>
          </cell>
          <cell r="J458">
            <v>19180</v>
          </cell>
          <cell r="K458">
            <v>2572</v>
          </cell>
        </row>
        <row r="459">
          <cell r="C459" t="str">
            <v>TI30024KV</v>
          </cell>
          <cell r="D459" t="str">
            <v>010-505</v>
          </cell>
          <cell r="E459" t="str">
            <v>Bieán doøng 24KV TI-300/5A ( loaïi khoâ)</v>
          </cell>
          <cell r="F459" t="str">
            <v>caùi</v>
          </cell>
          <cell r="H459">
            <v>2209000</v>
          </cell>
          <cell r="I459">
            <v>8642</v>
          </cell>
          <cell r="J459">
            <v>19180</v>
          </cell>
          <cell r="K459">
            <v>2572</v>
          </cell>
        </row>
        <row r="460">
          <cell r="C460" t="str">
            <v>TI4024KV</v>
          </cell>
          <cell r="D460" t="str">
            <v>010-505</v>
          </cell>
          <cell r="E460" t="str">
            <v>Bieán doøng 24KV TI-40/5A ( loaïi khoâ)</v>
          </cell>
          <cell r="F460" t="str">
            <v>caùi</v>
          </cell>
          <cell r="H460">
            <v>2209000</v>
          </cell>
          <cell r="I460">
            <v>8642</v>
          </cell>
          <cell r="J460">
            <v>19180</v>
          </cell>
          <cell r="K460">
            <v>2572</v>
          </cell>
        </row>
        <row r="461">
          <cell r="C461" t="str">
            <v>TI5024KV</v>
          </cell>
          <cell r="D461" t="str">
            <v>010-505</v>
          </cell>
          <cell r="E461" t="str">
            <v>Bieán doøng 24KV TI-50/5A ( loaïi khoâ)</v>
          </cell>
          <cell r="F461" t="str">
            <v>caùi</v>
          </cell>
          <cell r="H461">
            <v>2209000</v>
          </cell>
          <cell r="I461">
            <v>8642</v>
          </cell>
          <cell r="J461">
            <v>19180</v>
          </cell>
          <cell r="K461">
            <v>2572</v>
          </cell>
        </row>
        <row r="462">
          <cell r="C462" t="str">
            <v>TI6024KV</v>
          </cell>
          <cell r="D462" t="str">
            <v>010-505</v>
          </cell>
          <cell r="E462" t="str">
            <v>Bieán doøng 24KV TI-60/5A ( loaïi khoâ)</v>
          </cell>
          <cell r="F462" t="str">
            <v>caùi</v>
          </cell>
          <cell r="H462">
            <v>2209000</v>
          </cell>
          <cell r="I462">
            <v>8642</v>
          </cell>
          <cell r="J462">
            <v>19180</v>
          </cell>
          <cell r="K462">
            <v>2572</v>
          </cell>
        </row>
        <row r="463">
          <cell r="C463" t="str">
            <v>TI7024KV</v>
          </cell>
          <cell r="D463" t="str">
            <v>010-505</v>
          </cell>
          <cell r="E463" t="str">
            <v>Bieán doøng 24KV TI-70/5A ( loaïi khoâ)</v>
          </cell>
          <cell r="F463" t="str">
            <v>caùi</v>
          </cell>
          <cell r="H463">
            <v>2209000</v>
          </cell>
          <cell r="I463">
            <v>8642</v>
          </cell>
          <cell r="J463">
            <v>19180</v>
          </cell>
          <cell r="K463">
            <v>2572</v>
          </cell>
        </row>
        <row r="464">
          <cell r="C464" t="str">
            <v>TI8024KV</v>
          </cell>
          <cell r="D464" t="str">
            <v>010-505</v>
          </cell>
          <cell r="E464" t="str">
            <v>Bieán doøng 24KV TI-80/5A ( loaïi khoâ)</v>
          </cell>
          <cell r="F464" t="str">
            <v>caùi</v>
          </cell>
          <cell r="H464">
            <v>2209000</v>
          </cell>
          <cell r="I464">
            <v>8642</v>
          </cell>
          <cell r="J464">
            <v>19180</v>
          </cell>
          <cell r="K464">
            <v>2572</v>
          </cell>
        </row>
        <row r="465">
          <cell r="C465" t="str">
            <v>TI100HT</v>
          </cell>
          <cell r="D465" t="str">
            <v>010-505</v>
          </cell>
          <cell r="E465" t="str">
            <v>Bieán doøng 600V TI-100/5A</v>
          </cell>
          <cell r="F465" t="str">
            <v>caùi</v>
          </cell>
          <cell r="H465">
            <v>90307</v>
          </cell>
          <cell r="I465">
            <v>8642</v>
          </cell>
          <cell r="J465">
            <v>19180</v>
          </cell>
          <cell r="K465">
            <v>2572</v>
          </cell>
        </row>
        <row r="466">
          <cell r="C466" t="str">
            <v>TI125HT</v>
          </cell>
          <cell r="D466" t="str">
            <v>010-505</v>
          </cell>
          <cell r="E466" t="str">
            <v>Bieán doøng 600V TI-125/5A</v>
          </cell>
          <cell r="F466" t="str">
            <v>caùi</v>
          </cell>
          <cell r="H466">
            <v>90307</v>
          </cell>
          <cell r="I466">
            <v>8642</v>
          </cell>
          <cell r="J466">
            <v>19180</v>
          </cell>
          <cell r="K466">
            <v>2572</v>
          </cell>
        </row>
        <row r="467">
          <cell r="C467" t="str">
            <v>TI150HT</v>
          </cell>
          <cell r="D467" t="str">
            <v>010-505</v>
          </cell>
          <cell r="E467" t="str">
            <v>Bieán doøng 600V TI-150/5A</v>
          </cell>
          <cell r="F467" t="str">
            <v>caùi</v>
          </cell>
          <cell r="H467">
            <v>84475</v>
          </cell>
          <cell r="I467">
            <v>8642</v>
          </cell>
          <cell r="J467">
            <v>19180</v>
          </cell>
          <cell r="K467">
            <v>2572</v>
          </cell>
        </row>
        <row r="468">
          <cell r="C468" t="str">
            <v>TI200HT</v>
          </cell>
          <cell r="D468" t="str">
            <v>010-505</v>
          </cell>
          <cell r="E468" t="str">
            <v>Bieán doøng 600V TI-200/5A</v>
          </cell>
          <cell r="F468" t="str">
            <v>caùi</v>
          </cell>
          <cell r="H468">
            <v>63710</v>
          </cell>
          <cell r="I468">
            <v>8642</v>
          </cell>
          <cell r="J468">
            <v>19180</v>
          </cell>
          <cell r="K468">
            <v>2572</v>
          </cell>
        </row>
        <row r="469">
          <cell r="C469" t="str">
            <v>TI250HT</v>
          </cell>
          <cell r="D469" t="str">
            <v>010-505</v>
          </cell>
          <cell r="E469" t="str">
            <v>Bieán doøng 600V TI-250/5A</v>
          </cell>
          <cell r="F469" t="str">
            <v>caùi</v>
          </cell>
          <cell r="H469">
            <v>61400</v>
          </cell>
          <cell r="I469">
            <v>8642</v>
          </cell>
          <cell r="J469">
            <v>19180</v>
          </cell>
          <cell r="K469">
            <v>2572</v>
          </cell>
        </row>
        <row r="470">
          <cell r="C470" t="str">
            <v>TI300HT</v>
          </cell>
          <cell r="D470" t="str">
            <v>010-505</v>
          </cell>
          <cell r="E470" t="str">
            <v>Bieán doøng 600V TI-300/5A</v>
          </cell>
          <cell r="F470" t="str">
            <v>caùi</v>
          </cell>
          <cell r="H470">
            <v>60994</v>
          </cell>
          <cell r="I470">
            <v>8726</v>
          </cell>
          <cell r="J470">
            <v>19180</v>
          </cell>
          <cell r="K470">
            <v>2572</v>
          </cell>
        </row>
        <row r="471">
          <cell r="C471" t="str">
            <v>TI75HT</v>
          </cell>
          <cell r="D471" t="str">
            <v>010-505</v>
          </cell>
          <cell r="E471" t="str">
            <v>Bieán doøng 600V TI-75/5A</v>
          </cell>
          <cell r="F471" t="str">
            <v>caùi</v>
          </cell>
          <cell r="H471">
            <v>90307</v>
          </cell>
          <cell r="I471">
            <v>8642</v>
          </cell>
          <cell r="J471">
            <v>19180</v>
          </cell>
          <cell r="K471">
            <v>2572</v>
          </cell>
        </row>
        <row r="472">
          <cell r="C472" t="str">
            <v>TU8424KV</v>
          </cell>
          <cell r="D472" t="str">
            <v>010-505</v>
          </cell>
          <cell r="E472" t="str">
            <v>Bieán ñieän aùp TU-8400/120V</v>
          </cell>
          <cell r="F472" t="str">
            <v>caùi</v>
          </cell>
          <cell r="H472">
            <v>2736000</v>
          </cell>
          <cell r="I472">
            <v>8642</v>
          </cell>
          <cell r="J472">
            <v>19180</v>
          </cell>
          <cell r="K472">
            <v>2572</v>
          </cell>
        </row>
        <row r="473">
          <cell r="C473" t="str">
            <v>B1240</v>
          </cell>
          <cell r="D473" t="str">
            <v>MET</v>
          </cell>
          <cell r="E473" t="str">
            <v>Boulon 12 x 40</v>
          </cell>
          <cell r="F473" t="str">
            <v>boä</v>
          </cell>
          <cell r="H473">
            <v>986</v>
          </cell>
        </row>
        <row r="474">
          <cell r="C474" t="str">
            <v>B1260</v>
          </cell>
          <cell r="D474" t="str">
            <v>MET</v>
          </cell>
          <cell r="E474" t="str">
            <v>Boulon 12 x 60</v>
          </cell>
          <cell r="F474" t="str">
            <v>boä</v>
          </cell>
          <cell r="H474">
            <v>1050</v>
          </cell>
          <cell r="L474">
            <v>9.468E-2</v>
          </cell>
        </row>
        <row r="475">
          <cell r="C475" t="str">
            <v>B1450</v>
          </cell>
          <cell r="D475" t="str">
            <v>MET</v>
          </cell>
          <cell r="E475" t="str">
            <v>Boulon 14 x 50</v>
          </cell>
          <cell r="F475" t="str">
            <v>boä</v>
          </cell>
          <cell r="H475">
            <v>1200</v>
          </cell>
          <cell r="L475">
            <v>7.8900000000000012E-2</v>
          </cell>
        </row>
        <row r="476">
          <cell r="C476" t="str">
            <v>B1650</v>
          </cell>
          <cell r="D476" t="str">
            <v>MET</v>
          </cell>
          <cell r="E476" t="str">
            <v>Boulon 16 x 50</v>
          </cell>
          <cell r="F476" t="str">
            <v>boä</v>
          </cell>
          <cell r="H476">
            <v>2190</v>
          </cell>
        </row>
        <row r="477">
          <cell r="C477" t="str">
            <v>B201000</v>
          </cell>
          <cell r="D477" t="str">
            <v>MET</v>
          </cell>
          <cell r="E477" t="str">
            <v>Boulon 20 x 1000</v>
          </cell>
          <cell r="F477" t="str">
            <v>boä</v>
          </cell>
          <cell r="H477">
            <v>25714</v>
          </cell>
        </row>
        <row r="478">
          <cell r="C478" t="str">
            <v>B16260</v>
          </cell>
          <cell r="D478" t="str">
            <v>MET</v>
          </cell>
          <cell r="E478" t="str">
            <v>Boulon 16x260/80( Keå caû ñai oác + rondelle )</v>
          </cell>
          <cell r="F478" t="str">
            <v>boä</v>
          </cell>
          <cell r="H478">
            <v>5400</v>
          </cell>
          <cell r="L478">
            <v>0.41028000000000003</v>
          </cell>
        </row>
        <row r="479">
          <cell r="C479" t="str">
            <v>B16280</v>
          </cell>
          <cell r="D479" t="str">
            <v>BO</v>
          </cell>
          <cell r="E479" t="str">
            <v>Boulon 16x280/80</v>
          </cell>
          <cell r="F479" t="str">
            <v>boä</v>
          </cell>
          <cell r="H479">
            <v>6200</v>
          </cell>
          <cell r="L479">
            <v>0.44184000000000007</v>
          </cell>
        </row>
        <row r="480">
          <cell r="C480" t="str">
            <v>B16400</v>
          </cell>
          <cell r="D480" t="str">
            <v>BO</v>
          </cell>
          <cell r="E480" t="str">
            <v>Boulon 16x400</v>
          </cell>
          <cell r="F480" t="str">
            <v>boä</v>
          </cell>
          <cell r="H480">
            <v>7455</v>
          </cell>
          <cell r="L480">
            <v>0.45761999999999997</v>
          </cell>
        </row>
        <row r="481">
          <cell r="C481" t="str">
            <v>Bm16300</v>
          </cell>
          <cell r="D481" t="str">
            <v>BO</v>
          </cell>
          <cell r="E481" t="str">
            <v>Boulon maét 16x300</v>
          </cell>
          <cell r="F481" t="str">
            <v>boä</v>
          </cell>
          <cell r="H481">
            <v>12000</v>
          </cell>
          <cell r="L481">
            <v>0.47339999999999999</v>
          </cell>
        </row>
        <row r="482">
          <cell r="C482" t="str">
            <v>B16320</v>
          </cell>
          <cell r="D482" t="str">
            <v>MET</v>
          </cell>
          <cell r="E482" t="str">
            <v>Boulon 16x320/80( Keå caû ñai oác + rondelle )</v>
          </cell>
          <cell r="F482" t="str">
            <v>boä</v>
          </cell>
          <cell r="H482">
            <v>6800</v>
          </cell>
          <cell r="L482">
            <v>0.50496000000000008</v>
          </cell>
        </row>
        <row r="483">
          <cell r="C483" t="str">
            <v>B16850</v>
          </cell>
          <cell r="D483" t="str">
            <v>MET</v>
          </cell>
          <cell r="E483" t="str">
            <v>Boulon 16x850( Keå caû ñai oác + rondelle )</v>
          </cell>
          <cell r="F483" t="str">
            <v>boä</v>
          </cell>
          <cell r="H483">
            <v>18800</v>
          </cell>
          <cell r="L483">
            <v>0.55230000000000001</v>
          </cell>
        </row>
        <row r="484">
          <cell r="C484" t="str">
            <v>B18850</v>
          </cell>
          <cell r="D484" t="str">
            <v>MET</v>
          </cell>
          <cell r="E484" t="str">
            <v>Boulon 18x850( Keå caû ñai oác + rondelle )</v>
          </cell>
          <cell r="F484" t="str">
            <v>boä</v>
          </cell>
          <cell r="H484">
            <v>21600</v>
          </cell>
          <cell r="L484">
            <v>0.55230000000000001</v>
          </cell>
        </row>
        <row r="485">
          <cell r="C485" t="str">
            <v>B640</v>
          </cell>
          <cell r="D485" t="str">
            <v>MET</v>
          </cell>
          <cell r="E485" t="str">
            <v>Boulon 6x40 ( keå caû ñai oác + rondelle )</v>
          </cell>
          <cell r="F485" t="str">
            <v>boä</v>
          </cell>
          <cell r="H485">
            <v>500</v>
          </cell>
          <cell r="L485">
            <v>0.55230000000000001</v>
          </cell>
        </row>
        <row r="486">
          <cell r="C486" t="str">
            <v>B670</v>
          </cell>
          <cell r="D486" t="str">
            <v>MET</v>
          </cell>
          <cell r="E486" t="str">
            <v>Boulon 6x70 ( keå caû ñai oác + rondelle )</v>
          </cell>
          <cell r="F486" t="str">
            <v>boä</v>
          </cell>
          <cell r="H486">
            <v>500</v>
          </cell>
          <cell r="L486">
            <v>0.55230000000000001</v>
          </cell>
        </row>
        <row r="487">
          <cell r="C487" t="str">
            <v>B10100</v>
          </cell>
          <cell r="D487" t="str">
            <v>MET</v>
          </cell>
          <cell r="E487" t="str">
            <v>Boulon 10x100 ( keå caû ñai oác + rondelle )</v>
          </cell>
          <cell r="F487" t="str">
            <v>boä</v>
          </cell>
          <cell r="H487">
            <v>1000</v>
          </cell>
          <cell r="L487">
            <v>0.55230000000000001</v>
          </cell>
        </row>
        <row r="488">
          <cell r="C488" t="str">
            <v>B1250</v>
          </cell>
          <cell r="D488" t="str">
            <v>MET</v>
          </cell>
          <cell r="E488" t="str">
            <v>Boulon 12x50 ( keå caû ñai oác + rondelle )</v>
          </cell>
          <cell r="F488" t="str">
            <v>boä</v>
          </cell>
          <cell r="H488">
            <v>1500</v>
          </cell>
          <cell r="L488">
            <v>0.55230000000000001</v>
          </cell>
        </row>
        <row r="489">
          <cell r="C489" t="str">
            <v>B16350V</v>
          </cell>
          <cell r="D489" t="str">
            <v>MET</v>
          </cell>
          <cell r="E489" t="str">
            <v>Boulon 16x350 VRS 
baét MBA 1 pha vaøo truï</v>
          </cell>
          <cell r="F489" t="str">
            <v>boä</v>
          </cell>
          <cell r="H489">
            <v>9000</v>
          </cell>
          <cell r="L489">
            <v>0.55230000000000001</v>
          </cell>
        </row>
        <row r="490">
          <cell r="C490" t="str">
            <v>B22460</v>
          </cell>
          <cell r="D490" t="str">
            <v>MET</v>
          </cell>
          <cell r="E490" t="str">
            <v>Boulon 22x460/150</v>
          </cell>
          <cell r="F490" t="str">
            <v>boä</v>
          </cell>
          <cell r="H490">
            <v>15300</v>
          </cell>
          <cell r="L490">
            <v>1.3726400000000001</v>
          </cell>
        </row>
        <row r="491">
          <cell r="C491" t="str">
            <v>B22500</v>
          </cell>
          <cell r="D491" t="str">
            <v>MET</v>
          </cell>
          <cell r="E491" t="str">
            <v>Boulon 22x500/150</v>
          </cell>
          <cell r="F491" t="str">
            <v>boä</v>
          </cell>
          <cell r="H491">
            <v>15727</v>
          </cell>
          <cell r="L491">
            <v>1.492</v>
          </cell>
        </row>
        <row r="492">
          <cell r="C492" t="str">
            <v>B22600</v>
          </cell>
          <cell r="D492" t="str">
            <v>MET</v>
          </cell>
          <cell r="E492" t="str">
            <v>Boulon 22x600/150</v>
          </cell>
          <cell r="F492" t="str">
            <v>boä</v>
          </cell>
          <cell r="H492">
            <v>23500</v>
          </cell>
          <cell r="L492">
            <v>1.7904</v>
          </cell>
        </row>
        <row r="493">
          <cell r="C493" t="str">
            <v>B22750</v>
          </cell>
          <cell r="D493" t="str">
            <v>MET</v>
          </cell>
          <cell r="E493" t="str">
            <v>Boulon 22x750 ( 2,39kg)</v>
          </cell>
          <cell r="F493" t="str">
            <v>boä</v>
          </cell>
          <cell r="H493">
            <v>25095</v>
          </cell>
          <cell r="L493">
            <v>1.7904</v>
          </cell>
        </row>
        <row r="494">
          <cell r="C494" t="str">
            <v>B440</v>
          </cell>
          <cell r="D494" t="str">
            <v>MET</v>
          </cell>
          <cell r="E494" t="str">
            <v>Boulon 4 x 40</v>
          </cell>
          <cell r="F494" t="str">
            <v>boä</v>
          </cell>
          <cell r="H494">
            <v>500</v>
          </cell>
          <cell r="L494">
            <v>7.8900000000000012E-2</v>
          </cell>
        </row>
        <row r="495">
          <cell r="C495" t="str">
            <v>B660</v>
          </cell>
          <cell r="D495" t="str">
            <v>MET</v>
          </cell>
          <cell r="E495" t="str">
            <v>Boulon 6 x 60</v>
          </cell>
          <cell r="F495" t="str">
            <v>boä</v>
          </cell>
          <cell r="H495">
            <v>1000</v>
          </cell>
          <cell r="L495">
            <v>7.8900000000000012E-2</v>
          </cell>
        </row>
        <row r="496">
          <cell r="C496" t="str">
            <v>BM16230</v>
          </cell>
          <cell r="D496" t="str">
            <v>MET</v>
          </cell>
          <cell r="E496" t="str">
            <v>Boulon maét 16x230</v>
          </cell>
          <cell r="F496" t="str">
            <v>boä</v>
          </cell>
          <cell r="H496">
            <v>10000</v>
          </cell>
          <cell r="L496">
            <v>0.36294000000000004</v>
          </cell>
        </row>
        <row r="497">
          <cell r="C497" t="str">
            <v>A35</v>
          </cell>
          <cell r="D497" t="str">
            <v>MET</v>
          </cell>
          <cell r="E497" t="str">
            <v>Caùp nhoâm boïc AV-35</v>
          </cell>
          <cell r="F497" t="str">
            <v>m</v>
          </cell>
          <cell r="H497">
            <v>5030</v>
          </cell>
          <cell r="L497">
            <v>0.1623</v>
          </cell>
        </row>
        <row r="498">
          <cell r="C498" t="str">
            <v>A50</v>
          </cell>
          <cell r="D498" t="str">
            <v>MET</v>
          </cell>
          <cell r="E498" t="str">
            <v>Caùp nhoâm boïc AV-50</v>
          </cell>
          <cell r="F498" t="str">
            <v>m</v>
          </cell>
          <cell r="H498">
            <v>7010</v>
          </cell>
          <cell r="L498">
            <v>0.2135</v>
          </cell>
        </row>
        <row r="499">
          <cell r="C499" t="str">
            <v>A70</v>
          </cell>
          <cell r="D499" t="str">
            <v>MET</v>
          </cell>
          <cell r="E499" t="str">
            <v>Caùp nhoâm boïc AV-70</v>
          </cell>
          <cell r="F499" t="str">
            <v>m</v>
          </cell>
          <cell r="H499">
            <v>8710</v>
          </cell>
          <cell r="L499">
            <v>0.28720000000000001</v>
          </cell>
        </row>
        <row r="500">
          <cell r="C500" t="str">
            <v>CV22-22KV</v>
          </cell>
          <cell r="D500" t="str">
            <v>040-411</v>
          </cell>
          <cell r="E500" t="str">
            <v>Caùp ñoàng boïc 22kV -22mm2  (CADIVI)</v>
          </cell>
          <cell r="F500" t="str">
            <v>m</v>
          </cell>
          <cell r="H500">
            <v>40900</v>
          </cell>
          <cell r="J500">
            <v>731</v>
          </cell>
          <cell r="L500">
            <v>0.5</v>
          </cell>
        </row>
        <row r="501">
          <cell r="C501" t="str">
            <v>CV95-22KV</v>
          </cell>
          <cell r="D501" t="str">
            <v>040-411</v>
          </cell>
          <cell r="E501" t="str">
            <v>Caùp ñoàng boïc 22kV -95mm2  (CADIVI)</v>
          </cell>
          <cell r="F501" t="str">
            <v>m</v>
          </cell>
          <cell r="H501">
            <v>84400</v>
          </cell>
          <cell r="J501">
            <v>731</v>
          </cell>
          <cell r="L501">
            <v>0.5</v>
          </cell>
        </row>
        <row r="502">
          <cell r="C502" t="str">
            <v>MV240</v>
          </cell>
          <cell r="D502" t="str">
            <v>030-303</v>
          </cell>
          <cell r="E502" t="str">
            <v>Caùp ñoàng boïc 240mm2</v>
          </cell>
          <cell r="F502" t="str">
            <v>m</v>
          </cell>
          <cell r="H502">
            <v>91610</v>
          </cell>
          <cell r="J502">
            <v>479.49</v>
          </cell>
          <cell r="L502">
            <v>2.5289999999999999</v>
          </cell>
        </row>
        <row r="503">
          <cell r="C503" t="str">
            <v>MV50</v>
          </cell>
          <cell r="D503" t="str">
            <v>030-301</v>
          </cell>
          <cell r="E503" t="str">
            <v>Caùp ñoàng boïc 50mm2</v>
          </cell>
          <cell r="F503" t="str">
            <v>m</v>
          </cell>
          <cell r="H503">
            <v>23400</v>
          </cell>
          <cell r="J503">
            <v>336.28</v>
          </cell>
          <cell r="L503">
            <v>0.52</v>
          </cell>
        </row>
        <row r="504">
          <cell r="C504" t="str">
            <v>CV240</v>
          </cell>
          <cell r="D504" t="str">
            <v>040-413</v>
          </cell>
          <cell r="E504" t="str">
            <v>Caùp ñoàng boïc 600V  CV-240mm2
 CADIVI</v>
          </cell>
          <cell r="F504" t="str">
            <v>m</v>
          </cell>
          <cell r="H504">
            <v>91610</v>
          </cell>
          <cell r="J504">
            <v>2435</v>
          </cell>
          <cell r="L504">
            <v>2.5289999999999999</v>
          </cell>
        </row>
        <row r="505">
          <cell r="C505" t="str">
            <v>CV150</v>
          </cell>
          <cell r="D505" t="str">
            <v>040-412</v>
          </cell>
          <cell r="E505" t="str">
            <v>Caùp ñoàng boïc 600V  CV-150mm2
 CADIVI</v>
          </cell>
          <cell r="F505" t="str">
            <v>m</v>
          </cell>
          <cell r="H505">
            <v>58660</v>
          </cell>
          <cell r="J505">
            <v>1948</v>
          </cell>
          <cell r="L505">
            <v>2.5289999999999999</v>
          </cell>
        </row>
        <row r="506">
          <cell r="C506" t="str">
            <v>MV70</v>
          </cell>
          <cell r="D506" t="str">
            <v>030-301</v>
          </cell>
          <cell r="E506" t="str">
            <v>Caùp ñoàng boïc 70mm2</v>
          </cell>
          <cell r="F506" t="str">
            <v>m</v>
          </cell>
          <cell r="H506">
            <v>31900</v>
          </cell>
          <cell r="J506">
            <v>336.28</v>
          </cell>
          <cell r="L506">
            <v>0.60199999999999998</v>
          </cell>
        </row>
        <row r="507">
          <cell r="C507" t="str">
            <v>MV4X2,5</v>
          </cell>
          <cell r="D507" t="str">
            <v>CAI</v>
          </cell>
          <cell r="E507" t="str">
            <v>Caùp ñoàng boïc haï theá 4 ruoät boïc PVC - 
4x2,5 mm2 duøng ño ñeám</v>
          </cell>
          <cell r="F507" t="str">
            <v>m</v>
          </cell>
          <cell r="H507">
            <v>10750</v>
          </cell>
          <cell r="J507">
            <v>100</v>
          </cell>
        </row>
        <row r="508">
          <cell r="C508" t="str">
            <v>MV22</v>
          </cell>
          <cell r="D508" t="str">
            <v>CAI</v>
          </cell>
          <cell r="E508" t="str">
            <v>Caùp ñoàng boïc M22mm2</v>
          </cell>
          <cell r="F508" t="str">
            <v>m</v>
          </cell>
          <cell r="H508">
            <v>40820</v>
          </cell>
        </row>
        <row r="509">
          <cell r="C509" t="str">
            <v>MV11</v>
          </cell>
          <cell r="D509" t="str">
            <v>CAI</v>
          </cell>
          <cell r="E509" t="str">
            <v xml:space="preserve">Caùp ñoàng boïc meàm 11mm2 </v>
          </cell>
          <cell r="F509" t="str">
            <v>m</v>
          </cell>
          <cell r="H509">
            <v>5840</v>
          </cell>
          <cell r="J509">
            <v>100</v>
          </cell>
        </row>
        <row r="510">
          <cell r="C510" t="str">
            <v>M22</v>
          </cell>
          <cell r="D510" t="str">
            <v>040-411</v>
          </cell>
          <cell r="E510" t="str">
            <v>Caùp ñoàng traàn M22mm2 ( daây tieáp ñòa )</v>
          </cell>
          <cell r="F510" t="str">
            <v>kg</v>
          </cell>
          <cell r="H510">
            <v>42700</v>
          </cell>
          <cell r="J510">
            <v>3692</v>
          </cell>
        </row>
        <row r="511">
          <cell r="C511" t="str">
            <v>M22m</v>
          </cell>
          <cell r="D511" t="str">
            <v>040-411</v>
          </cell>
          <cell r="E511" t="str">
            <v>Caùp ñoàng traàn M22mm2 ( daây tieáp ñòa )
(180 kg = 909 m )</v>
          </cell>
          <cell r="F511" t="str">
            <v>m</v>
          </cell>
          <cell r="H511">
            <v>8114</v>
          </cell>
          <cell r="J511">
            <v>731</v>
          </cell>
        </row>
        <row r="512">
          <cell r="C512" t="str">
            <v>C3/8</v>
          </cell>
          <cell r="D512" t="str">
            <v>MET</v>
          </cell>
          <cell r="E512" t="str">
            <v>Caùp theùp 3/8"</v>
          </cell>
          <cell r="F512" t="str">
            <v>meùt</v>
          </cell>
          <cell r="H512">
            <v>5000</v>
          </cell>
        </row>
        <row r="513">
          <cell r="C513" t="str">
            <v>C5/8</v>
          </cell>
          <cell r="D513" t="str">
            <v>MET</v>
          </cell>
          <cell r="E513" t="str">
            <v>Caùp theùp 5/8"</v>
          </cell>
          <cell r="F513" t="str">
            <v>meùt</v>
          </cell>
          <cell r="H513">
            <v>11500</v>
          </cell>
        </row>
        <row r="514">
          <cell r="C514" t="str">
            <v>co60</v>
          </cell>
          <cell r="D514" t="str">
            <v>11-05-12</v>
          </cell>
          <cell r="E514" t="str">
            <v>Co 60o cho oáng nhöïa PVC O 60</v>
          </cell>
          <cell r="F514" t="str">
            <v>caùi</v>
          </cell>
          <cell r="H514">
            <v>6400</v>
          </cell>
          <cell r="J514">
            <v>1935</v>
          </cell>
          <cell r="L514">
            <v>0.2</v>
          </cell>
        </row>
        <row r="515">
          <cell r="C515" t="str">
            <v>co114</v>
          </cell>
          <cell r="D515" t="str">
            <v>11-05-14</v>
          </cell>
          <cell r="E515" t="str">
            <v>Co 90o cho oáng nhöïa PVC O 114</v>
          </cell>
          <cell r="F515" t="str">
            <v>caùi</v>
          </cell>
          <cell r="H515">
            <v>31400</v>
          </cell>
          <cell r="J515">
            <v>2452</v>
          </cell>
          <cell r="L515">
            <v>0.2</v>
          </cell>
        </row>
        <row r="516">
          <cell r="C516" t="str">
            <v>T10</v>
          </cell>
          <cell r="D516" t="str">
            <v>CAI</v>
          </cell>
          <cell r="E516" t="str">
            <v>Coätï BTLT 10,5m</v>
          </cell>
          <cell r="F516" t="str">
            <v>coät</v>
          </cell>
          <cell r="H516">
            <v>1230000</v>
          </cell>
        </row>
        <row r="517">
          <cell r="C517" t="str">
            <v>T12</v>
          </cell>
          <cell r="D517" t="str">
            <v>056-112</v>
          </cell>
          <cell r="E517" t="str">
            <v>Coätï BTLT 12m</v>
          </cell>
          <cell r="F517" t="str">
            <v>coät</v>
          </cell>
          <cell r="H517">
            <v>1400000</v>
          </cell>
          <cell r="I517">
            <v>12857</v>
          </cell>
          <cell r="J517">
            <v>49052</v>
          </cell>
        </row>
        <row r="518">
          <cell r="C518" t="str">
            <v>T14</v>
          </cell>
          <cell r="D518" t="str">
            <v>MET</v>
          </cell>
          <cell r="E518" t="str">
            <v>Coätï BTLT 14m</v>
          </cell>
          <cell r="F518" t="str">
            <v>coät</v>
          </cell>
          <cell r="H518">
            <v>2700000</v>
          </cell>
        </row>
        <row r="519">
          <cell r="C519" t="str">
            <v>T20</v>
          </cell>
          <cell r="D519" t="str">
            <v>CAI</v>
          </cell>
          <cell r="E519" t="str">
            <v>Coätï BTLT 20m</v>
          </cell>
          <cell r="F519" t="str">
            <v>coät</v>
          </cell>
          <cell r="H519">
            <v>6850000</v>
          </cell>
        </row>
        <row r="520">
          <cell r="C520" t="str">
            <v>T7</v>
          </cell>
          <cell r="D520" t="str">
            <v>CHAI</v>
          </cell>
          <cell r="E520" t="str">
            <v>Coätï BTLT 7,5m</v>
          </cell>
          <cell r="F520" t="str">
            <v>coät</v>
          </cell>
          <cell r="H520">
            <v>675000</v>
          </cell>
        </row>
        <row r="521">
          <cell r="C521" t="str">
            <v>collier21</v>
          </cell>
          <cell r="D521" t="str">
            <v>CHAI</v>
          </cell>
          <cell r="E521" t="str">
            <v>Coïllier baét oáng PVC O21</v>
          </cell>
          <cell r="F521" t="str">
            <v>caùi</v>
          </cell>
          <cell r="H521">
            <v>600</v>
          </cell>
          <cell r="L521">
            <v>0.3</v>
          </cell>
        </row>
        <row r="522">
          <cell r="C522" t="str">
            <v>collier90</v>
          </cell>
          <cell r="D522" t="str">
            <v>TAM</v>
          </cell>
          <cell r="E522" t="str">
            <v>Coïllier baét oáng PVC O90</v>
          </cell>
          <cell r="F522" t="str">
            <v>caùi</v>
          </cell>
          <cell r="H522">
            <v>15000</v>
          </cell>
          <cell r="L522">
            <v>0.3</v>
          </cell>
        </row>
        <row r="523">
          <cell r="C523" t="str">
            <v>gc15</v>
          </cell>
          <cell r="D523" t="str">
            <v>TT</v>
          </cell>
          <cell r="E523" t="str">
            <v>Giaù chuøm ñôõ 3 MBT 15KVA</v>
          </cell>
          <cell r="F523" t="str">
            <v>boä</v>
          </cell>
          <cell r="H523">
            <v>300000</v>
          </cell>
          <cell r="J523">
            <v>30000</v>
          </cell>
        </row>
        <row r="524">
          <cell r="C524" t="str">
            <v>gc25</v>
          </cell>
          <cell r="D524" t="str">
            <v>CAY</v>
          </cell>
          <cell r="E524" t="str">
            <v>Giaù chuøm ñôõ 3 MBT 25KVA</v>
          </cell>
          <cell r="F524" t="str">
            <v>boä</v>
          </cell>
          <cell r="H524">
            <v>450000</v>
          </cell>
        </row>
        <row r="525">
          <cell r="C525" t="str">
            <v>gdfco</v>
          </cell>
          <cell r="D525" t="str">
            <v>CAI</v>
          </cell>
          <cell r="E525" t="str">
            <v>Giaù T gaén FCO vaø LA - PL60x6-1100</v>
          </cell>
          <cell r="F525" t="str">
            <v>caùi</v>
          </cell>
          <cell r="H525">
            <v>32687</v>
          </cell>
          <cell r="I525">
            <v>107</v>
          </cell>
          <cell r="J525">
            <v>384</v>
          </cell>
          <cell r="K525">
            <v>168</v>
          </cell>
          <cell r="L525">
            <v>2.8380000000000005</v>
          </cell>
        </row>
        <row r="526">
          <cell r="C526" t="str">
            <v>HI</v>
          </cell>
          <cell r="D526" t="str">
            <v>MET</v>
          </cell>
          <cell r="E526" t="str">
            <v>Haéc ín</v>
          </cell>
          <cell r="F526" t="str">
            <v>kg</v>
          </cell>
          <cell r="H526">
            <v>10000</v>
          </cell>
        </row>
        <row r="527">
          <cell r="C527" t="str">
            <v>HOTLINE</v>
          </cell>
          <cell r="D527" t="str">
            <v>031-701</v>
          </cell>
          <cell r="E527" t="str">
            <v>Hot line clamp 2/0</v>
          </cell>
          <cell r="F527" t="str">
            <v>caùi</v>
          </cell>
          <cell r="H527">
            <v>17700</v>
          </cell>
          <cell r="J527">
            <v>1279</v>
          </cell>
          <cell r="L527">
            <v>0.2</v>
          </cell>
        </row>
        <row r="528">
          <cell r="C528" t="str">
            <v>HOTLINE4/0</v>
          </cell>
          <cell r="D528" t="str">
            <v>031-701</v>
          </cell>
          <cell r="E528" t="str">
            <v>Hot line clamp 4/0</v>
          </cell>
          <cell r="F528" t="str">
            <v>caùi</v>
          </cell>
          <cell r="H528">
            <v>21940</v>
          </cell>
          <cell r="J528" t="str">
            <v xml:space="preserve"> </v>
          </cell>
          <cell r="L528">
            <v>0.2</v>
          </cell>
        </row>
        <row r="529">
          <cell r="C529" t="str">
            <v>K2B</v>
          </cell>
          <cell r="D529" t="str">
            <v>MET</v>
          </cell>
          <cell r="E529" t="str">
            <v>Keïp caùp 2 boulon</v>
          </cell>
          <cell r="F529" t="str">
            <v>caùi</v>
          </cell>
          <cell r="H529">
            <v>11000</v>
          </cell>
          <cell r="L529">
            <v>1</v>
          </cell>
        </row>
        <row r="530">
          <cell r="C530" t="str">
            <v>K3B</v>
          </cell>
          <cell r="D530" t="str">
            <v>CAI</v>
          </cell>
          <cell r="E530" t="str">
            <v>Keïp caùp 3 boulon</v>
          </cell>
          <cell r="F530" t="str">
            <v>caùi</v>
          </cell>
          <cell r="H530">
            <v>12500</v>
          </cell>
          <cell r="L530">
            <v>1.2</v>
          </cell>
        </row>
        <row r="531">
          <cell r="C531" t="str">
            <v>KCD</v>
          </cell>
          <cell r="D531" t="str">
            <v>CAI</v>
          </cell>
          <cell r="E531" t="str">
            <v>Keïp coïc tieáp ñaát</v>
          </cell>
          <cell r="F531" t="str">
            <v>caùi</v>
          </cell>
          <cell r="H531">
            <v>9400</v>
          </cell>
          <cell r="L531">
            <v>3</v>
          </cell>
        </row>
        <row r="532">
          <cell r="C532" t="str">
            <v>K2r</v>
          </cell>
          <cell r="D532" t="str">
            <v>CAI</v>
          </cell>
          <cell r="E532" t="str">
            <v>Keïp 2 raõnh song song</v>
          </cell>
          <cell r="F532" t="str">
            <v>caùi</v>
          </cell>
          <cell r="H532">
            <v>4500</v>
          </cell>
          <cell r="L532">
            <v>0.2</v>
          </cell>
        </row>
        <row r="533">
          <cell r="C533" t="str">
            <v>K70</v>
          </cell>
          <cell r="D533" t="str">
            <v>CAI</v>
          </cell>
          <cell r="E533" t="str">
            <v>Keïp daây 2 raõnh cho daây AC-70-50-35</v>
          </cell>
          <cell r="F533" t="str">
            <v>caùi</v>
          </cell>
          <cell r="H533">
            <v>4500</v>
          </cell>
          <cell r="L533">
            <v>0.2</v>
          </cell>
        </row>
        <row r="534">
          <cell r="C534" t="str">
            <v>K95</v>
          </cell>
          <cell r="D534" t="str">
            <v>CAI</v>
          </cell>
          <cell r="E534" t="str">
            <v>Keïp daây 2 raõnh cho daây AC-95</v>
          </cell>
          <cell r="F534" t="str">
            <v>caùi</v>
          </cell>
          <cell r="H534">
            <v>7800</v>
          </cell>
          <cell r="L534">
            <v>0.2</v>
          </cell>
        </row>
        <row r="535">
          <cell r="C535" t="str">
            <v>KDTH</v>
          </cell>
          <cell r="D535" t="str">
            <v>CAI</v>
          </cell>
          <cell r="E535" t="str">
            <v>Keïp daây trung hoøa</v>
          </cell>
          <cell r="F535" t="str">
            <v>caùi</v>
          </cell>
          <cell r="H535">
            <v>8600</v>
          </cell>
          <cell r="L535">
            <v>0.2</v>
          </cell>
        </row>
        <row r="536">
          <cell r="C536" t="str">
            <v>KCUAL</v>
          </cell>
          <cell r="D536" t="str">
            <v>MET</v>
          </cell>
          <cell r="E536" t="str">
            <v>Keïp noái ñoàng-nhoâm</v>
          </cell>
          <cell r="F536" t="str">
            <v>caùi</v>
          </cell>
          <cell r="H536">
            <v>4500</v>
          </cell>
          <cell r="L536">
            <v>0.2</v>
          </cell>
        </row>
        <row r="537">
          <cell r="C537" t="str">
            <v>KQ</v>
          </cell>
          <cell r="D537" t="str">
            <v>031-701</v>
          </cell>
          <cell r="E537" t="str">
            <v>Keïp quai 2/0</v>
          </cell>
          <cell r="F537" t="str">
            <v>caùi</v>
          </cell>
          <cell r="H537">
            <v>17700</v>
          </cell>
          <cell r="J537">
            <v>1279</v>
          </cell>
          <cell r="L537">
            <v>0.2</v>
          </cell>
        </row>
        <row r="538">
          <cell r="C538" t="str">
            <v>KQ4/0</v>
          </cell>
          <cell r="D538" t="str">
            <v>031-701</v>
          </cell>
          <cell r="E538" t="str">
            <v>Keïp quai 4/0</v>
          </cell>
          <cell r="F538" t="str">
            <v>caùi</v>
          </cell>
          <cell r="H538">
            <v>24820</v>
          </cell>
          <cell r="J538">
            <v>1279</v>
          </cell>
          <cell r="L538">
            <v>0.2</v>
          </cell>
        </row>
        <row r="539">
          <cell r="C539" t="str">
            <v>SPL4</v>
          </cell>
          <cell r="D539" t="str">
            <v>031-701</v>
          </cell>
          <cell r="E539" t="str">
            <v xml:space="preserve">Keïp Split bolt conector  4/0 </v>
          </cell>
          <cell r="F539" t="str">
            <v>caùi</v>
          </cell>
          <cell r="H539">
            <v>12100</v>
          </cell>
          <cell r="J539">
            <v>1279</v>
          </cell>
          <cell r="L539">
            <v>0.2</v>
          </cell>
        </row>
        <row r="540">
          <cell r="C540" t="str">
            <v>SPL240</v>
          </cell>
          <cell r="D540" t="str">
            <v>031-703</v>
          </cell>
          <cell r="E540" t="str">
            <v>Keïp Split bolt 240mm2</v>
          </cell>
          <cell r="F540" t="str">
            <v>caùi</v>
          </cell>
          <cell r="H540">
            <v>18830</v>
          </cell>
          <cell r="J540">
            <v>1918</v>
          </cell>
          <cell r="L540">
            <v>0.2</v>
          </cell>
        </row>
        <row r="541">
          <cell r="C541" t="str">
            <v>kepIPC</v>
          </cell>
          <cell r="D541" t="str">
            <v>031-703</v>
          </cell>
          <cell r="E541" t="str">
            <v>Keïp IPC loaïi 50-150/50-150mm2 nhoâm</v>
          </cell>
          <cell r="F541" t="str">
            <v>caùi</v>
          </cell>
          <cell r="G541">
            <v>3.14</v>
          </cell>
          <cell r="J541">
            <v>1918</v>
          </cell>
        </row>
        <row r="542">
          <cell r="C542" t="str">
            <v>KNEO</v>
          </cell>
          <cell r="D542" t="str">
            <v>CAI</v>
          </cell>
          <cell r="E542" t="str">
            <v xml:space="preserve">Khoùa neùo </v>
          </cell>
          <cell r="F542" t="str">
            <v>caùi</v>
          </cell>
          <cell r="H542">
            <v>36218</v>
          </cell>
        </row>
        <row r="543">
          <cell r="C543" t="str">
            <v>LD18</v>
          </cell>
          <cell r="D543" t="str">
            <v>CAI</v>
          </cell>
          <cell r="E543" t="str">
            <v>Long ñeàn 18</v>
          </cell>
          <cell r="F543" t="str">
            <v>caùi</v>
          </cell>
          <cell r="H543">
            <v>400</v>
          </cell>
        </row>
        <row r="544">
          <cell r="C544" t="str">
            <v>LD22</v>
          </cell>
          <cell r="D544" t="str">
            <v>MET</v>
          </cell>
          <cell r="E544" t="str">
            <v>Long ñeàn 22</v>
          </cell>
          <cell r="F544" t="str">
            <v>caùi</v>
          </cell>
          <cell r="H544">
            <v>3500</v>
          </cell>
        </row>
        <row r="545">
          <cell r="C545" t="str">
            <v>MN6</v>
          </cell>
          <cell r="D545" t="str">
            <v>MET</v>
          </cell>
          <cell r="E545" t="str">
            <v>Maéc noái ñôn ( Socket eye )</v>
          </cell>
          <cell r="F545" t="str">
            <v>caùi</v>
          </cell>
          <cell r="H545">
            <v>10000</v>
          </cell>
        </row>
        <row r="546">
          <cell r="C546" t="str">
            <v>T100</v>
          </cell>
          <cell r="D546" t="str">
            <v>010-402</v>
          </cell>
          <cell r="E546" t="str">
            <v>MBA 1 pha 8,6-12,7/0,22KV-100KVA</v>
          </cell>
          <cell r="F546" t="str">
            <v>maùy</v>
          </cell>
          <cell r="H546">
            <v>18193000</v>
          </cell>
          <cell r="I546">
            <v>342034</v>
          </cell>
          <cell r="J546">
            <v>70326</v>
          </cell>
          <cell r="K546">
            <v>8744</v>
          </cell>
          <cell r="L546">
            <v>610</v>
          </cell>
        </row>
        <row r="547">
          <cell r="C547" t="str">
            <v>T15</v>
          </cell>
          <cell r="D547" t="str">
            <v>MET</v>
          </cell>
          <cell r="E547" t="str">
            <v>MBA 1 pha 8,6-12,7/0,22KV-15KVA</v>
          </cell>
          <cell r="F547" t="str">
            <v>maùy</v>
          </cell>
          <cell r="H547">
            <v>6185000</v>
          </cell>
          <cell r="I547">
            <v>153201</v>
          </cell>
          <cell r="J547">
            <v>51146</v>
          </cell>
          <cell r="K547">
            <v>8744</v>
          </cell>
          <cell r="L547">
            <v>190</v>
          </cell>
        </row>
        <row r="548">
          <cell r="C548" t="str">
            <v>T25</v>
          </cell>
          <cell r="D548" t="str">
            <v>CAY</v>
          </cell>
          <cell r="E548" t="str">
            <v>MBA 1 pha 8,6-12,7/0,22KV-25KVA</v>
          </cell>
          <cell r="F548" t="str">
            <v>maùy</v>
          </cell>
          <cell r="H548">
            <v>7857000</v>
          </cell>
          <cell r="I548">
            <v>306402</v>
          </cell>
          <cell r="J548">
            <v>51146</v>
          </cell>
          <cell r="K548">
            <v>8744</v>
          </cell>
          <cell r="L548">
            <v>230</v>
          </cell>
        </row>
        <row r="549">
          <cell r="C549" t="str">
            <v>T375</v>
          </cell>
          <cell r="D549" t="str">
            <v>010-401</v>
          </cell>
          <cell r="E549" t="str">
            <v>MBA 1 pha 8,6-12,7/0,22KV-37,5KVA</v>
          </cell>
          <cell r="F549" t="str">
            <v>maùy</v>
          </cell>
          <cell r="H549">
            <v>9842000</v>
          </cell>
          <cell r="I549">
            <v>306402</v>
          </cell>
          <cell r="J549">
            <v>51146</v>
          </cell>
          <cell r="K549">
            <v>8744</v>
          </cell>
          <cell r="L549">
            <v>340</v>
          </cell>
        </row>
        <row r="550">
          <cell r="C550" t="str">
            <v>T50</v>
          </cell>
          <cell r="D550" t="str">
            <v>010-402</v>
          </cell>
          <cell r="E550" t="str">
            <v>MBA 1 pha 8,6-12,7/0,22KV-50KVA</v>
          </cell>
          <cell r="F550" t="str">
            <v>maùy</v>
          </cell>
          <cell r="H550">
            <v>11666000</v>
          </cell>
          <cell r="I550">
            <v>331524</v>
          </cell>
          <cell r="J550">
            <v>57539</v>
          </cell>
          <cell r="K550">
            <v>8744</v>
          </cell>
          <cell r="L550">
            <v>400</v>
          </cell>
        </row>
        <row r="551">
          <cell r="C551" t="str">
            <v>MDAP3</v>
          </cell>
          <cell r="D551" t="str">
            <v>033-103</v>
          </cell>
          <cell r="E551" t="str">
            <v>Ñaép ñaát</v>
          </cell>
          <cell r="F551" t="str">
            <v>m3</v>
          </cell>
          <cell r="J551">
            <v>8216</v>
          </cell>
        </row>
        <row r="552">
          <cell r="C552" t="str">
            <v>MDAPN3</v>
          </cell>
          <cell r="D552" t="str">
            <v>033-103</v>
          </cell>
          <cell r="E552" t="str">
            <v xml:space="preserve">Ñaép ñaát </v>
          </cell>
          <cell r="F552" t="str">
            <v>m3</v>
          </cell>
          <cell r="J552">
            <v>13367</v>
          </cell>
        </row>
        <row r="553">
          <cell r="C553" t="str">
            <v>LRTD</v>
          </cell>
          <cell r="D553" t="str">
            <v>033-202</v>
          </cell>
          <cell r="E553" t="str">
            <v>Ñaép ñaát raõnh tieáp ñòa</v>
          </cell>
          <cell r="F553" t="str">
            <v>m3</v>
          </cell>
          <cell r="J553">
            <v>6662</v>
          </cell>
        </row>
        <row r="554">
          <cell r="C554" t="str">
            <v>DA15</v>
          </cell>
          <cell r="D554" t="str">
            <v>043-101</v>
          </cell>
          <cell r="E554" t="str">
            <v>Ñaø caûn 1,5m</v>
          </cell>
          <cell r="F554" t="str">
            <v>caùi</v>
          </cell>
          <cell r="H554">
            <v>186500</v>
          </cell>
          <cell r="J554">
            <v>9810</v>
          </cell>
          <cell r="L554">
            <v>0.26</v>
          </cell>
        </row>
        <row r="555">
          <cell r="C555" t="str">
            <v>MDD3</v>
          </cell>
          <cell r="D555" t="str">
            <v>031-123</v>
          </cell>
          <cell r="E555" t="str">
            <v>Ñaøo ñaát caáp 3</v>
          </cell>
          <cell r="F555" t="str">
            <v>m3</v>
          </cell>
          <cell r="J555">
            <v>18157</v>
          </cell>
        </row>
        <row r="556">
          <cell r="C556" t="str">
            <v>DRTD</v>
          </cell>
          <cell r="D556" t="str">
            <v>032-102</v>
          </cell>
          <cell r="E556" t="str">
            <v>Ñaøo ñaát raõnh tieáp ñòa 0,1x1m daøi 2,5m</v>
          </cell>
          <cell r="F556" t="str">
            <v>m3</v>
          </cell>
          <cell r="J556">
            <v>11650</v>
          </cell>
        </row>
        <row r="557">
          <cell r="C557" t="str">
            <v>DRTD12</v>
          </cell>
          <cell r="D557" t="str">
            <v>032-102</v>
          </cell>
          <cell r="E557" t="str">
            <v>Ñaøo ñaát raõnh tieáp ñòa 0,1x1m daøi 2,5m</v>
          </cell>
          <cell r="F557" t="str">
            <v>m3</v>
          </cell>
          <cell r="J557">
            <v>11650</v>
          </cell>
        </row>
        <row r="558">
          <cell r="C558" t="str">
            <v>DRTD33</v>
          </cell>
          <cell r="D558" t="str">
            <v>032-102</v>
          </cell>
          <cell r="E558" t="str">
            <v>Ñaøo ñaát raõnh tieáp ñòa 0,2x0,5m daøi 25m</v>
          </cell>
          <cell r="F558" t="str">
            <v>m3</v>
          </cell>
          <cell r="J558">
            <v>11650</v>
          </cell>
        </row>
        <row r="559">
          <cell r="C559" t="str">
            <v>DRTD34</v>
          </cell>
          <cell r="D559" t="str">
            <v>032-102</v>
          </cell>
          <cell r="E559" t="str">
            <v>Ñaøo ñaát raõnh tieáp ñòa 0,2x0,5m daøi 30m</v>
          </cell>
          <cell r="F559" t="str">
            <v>m3</v>
          </cell>
          <cell r="J559">
            <v>11650</v>
          </cell>
        </row>
        <row r="560">
          <cell r="C560" t="str">
            <v>Dk3p5-20</v>
          </cell>
          <cell r="D560" t="str">
            <v>360-188</v>
          </cell>
          <cell r="E560" t="str">
            <v>Ñieän naêng keá  3 pha 220/380V - 5-20A</v>
          </cell>
          <cell r="F560" t="str">
            <v>caùi</v>
          </cell>
          <cell r="H560">
            <v>325000</v>
          </cell>
          <cell r="J560">
            <v>6452</v>
          </cell>
        </row>
        <row r="561">
          <cell r="C561" t="str">
            <v>Dk3p5</v>
          </cell>
          <cell r="D561" t="str">
            <v>360-188</v>
          </cell>
          <cell r="E561" t="str">
            <v>Ñieän naêng keá  3 pha 220/380V - 5A</v>
          </cell>
          <cell r="F561" t="str">
            <v>caùi</v>
          </cell>
          <cell r="H561">
            <v>305000</v>
          </cell>
          <cell r="J561">
            <v>6452</v>
          </cell>
        </row>
        <row r="562">
          <cell r="C562" t="str">
            <v>dk1p40</v>
          </cell>
          <cell r="D562" t="str">
            <v>360-188</v>
          </cell>
          <cell r="E562" t="str">
            <v>Ñieän naêng keá 1pha 2 daây 220V-(10)40A</v>
          </cell>
          <cell r="F562" t="str">
            <v>caùi</v>
          </cell>
          <cell r="H562">
            <v>125000</v>
          </cell>
          <cell r="J562">
            <v>4032</v>
          </cell>
        </row>
        <row r="563">
          <cell r="C563" t="str">
            <v>dk1p120</v>
          </cell>
          <cell r="D563" t="str">
            <v>360-188</v>
          </cell>
          <cell r="E563" t="str">
            <v>Ñieän naêng keá 1pha 2 daây 220V-(40)120A</v>
          </cell>
          <cell r="F563" t="str">
            <v>caùi</v>
          </cell>
          <cell r="H563">
            <v>135000</v>
          </cell>
          <cell r="J563">
            <v>4032</v>
          </cell>
        </row>
        <row r="564">
          <cell r="C564" t="str">
            <v>dk3p100</v>
          </cell>
          <cell r="D564" t="str">
            <v>360-188</v>
          </cell>
          <cell r="E564" t="str">
            <v>Ñieän naêng keá 220/380V-100A</v>
          </cell>
          <cell r="F564" t="str">
            <v>caùi</v>
          </cell>
          <cell r="H564">
            <v>440000</v>
          </cell>
          <cell r="J564">
            <v>6452</v>
          </cell>
        </row>
        <row r="565">
          <cell r="C565" t="str">
            <v>dk1p100</v>
          </cell>
          <cell r="D565" t="str">
            <v>360-188</v>
          </cell>
          <cell r="E565" t="str">
            <v>Ñieän naêng keá 220V-100A</v>
          </cell>
          <cell r="F565" t="str">
            <v>caùi</v>
          </cell>
          <cell r="H565">
            <v>135000</v>
          </cell>
          <cell r="J565">
            <v>4032</v>
          </cell>
        </row>
        <row r="566">
          <cell r="C566" t="str">
            <v>dk1p50</v>
          </cell>
          <cell r="D566" t="str">
            <v>360-188</v>
          </cell>
          <cell r="E566" t="str">
            <v>Ñieän naêng keá 220V-50A</v>
          </cell>
          <cell r="F566" t="str">
            <v>caùi</v>
          </cell>
          <cell r="H566">
            <v>135000</v>
          </cell>
          <cell r="J566">
            <v>4032</v>
          </cell>
        </row>
        <row r="567">
          <cell r="C567" t="str">
            <v>dk3p80</v>
          </cell>
          <cell r="D567" t="str">
            <v>360-188</v>
          </cell>
          <cell r="E567" t="str">
            <v>Ñieän naêng keá 3 pha 220/380V-80A</v>
          </cell>
          <cell r="F567" t="str">
            <v>caùi</v>
          </cell>
          <cell r="H567">
            <v>440000</v>
          </cell>
          <cell r="J567">
            <v>6452</v>
          </cell>
        </row>
        <row r="568">
          <cell r="C568" t="str">
            <v>dk3p50</v>
          </cell>
          <cell r="D568" t="str">
            <v>360-188</v>
          </cell>
          <cell r="E568" t="str">
            <v>Ñieän naêng keá 3 pha 4 daây 50/5A</v>
          </cell>
          <cell r="F568" t="str">
            <v>caùi</v>
          </cell>
          <cell r="H568">
            <v>410000</v>
          </cell>
          <cell r="J568">
            <v>6452</v>
          </cell>
        </row>
        <row r="569">
          <cell r="C569" t="str">
            <v>no30</v>
          </cell>
          <cell r="D569" t="str">
            <v>CAI</v>
          </cell>
          <cell r="E569" t="str">
            <v>Nieàn oáng 30x3</v>
          </cell>
          <cell r="F569" t="str">
            <v>caùi</v>
          </cell>
          <cell r="H569">
            <v>5000</v>
          </cell>
          <cell r="J569">
            <v>307</v>
          </cell>
          <cell r="L569">
            <v>0.7</v>
          </cell>
        </row>
        <row r="570">
          <cell r="C570" t="str">
            <v>no30-1</v>
          </cell>
          <cell r="D570" t="str">
            <v>CAI</v>
          </cell>
          <cell r="E570" t="str">
            <v xml:space="preserve">Nieàn oáng daây caùp boïc baèng saét PL30x3 </v>
          </cell>
          <cell r="F570" t="str">
            <v>caùi</v>
          </cell>
          <cell r="H570">
            <v>5000</v>
          </cell>
          <cell r="J570">
            <v>307</v>
          </cell>
        </row>
        <row r="571">
          <cell r="C571" t="str">
            <v>no25-1</v>
          </cell>
          <cell r="D571" t="str">
            <v>CAY</v>
          </cell>
          <cell r="E571" t="str">
            <v xml:space="preserve">Nieàn oáng daây ñaát baèng saét PL25x2 </v>
          </cell>
          <cell r="F571" t="str">
            <v>caùi</v>
          </cell>
          <cell r="H571">
            <v>4000</v>
          </cell>
          <cell r="J571">
            <v>307</v>
          </cell>
        </row>
        <row r="572">
          <cell r="C572" t="str">
            <v>OSC</v>
          </cell>
          <cell r="D572" t="str">
            <v>CAY</v>
          </cell>
          <cell r="E572" t="str">
            <v>OÁc sieát caùp</v>
          </cell>
          <cell r="F572" t="str">
            <v>caùi</v>
          </cell>
          <cell r="H572">
            <v>8600</v>
          </cell>
          <cell r="L572">
            <v>0.2</v>
          </cell>
        </row>
        <row r="573">
          <cell r="C573" t="str">
            <v>OK</v>
          </cell>
          <cell r="D573" t="str">
            <v>CAY</v>
          </cell>
          <cell r="E573" t="str">
            <v>OÁng khoùa tuû ñieän</v>
          </cell>
          <cell r="F573" t="str">
            <v>caùi</v>
          </cell>
          <cell r="H573">
            <v>30000</v>
          </cell>
          <cell r="L573">
            <v>0.2</v>
          </cell>
        </row>
        <row r="574">
          <cell r="C574" t="str">
            <v>PVC100</v>
          </cell>
          <cell r="D574" t="str">
            <v>07-02-14</v>
          </cell>
          <cell r="E574" t="str">
            <v>OÁng nhöïa PVC O100 daøi 4m</v>
          </cell>
          <cell r="F574" t="str">
            <v>oáng</v>
          </cell>
          <cell r="H574">
            <v>175200</v>
          </cell>
          <cell r="J574">
            <v>1765</v>
          </cell>
          <cell r="K574">
            <v>248</v>
          </cell>
          <cell r="L574">
            <v>0.5</v>
          </cell>
        </row>
        <row r="575">
          <cell r="C575" t="str">
            <v>PVC114-4</v>
          </cell>
          <cell r="D575" t="str">
            <v>07-02-14</v>
          </cell>
          <cell r="E575" t="str">
            <v>OÁng nhöïa PVC O114 daøi 4m</v>
          </cell>
          <cell r="F575" t="str">
            <v>oáng</v>
          </cell>
          <cell r="H575">
            <v>175200</v>
          </cell>
          <cell r="J575">
            <v>1765</v>
          </cell>
          <cell r="K575">
            <v>248</v>
          </cell>
          <cell r="L575">
            <v>0.5</v>
          </cell>
        </row>
        <row r="576">
          <cell r="C576" t="str">
            <v>PVC21-4</v>
          </cell>
          <cell r="D576" t="str">
            <v>07-01-12</v>
          </cell>
          <cell r="E576" t="str">
            <v>OÁng nhöïa PVC O21 daøi 4m</v>
          </cell>
          <cell r="F576" t="str">
            <v>oáng</v>
          </cell>
          <cell r="H576">
            <v>10400</v>
          </cell>
          <cell r="J576">
            <v>1113</v>
          </cell>
          <cell r="K576">
            <v>168</v>
          </cell>
          <cell r="L576">
            <v>0.5</v>
          </cell>
        </row>
        <row r="577">
          <cell r="C577" t="str">
            <v>PVC60m</v>
          </cell>
          <cell r="D577" t="str">
            <v>CAY</v>
          </cell>
          <cell r="E577" t="str">
            <v xml:space="preserve">OÁng nhöïa PVC O60 </v>
          </cell>
          <cell r="F577" t="str">
            <v>m</v>
          </cell>
          <cell r="H577">
            <v>10900</v>
          </cell>
          <cell r="J577">
            <v>228.5</v>
          </cell>
          <cell r="L577">
            <v>0.5</v>
          </cell>
        </row>
        <row r="578">
          <cell r="C578" t="str">
            <v>PVC60</v>
          </cell>
          <cell r="D578" t="str">
            <v>07-02-12</v>
          </cell>
          <cell r="E578" t="str">
            <v>OÁng nhöïa PVC O60 daøi 5m</v>
          </cell>
          <cell r="F578" t="str">
            <v>oáng</v>
          </cell>
          <cell r="H578">
            <v>54500</v>
          </cell>
          <cell r="J578">
            <v>1368</v>
          </cell>
          <cell r="K578">
            <v>212</v>
          </cell>
          <cell r="L578">
            <v>0.5</v>
          </cell>
        </row>
        <row r="579">
          <cell r="C579" t="str">
            <v>PVC90</v>
          </cell>
          <cell r="D579" t="str">
            <v>07-02-13</v>
          </cell>
          <cell r="E579" t="str">
            <v>OÁng nhöïa PVC O90 daøi 5m</v>
          </cell>
          <cell r="F579" t="str">
            <v>oáng</v>
          </cell>
          <cell r="H579">
            <v>135000</v>
          </cell>
          <cell r="J579">
            <v>1511</v>
          </cell>
          <cell r="K579">
            <v>232</v>
          </cell>
          <cell r="L579">
            <v>0.5</v>
          </cell>
        </row>
        <row r="580">
          <cell r="C580" t="str">
            <v>kepPVC114</v>
          </cell>
          <cell r="D580" t="str">
            <v>11-05-14</v>
          </cell>
          <cell r="E580" t="str">
            <v>Keïp OÁng nhöïa PVC 114</v>
          </cell>
          <cell r="F580" t="str">
            <v>caùi</v>
          </cell>
          <cell r="H580">
            <v>31400</v>
          </cell>
          <cell r="J580">
            <v>2451.5263</v>
          </cell>
          <cell r="L580">
            <v>0.5</v>
          </cell>
        </row>
        <row r="581">
          <cell r="C581" t="str">
            <v>OT49</v>
          </cell>
          <cell r="D581" t="str">
            <v>CAY</v>
          </cell>
          <cell r="E581" t="str">
            <v>OÁng theùp traùng keõm O 49/40</v>
          </cell>
          <cell r="F581" t="str">
            <v>meùt</v>
          </cell>
          <cell r="H581">
            <v>24500</v>
          </cell>
          <cell r="L581">
            <v>1.2</v>
          </cell>
        </row>
        <row r="582">
          <cell r="C582" t="str">
            <v>OT60</v>
          </cell>
          <cell r="D582" t="str">
            <v>CAY</v>
          </cell>
          <cell r="E582" t="str">
            <v>OÁng theùp traùng keõm O 60/50</v>
          </cell>
          <cell r="F582" t="str">
            <v>meùt</v>
          </cell>
          <cell r="H582">
            <v>38000</v>
          </cell>
          <cell r="L582">
            <v>1.2</v>
          </cell>
        </row>
        <row r="583">
          <cell r="C583" t="str">
            <v>PU</v>
          </cell>
          <cell r="D583" t="str">
            <v>CAY</v>
          </cell>
          <cell r="E583" t="str">
            <v>Puli</v>
          </cell>
          <cell r="F583" t="str">
            <v>caùi</v>
          </cell>
          <cell r="H583">
            <v>25000</v>
          </cell>
        </row>
        <row r="584">
          <cell r="C584" t="str">
            <v>roletg</v>
          </cell>
          <cell r="D584" t="str">
            <v>360-188</v>
          </cell>
          <cell r="E584" t="str">
            <v>Rôle trung gian</v>
          </cell>
          <cell r="F584" t="str">
            <v>caùi</v>
          </cell>
          <cell r="H584">
            <v>120000</v>
          </cell>
          <cell r="J584">
            <v>3548</v>
          </cell>
        </row>
        <row r="585">
          <cell r="C585" t="str">
            <v>s70</v>
          </cell>
          <cell r="D585" t="str">
            <v>CAY</v>
          </cell>
          <cell r="E585" t="str">
            <v>Saét deït 70x70x6 - 2400m</v>
          </cell>
          <cell r="F585" t="str">
            <v>kg</v>
          </cell>
          <cell r="H585">
            <v>10500</v>
          </cell>
          <cell r="I585">
            <v>691.42</v>
          </cell>
          <cell r="J585">
            <v>2469.2599999999998</v>
          </cell>
          <cell r="K585">
            <v>1077.3800000000001</v>
          </cell>
          <cell r="L585">
            <v>0.3</v>
          </cell>
        </row>
        <row r="586">
          <cell r="C586" t="str">
            <v>SAT10</v>
          </cell>
          <cell r="D586" t="str">
            <v>CAY</v>
          </cell>
          <cell r="E586" t="str">
            <v xml:space="preserve">Saét O10 </v>
          </cell>
          <cell r="F586" t="str">
            <v>tia</v>
          </cell>
          <cell r="H586">
            <v>29000</v>
          </cell>
          <cell r="L586">
            <v>0.61699999999999999</v>
          </cell>
        </row>
        <row r="587">
          <cell r="C587" t="str">
            <v>S</v>
          </cell>
          <cell r="D587" t="str">
            <v>CAY</v>
          </cell>
          <cell r="E587" t="str">
            <v>Sôn keû bieån vaø ñaùnh soá coät</v>
          </cell>
          <cell r="F587" t="str">
            <v>kg</v>
          </cell>
          <cell r="H587">
            <v>25000</v>
          </cell>
        </row>
        <row r="588">
          <cell r="C588" t="str">
            <v>SN</v>
          </cell>
          <cell r="D588" t="str">
            <v>CAY</v>
          </cell>
          <cell r="E588" t="str">
            <v>Söù chaèng</v>
          </cell>
          <cell r="F588" t="str">
            <v>caùi</v>
          </cell>
          <cell r="H588">
            <v>12800</v>
          </cell>
          <cell r="L588">
            <v>0.7</v>
          </cell>
        </row>
        <row r="589">
          <cell r="C589" t="str">
            <v>TAMN</v>
          </cell>
          <cell r="D589" t="str">
            <v>BO</v>
          </cell>
          <cell r="E589" t="str">
            <v>Taám noái saét deït 100x10</v>
          </cell>
          <cell r="F589" t="str">
            <v>taám</v>
          </cell>
          <cell r="H589">
            <v>80000</v>
          </cell>
        </row>
        <row r="590">
          <cell r="C590" t="str">
            <v>TCH40</v>
          </cell>
          <cell r="D590" t="str">
            <v>CAY</v>
          </cell>
          <cell r="E590" t="str">
            <v>Thanh choáng saét deïp 40x4-700</v>
          </cell>
          <cell r="F590" t="str">
            <v>thanh</v>
          </cell>
          <cell r="H590">
            <v>9261</v>
          </cell>
        </row>
        <row r="591">
          <cell r="C591" t="str">
            <v>TCH</v>
          </cell>
          <cell r="D591" t="str">
            <v>BO</v>
          </cell>
          <cell r="E591" t="str">
            <v>Thanh choáng saét deïp 60x6-950</v>
          </cell>
          <cell r="F591" t="str">
            <v>thanh</v>
          </cell>
          <cell r="H591">
            <v>27000</v>
          </cell>
        </row>
        <row r="592">
          <cell r="C592" t="str">
            <v>TN1620</v>
          </cell>
          <cell r="D592" t="str">
            <v>CAY</v>
          </cell>
          <cell r="E592" t="str">
            <v>Thanh neo O16x2000</v>
          </cell>
          <cell r="F592" t="str">
            <v>caùi</v>
          </cell>
          <cell r="H592">
            <v>50000</v>
          </cell>
        </row>
        <row r="593">
          <cell r="C593" t="str">
            <v>TN1625</v>
          </cell>
          <cell r="D593" t="str">
            <v>CAY</v>
          </cell>
          <cell r="E593" t="str">
            <v>Thanh neo O16x2500</v>
          </cell>
          <cell r="F593" t="str">
            <v>caùi</v>
          </cell>
          <cell r="H593">
            <v>60000</v>
          </cell>
        </row>
        <row r="594">
          <cell r="C594" t="str">
            <v>TN25</v>
          </cell>
          <cell r="D594" t="str">
            <v>CAY</v>
          </cell>
          <cell r="E594" t="str">
            <v>Thanh neo O22x2500</v>
          </cell>
          <cell r="F594" t="str">
            <v>caùi</v>
          </cell>
          <cell r="H594">
            <v>74000</v>
          </cell>
        </row>
        <row r="595">
          <cell r="C595" t="str">
            <v>TN30</v>
          </cell>
          <cell r="D595" t="str">
            <v>CAY</v>
          </cell>
          <cell r="E595" t="str">
            <v>Thanh neo O22x3000</v>
          </cell>
          <cell r="F595" t="str">
            <v>caùi</v>
          </cell>
          <cell r="H595">
            <v>89000</v>
          </cell>
        </row>
        <row r="596">
          <cell r="C596" t="str">
            <v>TN</v>
          </cell>
          <cell r="D596" t="str">
            <v>CAY</v>
          </cell>
          <cell r="E596" t="str">
            <v>Thanh neo O22x3500</v>
          </cell>
          <cell r="F596" t="str">
            <v>kg</v>
          </cell>
          <cell r="H596">
            <v>9925</v>
          </cell>
        </row>
        <row r="597">
          <cell r="C597" t="str">
            <v>TON6x100x150</v>
          </cell>
          <cell r="D597" t="str">
            <v>CAY</v>
          </cell>
          <cell r="E597" t="str">
            <v>Theùp laù 6x100x150</v>
          </cell>
          <cell r="F597" t="str">
            <v>kg</v>
          </cell>
          <cell r="H597">
            <v>5500</v>
          </cell>
        </row>
        <row r="598">
          <cell r="C598" t="str">
            <v>TON6x70x200</v>
          </cell>
          <cell r="D598" t="str">
            <v>CAY</v>
          </cell>
          <cell r="E598" t="str">
            <v>Theùp laù 6x70x200</v>
          </cell>
          <cell r="F598" t="str">
            <v>kg</v>
          </cell>
          <cell r="H598">
            <v>5500</v>
          </cell>
        </row>
        <row r="599">
          <cell r="C599" t="str">
            <v>TON6x70x240</v>
          </cell>
          <cell r="D599" t="str">
            <v>CAY</v>
          </cell>
          <cell r="E599" t="str">
            <v>Theùp laù 6x70x240</v>
          </cell>
          <cell r="F599" t="str">
            <v>kg</v>
          </cell>
          <cell r="H599">
            <v>5500</v>
          </cell>
        </row>
        <row r="600">
          <cell r="C600" t="str">
            <v>THAP3P</v>
          </cell>
          <cell r="D600" t="str">
            <v>CAY</v>
          </cell>
          <cell r="E600" t="str">
            <v>Thuøng ñöïng aptomat loaïi 3 pha</v>
          </cell>
          <cell r="F600" t="str">
            <v>caùi</v>
          </cell>
          <cell r="H600">
            <v>500000</v>
          </cell>
          <cell r="L600">
            <v>48.96</v>
          </cell>
        </row>
        <row r="601">
          <cell r="C601" t="str">
            <v>THDK1</v>
          </cell>
          <cell r="D601" t="str">
            <v>CAY</v>
          </cell>
          <cell r="E601" t="str">
            <v>Thuøng ñöïng ñieän keá- aptomat</v>
          </cell>
          <cell r="F601" t="str">
            <v>caùi</v>
          </cell>
          <cell r="H601">
            <v>250000</v>
          </cell>
          <cell r="J601">
            <v>6790.65</v>
          </cell>
          <cell r="L601">
            <v>41</v>
          </cell>
        </row>
        <row r="602">
          <cell r="C602" t="str">
            <v>THDK1P</v>
          </cell>
          <cell r="D602" t="str">
            <v>CAY</v>
          </cell>
          <cell r="E602" t="str">
            <v>Thuøng ñöïng ñieän keá- aptomat (ñoâi)</v>
          </cell>
          <cell r="F602" t="str">
            <v>boä</v>
          </cell>
          <cell r="H602">
            <v>400000</v>
          </cell>
          <cell r="J602">
            <v>6790.65</v>
          </cell>
          <cell r="L602">
            <v>41</v>
          </cell>
        </row>
        <row r="603">
          <cell r="C603" t="str">
            <v>THDK3P</v>
          </cell>
          <cell r="D603" t="str">
            <v>CAY</v>
          </cell>
          <cell r="E603" t="str">
            <v>Thuøng ñöïng ñieän keá loaïi 3 pha</v>
          </cell>
          <cell r="F603" t="str">
            <v>caùi</v>
          </cell>
          <cell r="H603">
            <v>500000</v>
          </cell>
          <cell r="L603">
            <v>48.96</v>
          </cell>
        </row>
        <row r="604">
          <cell r="C604" t="str">
            <v>timer</v>
          </cell>
          <cell r="D604" t="str">
            <v>360-188</v>
          </cell>
          <cell r="E604" t="str">
            <v>Timer</v>
          </cell>
          <cell r="F604" t="str">
            <v>caùi</v>
          </cell>
          <cell r="H604">
            <v>400000</v>
          </cell>
          <cell r="J604">
            <v>3548</v>
          </cell>
        </row>
        <row r="605">
          <cell r="C605" t="str">
            <v>TON6</v>
          </cell>
          <cell r="D605" t="str">
            <v>CAY</v>
          </cell>
          <cell r="E605" t="str">
            <v>Toân 6mm</v>
          </cell>
          <cell r="F605" t="str">
            <v>kg</v>
          </cell>
          <cell r="H605">
            <v>5500</v>
          </cell>
        </row>
        <row r="606">
          <cell r="C606" t="str">
            <v>G</v>
          </cell>
          <cell r="D606" t="str">
            <v>BO</v>
          </cell>
          <cell r="E606" t="str">
            <v>Vaät lieäu döïng coät</v>
          </cell>
          <cell r="H606">
            <v>12857</v>
          </cell>
        </row>
        <row r="607">
          <cell r="C607" t="str">
            <v>VLCOT</v>
          </cell>
          <cell r="D607" t="str">
            <v>056-112</v>
          </cell>
          <cell r="E607" t="str">
            <v>Vaät lieäu döïng coät</v>
          </cell>
        </row>
        <row r="608">
          <cell r="C608" t="str">
            <v>X</v>
          </cell>
          <cell r="D608" t="str">
            <v>BO</v>
          </cell>
          <cell r="E608" t="str">
            <v>Xaêng</v>
          </cell>
          <cell r="F608" t="str">
            <v>kg</v>
          </cell>
          <cell r="H608">
            <v>3500</v>
          </cell>
        </row>
        <row r="609">
          <cell r="C609" t="str">
            <v>XIT</v>
          </cell>
          <cell r="D609" t="str">
            <v>055-111</v>
          </cell>
          <cell r="E609" t="str">
            <v>Xaø X-IT</v>
          </cell>
          <cell r="F609" t="str">
            <v>boä</v>
          </cell>
          <cell r="H609">
            <v>207580</v>
          </cell>
          <cell r="J609">
            <v>16450</v>
          </cell>
        </row>
        <row r="610">
          <cell r="C610" t="str">
            <v>XM</v>
          </cell>
          <cell r="D610" t="str">
            <v>CAY</v>
          </cell>
          <cell r="E610" t="str">
            <v>Ximaêng</v>
          </cell>
        </row>
        <row r="611">
          <cell r="C611" t="str">
            <v>YC</v>
          </cell>
          <cell r="D611" t="str">
            <v>CAY</v>
          </cell>
          <cell r="E611" t="str">
            <v>Yeám caùp</v>
          </cell>
          <cell r="F611" t="str">
            <v>caùi</v>
          </cell>
          <cell r="H611">
            <v>6000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VIBAN"/>
      <sheetName val="NGUON"/>
      <sheetName val="UNC_CONGTHUONG"/>
      <sheetName val="UNC2"/>
      <sheetName val="UNC_DAUTU"/>
      <sheetName val="GIAYNHANNO"/>
      <sheetName val="HOPDONGTD"/>
      <sheetName val="XL4Poppy"/>
    </sheetNames>
    <sheetDataSet>
      <sheetData sheetId="0">
        <row r="1">
          <cell r="A1" t="str">
            <v>MADONVI</v>
          </cell>
        </row>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row r="12">
          <cell r="A12">
            <v>11</v>
          </cell>
        </row>
        <row r="13">
          <cell r="A13">
            <v>12</v>
          </cell>
        </row>
        <row r="14">
          <cell r="A14">
            <v>13</v>
          </cell>
        </row>
        <row r="15">
          <cell r="A15">
            <v>14</v>
          </cell>
        </row>
        <row r="16">
          <cell r="A16">
            <v>15</v>
          </cell>
        </row>
        <row r="17">
          <cell r="A17">
            <v>16</v>
          </cell>
        </row>
        <row r="18">
          <cell r="A18">
            <v>17</v>
          </cell>
        </row>
        <row r="19">
          <cell r="A19">
            <v>18</v>
          </cell>
        </row>
        <row r="20">
          <cell r="A20">
            <v>19</v>
          </cell>
        </row>
        <row r="21">
          <cell r="A21">
            <v>20</v>
          </cell>
        </row>
        <row r="22">
          <cell r="A22">
            <v>21</v>
          </cell>
        </row>
        <row r="23">
          <cell r="A23">
            <v>22</v>
          </cell>
        </row>
        <row r="24">
          <cell r="A24">
            <v>23</v>
          </cell>
        </row>
        <row r="25">
          <cell r="A25">
            <v>24</v>
          </cell>
        </row>
        <row r="26">
          <cell r="A26">
            <v>25</v>
          </cell>
        </row>
        <row r="27">
          <cell r="A27">
            <v>26</v>
          </cell>
        </row>
        <row r="28">
          <cell r="A28">
            <v>27</v>
          </cell>
        </row>
        <row r="29">
          <cell r="A29">
            <v>28</v>
          </cell>
        </row>
        <row r="30">
          <cell r="A30">
            <v>29</v>
          </cell>
        </row>
        <row r="31">
          <cell r="A31">
            <v>30</v>
          </cell>
        </row>
        <row r="32">
          <cell r="A32">
            <v>31</v>
          </cell>
        </row>
        <row r="33">
          <cell r="A33">
            <v>32</v>
          </cell>
        </row>
        <row r="34">
          <cell r="A34">
            <v>33</v>
          </cell>
        </row>
        <row r="35">
          <cell r="A35">
            <v>34</v>
          </cell>
        </row>
        <row r="36">
          <cell r="A36">
            <v>35</v>
          </cell>
        </row>
        <row r="37">
          <cell r="A37">
            <v>36</v>
          </cell>
        </row>
        <row r="38">
          <cell r="A38">
            <v>37</v>
          </cell>
        </row>
        <row r="39">
          <cell r="A39">
            <v>38</v>
          </cell>
        </row>
        <row r="40">
          <cell r="A40">
            <v>39</v>
          </cell>
        </row>
        <row r="41">
          <cell r="A41">
            <v>40</v>
          </cell>
        </row>
        <row r="42">
          <cell r="A42">
            <v>41</v>
          </cell>
        </row>
        <row r="43">
          <cell r="A43">
            <v>42</v>
          </cell>
        </row>
        <row r="44">
          <cell r="A44">
            <v>43</v>
          </cell>
        </row>
        <row r="45">
          <cell r="A45">
            <v>44</v>
          </cell>
        </row>
        <row r="46">
          <cell r="A46">
            <v>45</v>
          </cell>
        </row>
        <row r="47">
          <cell r="A47">
            <v>46</v>
          </cell>
        </row>
        <row r="48">
          <cell r="A48">
            <v>47</v>
          </cell>
        </row>
        <row r="49">
          <cell r="A49">
            <v>48</v>
          </cell>
        </row>
        <row r="50">
          <cell r="A50">
            <v>49</v>
          </cell>
        </row>
        <row r="51">
          <cell r="A51">
            <v>50</v>
          </cell>
        </row>
        <row r="52">
          <cell r="A52">
            <v>51</v>
          </cell>
        </row>
        <row r="53">
          <cell r="A53">
            <v>52</v>
          </cell>
        </row>
        <row r="54">
          <cell r="A54">
            <v>53</v>
          </cell>
        </row>
        <row r="55">
          <cell r="A55">
            <v>54</v>
          </cell>
        </row>
        <row r="56">
          <cell r="A56">
            <v>55</v>
          </cell>
        </row>
        <row r="57">
          <cell r="A57">
            <v>56</v>
          </cell>
        </row>
        <row r="58">
          <cell r="A58">
            <v>57</v>
          </cell>
        </row>
        <row r="59">
          <cell r="A59">
            <v>58</v>
          </cell>
        </row>
        <row r="60">
          <cell r="A60">
            <v>59</v>
          </cell>
        </row>
        <row r="61">
          <cell r="A61">
            <v>60</v>
          </cell>
        </row>
        <row r="62">
          <cell r="A62">
            <v>61</v>
          </cell>
        </row>
        <row r="63">
          <cell r="A63">
            <v>62</v>
          </cell>
        </row>
        <row r="64">
          <cell r="A64">
            <v>63</v>
          </cell>
        </row>
        <row r="65">
          <cell r="A65">
            <v>64</v>
          </cell>
        </row>
        <row r="66">
          <cell r="A66">
            <v>65</v>
          </cell>
        </row>
        <row r="67">
          <cell r="A67">
            <v>66</v>
          </cell>
        </row>
        <row r="68">
          <cell r="A68">
            <v>67</v>
          </cell>
        </row>
        <row r="69">
          <cell r="A69">
            <v>68</v>
          </cell>
        </row>
        <row r="70">
          <cell r="A70">
            <v>69</v>
          </cell>
        </row>
        <row r="71">
          <cell r="A71">
            <v>70</v>
          </cell>
        </row>
        <row r="72">
          <cell r="A72">
            <v>71</v>
          </cell>
        </row>
        <row r="73">
          <cell r="A73">
            <v>72</v>
          </cell>
        </row>
        <row r="74">
          <cell r="A74">
            <v>73</v>
          </cell>
        </row>
        <row r="75">
          <cell r="A75">
            <v>74</v>
          </cell>
        </row>
        <row r="76">
          <cell r="A76">
            <v>75</v>
          </cell>
        </row>
        <row r="77">
          <cell r="A77">
            <v>76</v>
          </cell>
        </row>
        <row r="78">
          <cell r="A78">
            <v>77</v>
          </cell>
        </row>
        <row r="79">
          <cell r="A79">
            <v>78</v>
          </cell>
        </row>
        <row r="80">
          <cell r="A80">
            <v>79</v>
          </cell>
        </row>
        <row r="81">
          <cell r="A81">
            <v>80</v>
          </cell>
        </row>
        <row r="82">
          <cell r="A82">
            <v>81</v>
          </cell>
        </row>
        <row r="83">
          <cell r="A83">
            <v>82</v>
          </cell>
        </row>
        <row r="84">
          <cell r="A84">
            <v>83</v>
          </cell>
        </row>
        <row r="85">
          <cell r="A85">
            <v>84</v>
          </cell>
        </row>
        <row r="86">
          <cell r="A86">
            <v>85</v>
          </cell>
        </row>
        <row r="87">
          <cell r="A87">
            <v>86</v>
          </cell>
        </row>
        <row r="88">
          <cell r="A88">
            <v>87</v>
          </cell>
        </row>
        <row r="89">
          <cell r="A89">
            <v>88</v>
          </cell>
        </row>
        <row r="90">
          <cell r="A90">
            <v>89</v>
          </cell>
        </row>
        <row r="91">
          <cell r="A91">
            <v>90</v>
          </cell>
        </row>
        <row r="92">
          <cell r="A92">
            <v>91</v>
          </cell>
        </row>
        <row r="93">
          <cell r="A93">
            <v>92</v>
          </cell>
        </row>
        <row r="94">
          <cell r="A94">
            <v>93</v>
          </cell>
        </row>
        <row r="95">
          <cell r="A95">
            <v>94</v>
          </cell>
        </row>
        <row r="96">
          <cell r="A96">
            <v>95</v>
          </cell>
        </row>
        <row r="97">
          <cell r="A97">
            <v>96</v>
          </cell>
        </row>
        <row r="98">
          <cell r="A98">
            <v>97</v>
          </cell>
        </row>
        <row r="99">
          <cell r="A99">
            <v>98</v>
          </cell>
        </row>
        <row r="100">
          <cell r="A100">
            <v>99</v>
          </cell>
        </row>
        <row r="101">
          <cell r="A101">
            <v>100</v>
          </cell>
        </row>
        <row r="102">
          <cell r="A102">
            <v>101</v>
          </cell>
        </row>
        <row r="103">
          <cell r="A103">
            <v>102</v>
          </cell>
        </row>
        <row r="104">
          <cell r="A104">
            <v>103</v>
          </cell>
        </row>
        <row r="105">
          <cell r="A105">
            <v>104</v>
          </cell>
        </row>
        <row r="106">
          <cell r="A106">
            <v>105</v>
          </cell>
        </row>
        <row r="107">
          <cell r="A107">
            <v>106</v>
          </cell>
        </row>
      </sheetData>
      <sheetData sheetId="1">
        <row r="1">
          <cell r="A1" t="str">
            <v>SOÁ</v>
          </cell>
          <cell r="C1" t="str">
            <v>MADONVI</v>
          </cell>
          <cell r="F1" t="str">
            <v>NGAÂNHAØNG</v>
          </cell>
          <cell r="I1" t="str">
            <v>SOÁTIEÀN</v>
          </cell>
        </row>
        <row r="2">
          <cell r="C2">
            <v>3</v>
          </cell>
          <cell r="F2" t="str">
            <v>Coâng Thöông CN 14</v>
          </cell>
          <cell r="I2">
            <v>250000000</v>
          </cell>
        </row>
        <row r="3">
          <cell r="C3">
            <v>41</v>
          </cell>
          <cell r="F3" t="str">
            <v>Coâng Thöông CN 9</v>
          </cell>
          <cell r="I3">
            <v>246000000</v>
          </cell>
        </row>
        <row r="4">
          <cell r="C4">
            <v>8</v>
          </cell>
          <cell r="F4" t="str">
            <v>Coâng Thöông</v>
          </cell>
          <cell r="I4">
            <v>160160000</v>
          </cell>
        </row>
        <row r="5">
          <cell r="C5">
            <v>5</v>
          </cell>
          <cell r="F5" t="str">
            <v>Coâng Thöong CN6</v>
          </cell>
          <cell r="I5">
            <v>250630399</v>
          </cell>
        </row>
        <row r="6">
          <cell r="C6">
            <v>19</v>
          </cell>
          <cell r="F6" t="str">
            <v>Eximbank</v>
          </cell>
          <cell r="I6">
            <v>23820360</v>
          </cell>
        </row>
        <row r="7">
          <cell r="C7">
            <v>1</v>
          </cell>
          <cell r="F7" t="str">
            <v>Sôû Giao Dòch II CTVN</v>
          </cell>
          <cell r="I7">
            <v>136300000</v>
          </cell>
        </row>
        <row r="8">
          <cell r="C8">
            <v>10</v>
          </cell>
          <cell r="F8" t="str">
            <v>Hoàng Kong&amp; Thöôïng Haûi</v>
          </cell>
          <cell r="I8">
            <v>307000000</v>
          </cell>
        </row>
        <row r="9">
          <cell r="C9">
            <v>83</v>
          </cell>
          <cell r="F9" t="str">
            <v>Ngoaïi Thöông</v>
          </cell>
          <cell r="I9">
            <v>43649600</v>
          </cell>
        </row>
        <row r="10">
          <cell r="C10">
            <v>31</v>
          </cell>
          <cell r="F10" t="str">
            <v>Sôû Giao Dòch II CTVN</v>
          </cell>
          <cell r="I10">
            <v>75965070</v>
          </cell>
        </row>
        <row r="11">
          <cell r="C11">
            <v>25</v>
          </cell>
          <cell r="F11" t="str">
            <v>NN &amp; P/T N/Thoân</v>
          </cell>
          <cell r="I11">
            <v>25053850</v>
          </cell>
        </row>
        <row r="12">
          <cell r="C12">
            <v>41</v>
          </cell>
          <cell r="F12" t="str">
            <v>Coâng Thöông CN 9</v>
          </cell>
          <cell r="I12">
            <v>246000000</v>
          </cell>
        </row>
        <row r="13">
          <cell r="C13">
            <v>31</v>
          </cell>
          <cell r="F13" t="str">
            <v>Sôû Giao Dòch II CTVN</v>
          </cell>
          <cell r="I13">
            <v>90315528</v>
          </cell>
        </row>
        <row r="14">
          <cell r="C14">
            <v>27</v>
          </cell>
          <cell r="F14" t="str">
            <v>INDOVINA</v>
          </cell>
          <cell r="I14">
            <v>27300000</v>
          </cell>
        </row>
        <row r="15">
          <cell r="C15">
            <v>83</v>
          </cell>
          <cell r="F15" t="str">
            <v>Ngoaïi Thöông</v>
          </cell>
          <cell r="I15">
            <v>15880260</v>
          </cell>
        </row>
        <row r="16">
          <cell r="C16">
            <v>14</v>
          </cell>
          <cell r="F16" t="str">
            <v>Coâng Thöông CN I</v>
          </cell>
          <cell r="I16">
            <v>449567255</v>
          </cell>
        </row>
        <row r="17">
          <cell r="C17">
            <v>5</v>
          </cell>
          <cell r="F17" t="str">
            <v>Coâng Thöong CN6</v>
          </cell>
          <cell r="I17">
            <v>257555067</v>
          </cell>
        </row>
        <row r="18">
          <cell r="C18">
            <v>94</v>
          </cell>
          <cell r="F18" t="str">
            <v>Coâng Thöông CN 9</v>
          </cell>
          <cell r="I18">
            <v>5963000</v>
          </cell>
        </row>
        <row r="19">
          <cell r="C19">
            <v>44</v>
          </cell>
          <cell r="F19" t="str">
            <v xml:space="preserve">Coâng Thöông </v>
          </cell>
          <cell r="I19">
            <v>10122657</v>
          </cell>
        </row>
        <row r="20">
          <cell r="C20">
            <v>28</v>
          </cell>
          <cell r="F20" t="str">
            <v>Ñaàu Tö &amp; Phaùt Trieån</v>
          </cell>
          <cell r="I20">
            <v>374144218</v>
          </cell>
        </row>
        <row r="21">
          <cell r="C21">
            <v>73</v>
          </cell>
          <cell r="F21" t="str">
            <v>Ngoaïi Thöông</v>
          </cell>
          <cell r="I21">
            <v>77687949</v>
          </cell>
        </row>
        <row r="22">
          <cell r="C22">
            <v>8</v>
          </cell>
          <cell r="F22" t="str">
            <v>Coâng Thöông</v>
          </cell>
          <cell r="I22">
            <v>200200000</v>
          </cell>
        </row>
        <row r="23">
          <cell r="C23">
            <v>90</v>
          </cell>
          <cell r="F23" t="str">
            <v>Coâng Thöông</v>
          </cell>
          <cell r="I23">
            <v>10220000</v>
          </cell>
        </row>
        <row r="24">
          <cell r="C24">
            <v>66</v>
          </cell>
          <cell r="F24" t="str">
            <v>ANZ</v>
          </cell>
          <cell r="I24">
            <v>56918400</v>
          </cell>
        </row>
        <row r="25">
          <cell r="C25">
            <v>16</v>
          </cell>
          <cell r="F25" t="str">
            <v>Ngoaïi Thöông</v>
          </cell>
          <cell r="I25">
            <v>3930000000</v>
          </cell>
        </row>
        <row r="26">
          <cell r="C26">
            <v>5</v>
          </cell>
          <cell r="F26" t="str">
            <v>Coâng Thöong CN6</v>
          </cell>
          <cell r="I26">
            <v>280171260</v>
          </cell>
        </row>
        <row r="27">
          <cell r="C27">
            <v>8</v>
          </cell>
          <cell r="F27" t="str">
            <v>Coâng Thöông</v>
          </cell>
          <cell r="I27">
            <v>200200000</v>
          </cell>
        </row>
        <row r="28">
          <cell r="C28">
            <v>1</v>
          </cell>
          <cell r="F28" t="str">
            <v>Sôû Giao Dòch II CTVN</v>
          </cell>
          <cell r="I28">
            <v>187500000</v>
          </cell>
        </row>
        <row r="29">
          <cell r="C29">
            <v>3</v>
          </cell>
          <cell r="F29" t="str">
            <v>Coâng Thöông CN 14</v>
          </cell>
          <cell r="I29">
            <v>300000000</v>
          </cell>
        </row>
        <row r="30">
          <cell r="C30">
            <v>27</v>
          </cell>
          <cell r="F30" t="str">
            <v>INDOVINA</v>
          </cell>
          <cell r="I30">
            <v>27650000</v>
          </cell>
        </row>
        <row r="31">
          <cell r="C31">
            <v>9</v>
          </cell>
          <cell r="F31" t="str">
            <v>Ngoaïi Thöông</v>
          </cell>
          <cell r="I31">
            <v>158147302</v>
          </cell>
        </row>
        <row r="32">
          <cell r="C32">
            <v>95</v>
          </cell>
          <cell r="F32" t="str">
            <v>Ñaàu Tö &amp; Phaùt Trieån</v>
          </cell>
          <cell r="I32">
            <v>2667640</v>
          </cell>
        </row>
        <row r="33">
          <cell r="C33">
            <v>21</v>
          </cell>
          <cell r="F33" t="str">
            <v>Coâng Thöông</v>
          </cell>
          <cell r="I33">
            <v>50000000</v>
          </cell>
        </row>
        <row r="34">
          <cell r="C34">
            <v>28</v>
          </cell>
          <cell r="F34" t="str">
            <v>Ñaàu Tö &amp; Phaùt Trieån</v>
          </cell>
          <cell r="I34">
            <v>444196009</v>
          </cell>
        </row>
        <row r="35">
          <cell r="C35">
            <v>31</v>
          </cell>
          <cell r="F35" t="str">
            <v>Sôû Giao Dòch II CTVN</v>
          </cell>
          <cell r="I35">
            <v>160298424</v>
          </cell>
        </row>
        <row r="36">
          <cell r="C36">
            <v>8</v>
          </cell>
          <cell r="F36" t="str">
            <v>Coâng Thöông</v>
          </cell>
          <cell r="I36">
            <v>160160000</v>
          </cell>
        </row>
        <row r="37">
          <cell r="C37">
            <v>27</v>
          </cell>
          <cell r="F37" t="str">
            <v>INDOVINA</v>
          </cell>
          <cell r="I37">
            <v>27650000</v>
          </cell>
        </row>
        <row r="38">
          <cell r="C38">
            <v>73</v>
          </cell>
          <cell r="F38" t="str">
            <v>Ngoaïi Thöông</v>
          </cell>
          <cell r="I38">
            <v>97475979</v>
          </cell>
        </row>
        <row r="39">
          <cell r="C39">
            <v>4</v>
          </cell>
          <cell r="F39" t="str">
            <v>Sôû Giao Dòch II  CTVN</v>
          </cell>
          <cell r="I39">
            <v>1000000000</v>
          </cell>
        </row>
        <row r="40">
          <cell r="C40">
            <v>14</v>
          </cell>
          <cell r="F40" t="str">
            <v>Coâng Thöông CN I</v>
          </cell>
          <cell r="I40">
            <v>250000000</v>
          </cell>
        </row>
        <row r="41">
          <cell r="C41">
            <v>19</v>
          </cell>
          <cell r="F41" t="str">
            <v>Eximbank</v>
          </cell>
          <cell r="I41">
            <v>23922360</v>
          </cell>
        </row>
        <row r="42">
          <cell r="C42">
            <v>8</v>
          </cell>
          <cell r="F42" t="str">
            <v>Coâng Thöông</v>
          </cell>
          <cell r="I42">
            <v>157190000</v>
          </cell>
        </row>
        <row r="43">
          <cell r="C43">
            <v>1</v>
          </cell>
          <cell r="F43" t="str">
            <v>Sôû Giao Dòch II CTVN</v>
          </cell>
          <cell r="I43">
            <v>300000000</v>
          </cell>
        </row>
        <row r="44">
          <cell r="C44">
            <v>31</v>
          </cell>
          <cell r="F44" t="str">
            <v>Sôû Giao Dòch II CTVN</v>
          </cell>
          <cell r="I44">
            <v>76436404</v>
          </cell>
        </row>
        <row r="45">
          <cell r="C45">
            <v>28</v>
          </cell>
          <cell r="F45" t="str">
            <v>Ñaàu Tö &amp; Phaùt Trieån</v>
          </cell>
          <cell r="I45">
            <v>213758688</v>
          </cell>
        </row>
        <row r="46">
          <cell r="C46">
            <v>31</v>
          </cell>
          <cell r="F46" t="str">
            <v>Sôû Giao Dòch II CTVN</v>
          </cell>
          <cell r="I46">
            <v>80386240</v>
          </cell>
        </row>
        <row r="47">
          <cell r="C47">
            <v>27</v>
          </cell>
          <cell r="F47" t="str">
            <v>INDOVINA</v>
          </cell>
          <cell r="I47">
            <v>27650000</v>
          </cell>
        </row>
        <row r="48">
          <cell r="C48">
            <v>5</v>
          </cell>
          <cell r="F48" t="str">
            <v>Coâng Thöong CN6</v>
          </cell>
          <cell r="I48">
            <v>178321565</v>
          </cell>
        </row>
        <row r="49">
          <cell r="C49">
            <v>36</v>
          </cell>
          <cell r="F49" t="str">
            <v>Coâng Thöông</v>
          </cell>
          <cell r="I49">
            <v>7700000000</v>
          </cell>
        </row>
        <row r="50">
          <cell r="C50">
            <v>31</v>
          </cell>
          <cell r="F50" t="str">
            <v>Sôû Giao Dòch II CTVN</v>
          </cell>
          <cell r="I50">
            <v>75292290</v>
          </cell>
        </row>
        <row r="51">
          <cell r="C51">
            <v>83</v>
          </cell>
          <cell r="F51" t="str">
            <v>Ngoaïi Thöông</v>
          </cell>
          <cell r="I51">
            <v>30206880</v>
          </cell>
        </row>
        <row r="52">
          <cell r="C52">
            <v>28</v>
          </cell>
          <cell r="F52" t="str">
            <v>Ñaàu Tö &amp; Phaùt Trieån</v>
          </cell>
          <cell r="I52">
            <v>282740000</v>
          </cell>
        </row>
        <row r="53">
          <cell r="C53">
            <v>8</v>
          </cell>
          <cell r="F53" t="str">
            <v>Coâng Thöông</v>
          </cell>
          <cell r="I53">
            <v>196487500</v>
          </cell>
        </row>
        <row r="54">
          <cell r="C54">
            <v>73</v>
          </cell>
          <cell r="F54" t="str">
            <v>Ngoaïi Thöông</v>
          </cell>
          <cell r="I54">
            <v>68103836</v>
          </cell>
        </row>
        <row r="55">
          <cell r="C55">
            <v>4</v>
          </cell>
          <cell r="F55" t="str">
            <v>Sôû Giao Dòch II  CTVN</v>
          </cell>
          <cell r="I55">
            <v>4300000000</v>
          </cell>
        </row>
        <row r="56">
          <cell r="C56">
            <v>4</v>
          </cell>
          <cell r="F56" t="str">
            <v>Sôû Giao Dòch II  CTVN</v>
          </cell>
          <cell r="I56">
            <v>6640000000</v>
          </cell>
        </row>
        <row r="57">
          <cell r="C57">
            <v>90</v>
          </cell>
          <cell r="F57" t="str">
            <v>Coâng Thöông</v>
          </cell>
          <cell r="I57">
            <v>43943642</v>
          </cell>
        </row>
        <row r="58">
          <cell r="C58">
            <v>10</v>
          </cell>
          <cell r="F58" t="str">
            <v>Hoàng Kong&amp; Thöôïng Haûi</v>
          </cell>
          <cell r="I58">
            <v>414580000</v>
          </cell>
        </row>
        <row r="59">
          <cell r="C59">
            <v>1</v>
          </cell>
          <cell r="F59" t="str">
            <v>Sôû Giao Dòch II CTVN</v>
          </cell>
          <cell r="I59">
            <v>184825000</v>
          </cell>
        </row>
        <row r="60">
          <cell r="C60">
            <v>12</v>
          </cell>
          <cell r="F60" t="str">
            <v>Coâng Thöông</v>
          </cell>
          <cell r="I60">
            <v>85317300</v>
          </cell>
        </row>
        <row r="61">
          <cell r="C61">
            <v>41</v>
          </cell>
          <cell r="F61" t="str">
            <v>Coâng Thöông CN 9</v>
          </cell>
          <cell r="I61">
            <v>246000000</v>
          </cell>
        </row>
        <row r="62">
          <cell r="C62">
            <v>28</v>
          </cell>
          <cell r="F62" t="str">
            <v>Ñaàu Tö &amp; Phaùt Trieån</v>
          </cell>
          <cell r="I62">
            <v>387001969</v>
          </cell>
        </row>
        <row r="63">
          <cell r="C63">
            <v>90</v>
          </cell>
          <cell r="F63" t="str">
            <v>Coâng Thöông</v>
          </cell>
          <cell r="I63">
            <v>10243500</v>
          </cell>
        </row>
        <row r="64">
          <cell r="C64">
            <v>28</v>
          </cell>
          <cell r="F64" t="str">
            <v>Ñaàu Tö &amp; Phaùt Trieån</v>
          </cell>
          <cell r="I64">
            <v>477437721</v>
          </cell>
        </row>
        <row r="65">
          <cell r="C65">
            <v>8</v>
          </cell>
          <cell r="F65" t="str">
            <v>Coâng Thöông</v>
          </cell>
          <cell r="I65">
            <v>160160000</v>
          </cell>
        </row>
        <row r="66">
          <cell r="C66">
            <v>73</v>
          </cell>
          <cell r="F66" t="str">
            <v>Ngoaïi Thöông</v>
          </cell>
          <cell r="I66">
            <v>27631646</v>
          </cell>
        </row>
        <row r="67">
          <cell r="C67">
            <v>19</v>
          </cell>
          <cell r="F67" t="str">
            <v>Eximbank</v>
          </cell>
          <cell r="I67">
            <v>23922360</v>
          </cell>
        </row>
        <row r="68">
          <cell r="C68">
            <v>31</v>
          </cell>
          <cell r="F68" t="str">
            <v>Sôû Giao Dòch II CTVN</v>
          </cell>
          <cell r="I68">
            <v>103364668</v>
          </cell>
        </row>
        <row r="69">
          <cell r="C69">
            <v>3</v>
          </cell>
          <cell r="F69" t="str">
            <v>Coâng Thöông CN 14</v>
          </cell>
          <cell r="I69">
            <v>320000000</v>
          </cell>
        </row>
        <row r="70">
          <cell r="C70">
            <v>5</v>
          </cell>
          <cell r="F70" t="str">
            <v>Coâng Thöong CN6</v>
          </cell>
          <cell r="I70">
            <v>253568855</v>
          </cell>
        </row>
        <row r="71">
          <cell r="C71">
            <v>14</v>
          </cell>
          <cell r="F71" t="str">
            <v>Coâng Thöông CN I</v>
          </cell>
          <cell r="I71">
            <v>220921628</v>
          </cell>
        </row>
        <row r="72">
          <cell r="C72">
            <v>25</v>
          </cell>
          <cell r="F72" t="str">
            <v>NN &amp; P/T N/Thoân</v>
          </cell>
          <cell r="I72">
            <v>23806564</v>
          </cell>
        </row>
        <row r="73">
          <cell r="C73">
            <v>79</v>
          </cell>
          <cell r="F73" t="str">
            <v>T.M.C.P SG Coâng Thöông CN Bình Chaùnh</v>
          </cell>
          <cell r="I73">
            <v>12045000</v>
          </cell>
        </row>
        <row r="74">
          <cell r="C74">
            <v>66</v>
          </cell>
          <cell r="F74" t="str">
            <v>ANZ</v>
          </cell>
          <cell r="I74">
            <v>45995586</v>
          </cell>
        </row>
        <row r="75">
          <cell r="C75">
            <v>93</v>
          </cell>
          <cell r="F75" t="str">
            <v>Coâng Thöông CN 12</v>
          </cell>
          <cell r="I75">
            <v>20372022</v>
          </cell>
        </row>
        <row r="76">
          <cell r="C76">
            <v>96</v>
          </cell>
          <cell r="F76" t="str">
            <v>Noâng Nghieäp Kieân Löông</v>
          </cell>
          <cell r="I76">
            <v>34912500</v>
          </cell>
        </row>
        <row r="77">
          <cell r="C77">
            <v>28</v>
          </cell>
          <cell r="F77" t="str">
            <v>Ñaàu Tö &amp; Phaùt Trieån</v>
          </cell>
          <cell r="I77">
            <v>412585425</v>
          </cell>
        </row>
        <row r="78">
          <cell r="C78">
            <v>94</v>
          </cell>
          <cell r="F78" t="str">
            <v>Coâng Thöông CN 9</v>
          </cell>
          <cell r="I78">
            <v>5909000</v>
          </cell>
        </row>
        <row r="79">
          <cell r="C79">
            <v>31</v>
          </cell>
          <cell r="F79" t="str">
            <v>Sôû Giao Dòch II CTVN</v>
          </cell>
          <cell r="I79">
            <v>76906808</v>
          </cell>
        </row>
        <row r="80">
          <cell r="C80">
            <v>27</v>
          </cell>
          <cell r="F80" t="str">
            <v>INDOVINA</v>
          </cell>
          <cell r="I80">
            <v>55300000</v>
          </cell>
        </row>
        <row r="81">
          <cell r="C81">
            <v>36</v>
          </cell>
          <cell r="F81" t="str">
            <v>Coâng Thöông</v>
          </cell>
          <cell r="I81">
            <v>1710000000</v>
          </cell>
        </row>
        <row r="82">
          <cell r="C82">
            <v>8</v>
          </cell>
          <cell r="F82" t="str">
            <v>Coâng Thöông</v>
          </cell>
          <cell r="I82">
            <v>200200000</v>
          </cell>
        </row>
        <row r="83">
          <cell r="C83">
            <v>31</v>
          </cell>
          <cell r="F83" t="str">
            <v>Sôû Giao Dòch II CTVN</v>
          </cell>
          <cell r="I83">
            <v>118206000</v>
          </cell>
        </row>
        <row r="84">
          <cell r="C84">
            <v>77</v>
          </cell>
          <cell r="F84" t="str">
            <v>Coâng Thöông CN 4</v>
          </cell>
          <cell r="I84">
            <v>34371189</v>
          </cell>
        </row>
        <row r="85">
          <cell r="C85">
            <v>44</v>
          </cell>
          <cell r="F85" t="str">
            <v xml:space="preserve">Coâng Thöông </v>
          </cell>
          <cell r="I85">
            <v>10124274</v>
          </cell>
        </row>
        <row r="86">
          <cell r="C86">
            <v>5</v>
          </cell>
          <cell r="F86" t="str">
            <v>Coâng Thöong CN6</v>
          </cell>
          <cell r="I86">
            <v>267589825</v>
          </cell>
        </row>
        <row r="87">
          <cell r="C87">
            <v>1</v>
          </cell>
          <cell r="F87" t="str">
            <v>Sôû Giao Dòch II CTVN</v>
          </cell>
          <cell r="I87">
            <v>185000000</v>
          </cell>
        </row>
        <row r="88">
          <cell r="C88">
            <v>10</v>
          </cell>
          <cell r="F88" t="str">
            <v>Hoàng Kong&amp; Thöôïng Haûi</v>
          </cell>
          <cell r="I88">
            <v>275280000</v>
          </cell>
        </row>
        <row r="89">
          <cell r="C89">
            <v>28</v>
          </cell>
          <cell r="F89" t="str">
            <v>Ñaàu Tö &amp; Phaùt Trieån</v>
          </cell>
          <cell r="I89">
            <v>383158406</v>
          </cell>
        </row>
        <row r="90">
          <cell r="C90">
            <v>62</v>
          </cell>
          <cell r="F90" t="str">
            <v>Ñaàu Tö vaø Phaùt Trieån</v>
          </cell>
          <cell r="I90">
            <v>40000000</v>
          </cell>
        </row>
        <row r="91">
          <cell r="C91">
            <v>8</v>
          </cell>
          <cell r="F91" t="str">
            <v>Coâng Thöông</v>
          </cell>
          <cell r="I91">
            <v>160160000</v>
          </cell>
        </row>
        <row r="92">
          <cell r="C92">
            <v>95</v>
          </cell>
          <cell r="F92" t="str">
            <v>Ñaàu Tö &amp; Phaùt Trieån</v>
          </cell>
          <cell r="I92">
            <v>1503393</v>
          </cell>
        </row>
        <row r="93">
          <cell r="C93">
            <v>83</v>
          </cell>
          <cell r="F93" t="str">
            <v>Ngoaïi Thöông</v>
          </cell>
          <cell r="I93">
            <v>46154900</v>
          </cell>
        </row>
        <row r="94">
          <cell r="C94">
            <v>76</v>
          </cell>
          <cell r="F94" t="str">
            <v>Ngoaïi Thöông</v>
          </cell>
          <cell r="I94">
            <v>27994000</v>
          </cell>
        </row>
        <row r="95">
          <cell r="C95">
            <v>56</v>
          </cell>
          <cell r="F95" t="str">
            <v>Coâng Thöông</v>
          </cell>
          <cell r="I95">
            <v>1793600000</v>
          </cell>
        </row>
        <row r="96">
          <cell r="C96">
            <v>73</v>
          </cell>
          <cell r="F96" t="str">
            <v>Ngoaïi Thöông</v>
          </cell>
          <cell r="I96">
            <v>101515336</v>
          </cell>
        </row>
        <row r="97">
          <cell r="C97">
            <v>27</v>
          </cell>
          <cell r="F97" t="str">
            <v>INDOVINA</v>
          </cell>
          <cell r="I97">
            <v>27650000</v>
          </cell>
        </row>
        <row r="98">
          <cell r="C98">
            <v>56</v>
          </cell>
          <cell r="F98" t="str">
            <v>Coâng Thöông</v>
          </cell>
          <cell r="I98">
            <v>1793600000</v>
          </cell>
        </row>
        <row r="99">
          <cell r="C99">
            <v>31</v>
          </cell>
          <cell r="F99" t="str">
            <v>Sôû Giao Dòch II CTVN</v>
          </cell>
          <cell r="I99">
            <v>74527992</v>
          </cell>
        </row>
        <row r="100">
          <cell r="C100">
            <v>69</v>
          </cell>
          <cell r="F100" t="str">
            <v>Coâng Thöông CN 5</v>
          </cell>
          <cell r="I100">
            <v>269280000</v>
          </cell>
        </row>
        <row r="101">
          <cell r="C101">
            <v>8</v>
          </cell>
          <cell r="F101" t="str">
            <v>Coâng Thöông</v>
          </cell>
          <cell r="I101">
            <v>160160000</v>
          </cell>
        </row>
        <row r="102">
          <cell r="C102">
            <v>5</v>
          </cell>
          <cell r="F102" t="str">
            <v>Coâng Thöong CN6</v>
          </cell>
          <cell r="I102">
            <v>412067254</v>
          </cell>
        </row>
        <row r="103">
          <cell r="C103">
            <v>41</v>
          </cell>
          <cell r="F103" t="str">
            <v>Coâng Thöông CN 9</v>
          </cell>
          <cell r="I103">
            <v>328000000</v>
          </cell>
        </row>
        <row r="104">
          <cell r="C104">
            <v>31</v>
          </cell>
          <cell r="F104" t="str">
            <v>Sôû Giao Dòch II CTVN</v>
          </cell>
          <cell r="I104">
            <v>69654749</v>
          </cell>
        </row>
        <row r="105">
          <cell r="C105">
            <v>73</v>
          </cell>
          <cell r="F105" t="str">
            <v>Ngoaïi Thöông</v>
          </cell>
          <cell r="I105">
            <v>27352179</v>
          </cell>
        </row>
        <row r="106">
          <cell r="C106">
            <v>66</v>
          </cell>
          <cell r="F106" t="str">
            <v>ANZ</v>
          </cell>
          <cell r="I106">
            <v>53795484</v>
          </cell>
        </row>
        <row r="107">
          <cell r="C107">
            <v>77</v>
          </cell>
          <cell r="F107" t="str">
            <v>Coâng Thöông CN 4</v>
          </cell>
          <cell r="I107">
            <v>32797991</v>
          </cell>
        </row>
        <row r="108">
          <cell r="C108">
            <v>73</v>
          </cell>
          <cell r="F108" t="str">
            <v>Ngoaïi Thöông</v>
          </cell>
          <cell r="I108">
            <v>54477574</v>
          </cell>
        </row>
        <row r="109">
          <cell r="C109">
            <v>83</v>
          </cell>
          <cell r="F109" t="str">
            <v>Ngoaïi Thöông</v>
          </cell>
          <cell r="I109">
            <v>14927000</v>
          </cell>
        </row>
        <row r="110">
          <cell r="C110">
            <v>8</v>
          </cell>
          <cell r="F110" t="str">
            <v>Coâng Thöông</v>
          </cell>
          <cell r="I110">
            <v>80080000</v>
          </cell>
        </row>
        <row r="111">
          <cell r="C111">
            <v>36</v>
          </cell>
          <cell r="F111" t="str">
            <v>Coâng Thöông</v>
          </cell>
          <cell r="I111">
            <v>170000000</v>
          </cell>
        </row>
        <row r="112">
          <cell r="C112">
            <v>90</v>
          </cell>
          <cell r="F112" t="str">
            <v>Coâng Thöông</v>
          </cell>
          <cell r="I112">
            <v>10216000</v>
          </cell>
        </row>
        <row r="113">
          <cell r="C113">
            <v>36</v>
          </cell>
          <cell r="F113" t="str">
            <v>Coâng Thöông</v>
          </cell>
          <cell r="I113">
            <v>1390000000</v>
          </cell>
        </row>
        <row r="114">
          <cell r="C114">
            <v>3</v>
          </cell>
          <cell r="F114" t="str">
            <v>Coâng Thöông CN 14</v>
          </cell>
          <cell r="I114">
            <v>300000000</v>
          </cell>
        </row>
        <row r="115">
          <cell r="C115">
            <v>28</v>
          </cell>
          <cell r="F115" t="str">
            <v>Ñaàu Tö &amp; Phaùt Trieån</v>
          </cell>
          <cell r="I115">
            <v>224711795</v>
          </cell>
        </row>
        <row r="116">
          <cell r="C116">
            <v>4</v>
          </cell>
          <cell r="F116" t="str">
            <v>Sôû Giao Dòch II  CTVN</v>
          </cell>
          <cell r="I116">
            <v>50400000</v>
          </cell>
        </row>
        <row r="117">
          <cell r="C117">
            <v>68</v>
          </cell>
          <cell r="F117" t="str">
            <v>Sôû Giao Dòch II CTVN</v>
          </cell>
          <cell r="I117">
            <v>22716430</v>
          </cell>
        </row>
        <row r="118">
          <cell r="C118">
            <v>73</v>
          </cell>
          <cell r="F118" t="str">
            <v>Ngoaïi Thöông</v>
          </cell>
          <cell r="I118">
            <v>60145462</v>
          </cell>
        </row>
        <row r="119">
          <cell r="C119">
            <v>31</v>
          </cell>
          <cell r="F119" t="str">
            <v>Sôû Giao Dòch II CTVN</v>
          </cell>
          <cell r="I119">
            <v>80666564</v>
          </cell>
        </row>
        <row r="120">
          <cell r="C120">
            <v>8</v>
          </cell>
          <cell r="F120" t="str">
            <v>Coâng Thöông</v>
          </cell>
          <cell r="I120">
            <v>160160000</v>
          </cell>
        </row>
        <row r="121">
          <cell r="C121">
            <v>25</v>
          </cell>
          <cell r="F121" t="str">
            <v>NN &amp; P/T N/Thoân</v>
          </cell>
          <cell r="I121">
            <v>15074407</v>
          </cell>
        </row>
        <row r="122">
          <cell r="C122">
            <v>83</v>
          </cell>
          <cell r="F122" t="str">
            <v>Ngoaïi Thöông</v>
          </cell>
          <cell r="I122">
            <v>12397000</v>
          </cell>
        </row>
        <row r="123">
          <cell r="C123">
            <v>31</v>
          </cell>
          <cell r="F123" t="str">
            <v>Sôû Giao Dòch II CTVN</v>
          </cell>
          <cell r="I123">
            <v>76920615</v>
          </cell>
        </row>
        <row r="124">
          <cell r="C124">
            <v>36</v>
          </cell>
          <cell r="F124" t="str">
            <v>Coâng Thöông</v>
          </cell>
          <cell r="I124">
            <v>2300000000</v>
          </cell>
        </row>
        <row r="125">
          <cell r="C125">
            <v>16</v>
          </cell>
          <cell r="F125" t="str">
            <v>Ngoaïi Thöông</v>
          </cell>
          <cell r="I125">
            <v>1500000000</v>
          </cell>
        </row>
        <row r="126">
          <cell r="C126">
            <v>73</v>
          </cell>
          <cell r="F126" t="str">
            <v>Ngoaïi Thöông</v>
          </cell>
          <cell r="I126">
            <v>35430157</v>
          </cell>
        </row>
        <row r="127">
          <cell r="C127">
            <v>19</v>
          </cell>
          <cell r="F127" t="str">
            <v>Eximbank</v>
          </cell>
          <cell r="I127">
            <v>27703650</v>
          </cell>
        </row>
        <row r="128">
          <cell r="C128">
            <v>90</v>
          </cell>
          <cell r="F128" t="str">
            <v>Coâng Thöông</v>
          </cell>
          <cell r="I128">
            <v>10216000</v>
          </cell>
        </row>
        <row r="129">
          <cell r="C129">
            <v>4</v>
          </cell>
          <cell r="F129" t="str">
            <v>Sôû Giao Dòch II  CTVN</v>
          </cell>
          <cell r="I129">
            <v>2500000000</v>
          </cell>
        </row>
        <row r="130">
          <cell r="C130">
            <v>73</v>
          </cell>
          <cell r="F130" t="str">
            <v>Ngoaïi Thöông</v>
          </cell>
          <cell r="I130">
            <v>67176554</v>
          </cell>
        </row>
        <row r="131">
          <cell r="C131">
            <v>31</v>
          </cell>
          <cell r="F131" t="str">
            <v>Sôû Giao Dòch II CTVN</v>
          </cell>
          <cell r="I131">
            <v>78014376</v>
          </cell>
        </row>
        <row r="132">
          <cell r="C132">
            <v>83</v>
          </cell>
          <cell r="F132" t="str">
            <v>Ngoaïi Thöông</v>
          </cell>
          <cell r="I132">
            <v>12997600</v>
          </cell>
        </row>
        <row r="133">
          <cell r="C133">
            <v>76</v>
          </cell>
          <cell r="F133" t="str">
            <v>Ngoaïi Thöông</v>
          </cell>
          <cell r="I133">
            <v>20750000</v>
          </cell>
        </row>
        <row r="134">
          <cell r="C134">
            <v>1</v>
          </cell>
          <cell r="F134" t="str">
            <v>Sôû Giao Dòch II CTVN</v>
          </cell>
          <cell r="I134">
            <v>219775000</v>
          </cell>
        </row>
        <row r="135">
          <cell r="C135">
            <v>5</v>
          </cell>
          <cell r="F135" t="str">
            <v>Coâng Thöong CN6</v>
          </cell>
          <cell r="I135">
            <v>275808757</v>
          </cell>
        </row>
        <row r="136">
          <cell r="C136">
            <v>77</v>
          </cell>
          <cell r="F136" t="str">
            <v>Coâng Thöông CN 4</v>
          </cell>
          <cell r="I136">
            <v>14497978</v>
          </cell>
        </row>
        <row r="137">
          <cell r="C137">
            <v>27</v>
          </cell>
          <cell r="F137" t="str">
            <v>INDOVINA</v>
          </cell>
          <cell r="I137">
            <v>27650000</v>
          </cell>
        </row>
        <row r="138">
          <cell r="C138">
            <v>4</v>
          </cell>
          <cell r="F138" t="str">
            <v>Sôû Giao Dòch II  CTVN</v>
          </cell>
          <cell r="I138">
            <v>1600000000</v>
          </cell>
        </row>
        <row r="139">
          <cell r="C139">
            <v>28</v>
          </cell>
          <cell r="F139" t="str">
            <v>Ñaàu Tö &amp; Phaùt Trieån</v>
          </cell>
          <cell r="I139">
            <v>344783551</v>
          </cell>
        </row>
        <row r="140">
          <cell r="C140">
            <v>21</v>
          </cell>
          <cell r="F140" t="str">
            <v>Coâng Thöông</v>
          </cell>
          <cell r="I140">
            <v>74115006</v>
          </cell>
        </row>
        <row r="141">
          <cell r="C141">
            <v>80</v>
          </cell>
          <cell r="F141" t="str">
            <v>Ngoaïi Thöông</v>
          </cell>
          <cell r="I141">
            <v>18090001</v>
          </cell>
        </row>
        <row r="142">
          <cell r="C142">
            <v>4</v>
          </cell>
          <cell r="F142" t="str">
            <v>Sôû Giao Dòch II  CTVN</v>
          </cell>
          <cell r="I142">
            <v>8700000000</v>
          </cell>
        </row>
        <row r="143">
          <cell r="C143">
            <v>41</v>
          </cell>
          <cell r="F143" t="str">
            <v>Coâng Thöông CN 9</v>
          </cell>
          <cell r="I143">
            <v>164000000</v>
          </cell>
        </row>
        <row r="144">
          <cell r="C144">
            <v>31</v>
          </cell>
          <cell r="F144" t="str">
            <v>Sôû Giao Dòch II CTVN</v>
          </cell>
          <cell r="I144">
            <v>26460500</v>
          </cell>
        </row>
        <row r="145">
          <cell r="C145">
            <v>73</v>
          </cell>
          <cell r="F145" t="str">
            <v>Ngoaïi Thöông</v>
          </cell>
          <cell r="I145">
            <v>40829637</v>
          </cell>
        </row>
        <row r="146">
          <cell r="C146">
            <v>28</v>
          </cell>
          <cell r="F146" t="str">
            <v>Ñaàu Tö &amp; Phaùt Trieån</v>
          </cell>
          <cell r="I146">
            <v>232811975</v>
          </cell>
        </row>
        <row r="147">
          <cell r="C147">
            <v>27</v>
          </cell>
          <cell r="F147" t="str">
            <v>INDOVINA</v>
          </cell>
          <cell r="I147">
            <v>55300000</v>
          </cell>
        </row>
        <row r="148">
          <cell r="C148">
            <v>1</v>
          </cell>
          <cell r="F148" t="str">
            <v>Sôû Giao Dòch II CTVN</v>
          </cell>
          <cell r="I148">
            <v>219775000</v>
          </cell>
        </row>
        <row r="149">
          <cell r="C149">
            <v>8</v>
          </cell>
          <cell r="F149" t="str">
            <v>Coâng Thöông</v>
          </cell>
          <cell r="I149">
            <v>85880000</v>
          </cell>
        </row>
        <row r="150">
          <cell r="C150">
            <v>36</v>
          </cell>
          <cell r="F150" t="str">
            <v>Coâng Thöông</v>
          </cell>
          <cell r="I150">
            <v>1400000000</v>
          </cell>
        </row>
        <row r="151">
          <cell r="C151">
            <v>3</v>
          </cell>
          <cell r="F151" t="str">
            <v>Coâng Thöông CN 14</v>
          </cell>
          <cell r="I151">
            <v>300000000</v>
          </cell>
        </row>
        <row r="152">
          <cell r="C152">
            <v>31</v>
          </cell>
          <cell r="F152" t="str">
            <v>Sôû Giao Dòch II CTVN</v>
          </cell>
          <cell r="I152">
            <v>193236006</v>
          </cell>
        </row>
        <row r="153">
          <cell r="C153">
            <v>36</v>
          </cell>
          <cell r="F153" t="str">
            <v>Coâng Thöông</v>
          </cell>
          <cell r="I153">
            <v>553000000</v>
          </cell>
        </row>
        <row r="154">
          <cell r="C154">
            <v>66</v>
          </cell>
          <cell r="F154" t="str">
            <v>ANZ</v>
          </cell>
          <cell r="I154">
            <v>75368958</v>
          </cell>
        </row>
        <row r="155">
          <cell r="C155">
            <v>36</v>
          </cell>
          <cell r="F155" t="str">
            <v>Coâng Thöông</v>
          </cell>
          <cell r="I155">
            <v>1750000000</v>
          </cell>
        </row>
        <row r="156">
          <cell r="C156">
            <v>8</v>
          </cell>
          <cell r="F156" t="str">
            <v>Coâng Thöông</v>
          </cell>
          <cell r="I156">
            <v>160160000</v>
          </cell>
        </row>
        <row r="157">
          <cell r="C157">
            <v>85</v>
          </cell>
          <cell r="F157" t="str">
            <v>Sôû Giao Dòch II CTVN</v>
          </cell>
          <cell r="I157">
            <v>53491000</v>
          </cell>
        </row>
        <row r="158">
          <cell r="C158">
            <v>14</v>
          </cell>
          <cell r="F158" t="str">
            <v>Coâng Thöông CN I</v>
          </cell>
          <cell r="I158">
            <v>421457505</v>
          </cell>
        </row>
        <row r="159">
          <cell r="C159">
            <v>4</v>
          </cell>
          <cell r="F159" t="str">
            <v>Sôû Giao Dòch II  CTVN</v>
          </cell>
          <cell r="I159">
            <v>590000000</v>
          </cell>
        </row>
        <row r="160">
          <cell r="C160">
            <v>73</v>
          </cell>
          <cell r="F160" t="str">
            <v>Ngoaïi Thöông</v>
          </cell>
          <cell r="I160">
            <v>31384500</v>
          </cell>
        </row>
        <row r="161">
          <cell r="C161">
            <v>85</v>
          </cell>
          <cell r="F161" t="str">
            <v>Sôû Giao Dòch II CTVN</v>
          </cell>
          <cell r="I161">
            <v>53491000</v>
          </cell>
        </row>
        <row r="162">
          <cell r="C162">
            <v>73</v>
          </cell>
          <cell r="F162" t="str">
            <v>Ngoaïi Thöông</v>
          </cell>
          <cell r="I162">
            <v>66415736</v>
          </cell>
        </row>
        <row r="163">
          <cell r="C163">
            <v>25</v>
          </cell>
          <cell r="F163" t="str">
            <v>NN &amp; P/T N/Thoân</v>
          </cell>
          <cell r="I163">
            <v>9000000</v>
          </cell>
        </row>
        <row r="164">
          <cell r="C164">
            <v>93</v>
          </cell>
          <cell r="F164" t="str">
            <v>Coâng Thöông CN 12</v>
          </cell>
          <cell r="I164">
            <v>10232046</v>
          </cell>
        </row>
        <row r="165">
          <cell r="C165">
            <v>31</v>
          </cell>
          <cell r="F165" t="str">
            <v>Sôû Giao Dòch II CTVN</v>
          </cell>
          <cell r="I165">
            <v>170796560</v>
          </cell>
        </row>
        <row r="166">
          <cell r="C166">
            <v>8</v>
          </cell>
          <cell r="F166" t="str">
            <v>Coâng Thöông</v>
          </cell>
          <cell r="I166">
            <v>160160000</v>
          </cell>
        </row>
        <row r="167">
          <cell r="C167">
            <v>5</v>
          </cell>
          <cell r="F167" t="str">
            <v>Coâng Thöong CN6</v>
          </cell>
          <cell r="I167">
            <v>517163103</v>
          </cell>
        </row>
        <row r="168">
          <cell r="C168">
            <v>44</v>
          </cell>
          <cell r="F168" t="str">
            <v xml:space="preserve">Coâng Thöông </v>
          </cell>
          <cell r="I168">
            <v>9471776</v>
          </cell>
        </row>
        <row r="169">
          <cell r="C169">
            <v>73</v>
          </cell>
          <cell r="F169" t="str">
            <v>Ngoaïi Thöông</v>
          </cell>
          <cell r="I169">
            <v>32955078</v>
          </cell>
        </row>
        <row r="170">
          <cell r="C170">
            <v>68</v>
          </cell>
          <cell r="F170" t="str">
            <v>Sôû Giao Dòch II CTVN</v>
          </cell>
          <cell r="I170">
            <v>11709500</v>
          </cell>
        </row>
        <row r="171">
          <cell r="C171">
            <v>31</v>
          </cell>
          <cell r="F171" t="str">
            <v>Sôû Giao Dòch II CTVN</v>
          </cell>
          <cell r="I171">
            <v>80990008</v>
          </cell>
        </row>
        <row r="172">
          <cell r="C172">
            <v>31</v>
          </cell>
          <cell r="F172" t="str">
            <v>Sôû Giao Dòch II CTVN</v>
          </cell>
          <cell r="I172">
            <v>65932366</v>
          </cell>
        </row>
        <row r="173">
          <cell r="C173">
            <v>73</v>
          </cell>
          <cell r="F173" t="str">
            <v>Ngoaïi Thöông</v>
          </cell>
          <cell r="I173">
            <v>44875548</v>
          </cell>
        </row>
        <row r="174">
          <cell r="C174">
            <v>93</v>
          </cell>
          <cell r="F174" t="str">
            <v>Coâng Thöông CN 12</v>
          </cell>
          <cell r="I174">
            <v>11273460</v>
          </cell>
        </row>
        <row r="175">
          <cell r="C175">
            <v>68</v>
          </cell>
          <cell r="F175" t="str">
            <v>Sôû Giao Dòch II CTVN</v>
          </cell>
          <cell r="I175">
            <v>21709500</v>
          </cell>
        </row>
        <row r="176">
          <cell r="C176">
            <v>8</v>
          </cell>
          <cell r="F176" t="str">
            <v>Coâng Thöông</v>
          </cell>
          <cell r="I176">
            <v>160160000</v>
          </cell>
        </row>
        <row r="177">
          <cell r="C177">
            <v>41</v>
          </cell>
          <cell r="F177" t="str">
            <v>Coâng Thöông CN 9</v>
          </cell>
          <cell r="I177">
            <v>246000000</v>
          </cell>
        </row>
        <row r="178">
          <cell r="C178">
            <v>28</v>
          </cell>
          <cell r="F178" t="str">
            <v>Ñaàu Tö &amp; Phaùt Trieån</v>
          </cell>
          <cell r="I178">
            <v>452010920</v>
          </cell>
        </row>
        <row r="179">
          <cell r="C179">
            <v>4</v>
          </cell>
          <cell r="F179" t="str">
            <v>Sôû Giao Dòch II  CTVN</v>
          </cell>
          <cell r="I179">
            <v>2000000000</v>
          </cell>
        </row>
        <row r="180">
          <cell r="C180">
            <v>14</v>
          </cell>
          <cell r="F180" t="str">
            <v>Coâng Thöông CN I</v>
          </cell>
          <cell r="I180">
            <v>370090319</v>
          </cell>
        </row>
        <row r="181">
          <cell r="C181">
            <v>28</v>
          </cell>
          <cell r="F181" t="str">
            <v>Ñaàu Tö &amp; Phaùt Trieån</v>
          </cell>
          <cell r="I181">
            <v>286903465</v>
          </cell>
        </row>
        <row r="182">
          <cell r="C182">
            <v>27</v>
          </cell>
          <cell r="F182" t="str">
            <v>INDOVINA</v>
          </cell>
          <cell r="I182">
            <v>27650000</v>
          </cell>
        </row>
        <row r="183">
          <cell r="C183">
            <v>93</v>
          </cell>
          <cell r="F183" t="str">
            <v>Coâng Thöông CN 12</v>
          </cell>
          <cell r="I183">
            <v>11273460</v>
          </cell>
        </row>
        <row r="184">
          <cell r="C184">
            <v>31</v>
          </cell>
          <cell r="F184" t="str">
            <v>Sôû Giao Dòch II CTVN</v>
          </cell>
          <cell r="I184">
            <v>81982653</v>
          </cell>
        </row>
        <row r="185">
          <cell r="C185">
            <v>73</v>
          </cell>
          <cell r="F185" t="str">
            <v>Ngoaïi Thöông</v>
          </cell>
          <cell r="I185">
            <v>30833510</v>
          </cell>
        </row>
        <row r="186">
          <cell r="C186">
            <v>77</v>
          </cell>
          <cell r="F186" t="str">
            <v>Coâng Thöông CN 4</v>
          </cell>
          <cell r="I186">
            <v>55350000</v>
          </cell>
        </row>
        <row r="187">
          <cell r="C187">
            <v>94</v>
          </cell>
          <cell r="F187" t="str">
            <v>Coâng Thöông CN 9</v>
          </cell>
          <cell r="I187">
            <v>11849600</v>
          </cell>
        </row>
        <row r="188">
          <cell r="C188">
            <v>9</v>
          </cell>
          <cell r="F188" t="str">
            <v>Ngoaïi Thöông</v>
          </cell>
          <cell r="I188">
            <v>139167841</v>
          </cell>
        </row>
        <row r="189">
          <cell r="C189">
            <v>73</v>
          </cell>
          <cell r="F189" t="str">
            <v>Ngoaïi Thöông</v>
          </cell>
          <cell r="I189">
            <v>31923817</v>
          </cell>
        </row>
        <row r="190">
          <cell r="C190">
            <v>27</v>
          </cell>
          <cell r="F190" t="str">
            <v>INDOVINA</v>
          </cell>
          <cell r="I190">
            <v>27650000</v>
          </cell>
        </row>
        <row r="191">
          <cell r="C191">
            <v>90</v>
          </cell>
          <cell r="F191" t="str">
            <v>Coâng Thöông</v>
          </cell>
          <cell r="I191">
            <v>10241000</v>
          </cell>
        </row>
        <row r="192">
          <cell r="C192">
            <v>5</v>
          </cell>
          <cell r="F192" t="str">
            <v>Coâng Thöong CN6</v>
          </cell>
          <cell r="I192">
            <v>264384099</v>
          </cell>
        </row>
        <row r="193">
          <cell r="C193">
            <v>31</v>
          </cell>
          <cell r="F193" t="str">
            <v>Sôû Giao Dòch II CTVN</v>
          </cell>
          <cell r="I193">
            <v>58080701</v>
          </cell>
        </row>
        <row r="194">
          <cell r="C194">
            <v>62</v>
          </cell>
          <cell r="F194" t="str">
            <v>Ñaàu Tö vaø Phaùt Trieån</v>
          </cell>
          <cell r="I194">
            <v>11970000</v>
          </cell>
        </row>
        <row r="195">
          <cell r="C195">
            <v>3</v>
          </cell>
          <cell r="F195" t="str">
            <v>Coâng Thöông CN 14</v>
          </cell>
          <cell r="I195">
            <v>300000000</v>
          </cell>
        </row>
        <row r="196">
          <cell r="C196">
            <v>17</v>
          </cell>
          <cell r="F196" t="str">
            <v>Ngoaïi Thöông</v>
          </cell>
          <cell r="I196">
            <v>922000000</v>
          </cell>
        </row>
        <row r="197">
          <cell r="C197">
            <v>73</v>
          </cell>
          <cell r="F197" t="str">
            <v>Ngoaïi Thöông</v>
          </cell>
          <cell r="I197">
            <v>63543540</v>
          </cell>
        </row>
        <row r="198">
          <cell r="C198">
            <v>37</v>
          </cell>
          <cell r="F198" t="str">
            <v>Ngoïai Thöông</v>
          </cell>
          <cell r="I198">
            <v>1763200000</v>
          </cell>
        </row>
        <row r="199">
          <cell r="C199">
            <v>31</v>
          </cell>
          <cell r="F199" t="str">
            <v>Sôû Giao Dòch II CTVN</v>
          </cell>
          <cell r="I199">
            <v>81492338</v>
          </cell>
        </row>
        <row r="200">
          <cell r="C200">
            <v>4</v>
          </cell>
          <cell r="F200" t="str">
            <v>Sôû Giao Dòch II  CTVN</v>
          </cell>
          <cell r="I200">
            <v>466000000</v>
          </cell>
        </row>
        <row r="201">
          <cell r="C201">
            <v>73</v>
          </cell>
          <cell r="F201" t="str">
            <v>Ngoaïi Thöông</v>
          </cell>
          <cell r="I201">
            <v>62595488</v>
          </cell>
        </row>
        <row r="202">
          <cell r="C202">
            <v>37</v>
          </cell>
          <cell r="F202" t="str">
            <v>Ngoïai Thöông</v>
          </cell>
          <cell r="I202">
            <v>3825000000</v>
          </cell>
        </row>
        <row r="203">
          <cell r="C203">
            <v>8</v>
          </cell>
          <cell r="F203" t="str">
            <v>Coâng Thöông</v>
          </cell>
          <cell r="I203">
            <v>160160000</v>
          </cell>
        </row>
        <row r="204">
          <cell r="C204">
            <v>31</v>
          </cell>
          <cell r="F204" t="str">
            <v>Sôû Giao Dòch II CTVN</v>
          </cell>
          <cell r="I204">
            <v>38083441</v>
          </cell>
        </row>
        <row r="205">
          <cell r="C205">
            <v>97</v>
          </cell>
          <cell r="F205" t="str">
            <v>Ngoaïi Thöông</v>
          </cell>
          <cell r="I205">
            <v>5000000</v>
          </cell>
        </row>
        <row r="206">
          <cell r="C206">
            <v>22</v>
          </cell>
          <cell r="F206" t="str">
            <v>Coâng Thöông</v>
          </cell>
          <cell r="I206">
            <v>4828490</v>
          </cell>
        </row>
        <row r="207">
          <cell r="C207">
            <v>10</v>
          </cell>
          <cell r="F207" t="str">
            <v>Hoàng Kong&amp; Thöôïng Haûi</v>
          </cell>
          <cell r="I207">
            <v>250000000</v>
          </cell>
        </row>
        <row r="208">
          <cell r="C208">
            <v>17</v>
          </cell>
          <cell r="F208" t="str">
            <v>Ngoaïi Thöông</v>
          </cell>
          <cell r="I208">
            <v>2000000000</v>
          </cell>
        </row>
        <row r="209">
          <cell r="C209">
            <v>4</v>
          </cell>
          <cell r="F209" t="str">
            <v>Sôû Giao Dòch II  CTVN</v>
          </cell>
          <cell r="I209">
            <v>1500000000</v>
          </cell>
        </row>
        <row r="210">
          <cell r="C210">
            <v>95</v>
          </cell>
          <cell r="F210" t="str">
            <v>Ñaàu Tö &amp; Phaùt Trieån</v>
          </cell>
          <cell r="I210">
            <v>2123720</v>
          </cell>
        </row>
        <row r="211">
          <cell r="C211">
            <v>66</v>
          </cell>
          <cell r="F211" t="str">
            <v>ANZ</v>
          </cell>
          <cell r="I211">
            <v>74684100</v>
          </cell>
        </row>
        <row r="212">
          <cell r="C212">
            <v>73</v>
          </cell>
          <cell r="F212" t="str">
            <v>Ngoaïi Thöông</v>
          </cell>
          <cell r="I212">
            <v>26861405</v>
          </cell>
        </row>
        <row r="213">
          <cell r="C213">
            <v>28</v>
          </cell>
          <cell r="F213" t="str">
            <v>Ñaàu Tö &amp; Phaùt Trieån</v>
          </cell>
          <cell r="I213">
            <v>411422902</v>
          </cell>
        </row>
        <row r="214">
          <cell r="C214">
            <v>41</v>
          </cell>
          <cell r="F214" t="str">
            <v>Coâng Thöông CN 9</v>
          </cell>
          <cell r="I214">
            <v>246000000</v>
          </cell>
        </row>
        <row r="215">
          <cell r="C215">
            <v>31</v>
          </cell>
          <cell r="F215" t="str">
            <v>Sôû Giao Dòch II CTVN</v>
          </cell>
          <cell r="I215">
            <v>91155121</v>
          </cell>
        </row>
        <row r="216">
          <cell r="C216">
            <v>19</v>
          </cell>
          <cell r="F216" t="str">
            <v>Eximbank</v>
          </cell>
          <cell r="I216">
            <v>29107000</v>
          </cell>
        </row>
        <row r="217">
          <cell r="C217">
            <v>83</v>
          </cell>
          <cell r="F217" t="str">
            <v>Ngoaïi Thöông</v>
          </cell>
          <cell r="I217">
            <v>10707700</v>
          </cell>
        </row>
        <row r="218">
          <cell r="C218">
            <v>5</v>
          </cell>
          <cell r="F218" t="str">
            <v>Coâng Thöong CN6</v>
          </cell>
          <cell r="I218">
            <v>255948639</v>
          </cell>
        </row>
        <row r="219">
          <cell r="C219">
            <v>8</v>
          </cell>
          <cell r="F219" t="str">
            <v>Coâng Thöông</v>
          </cell>
          <cell r="I219">
            <v>157190000</v>
          </cell>
        </row>
        <row r="220">
          <cell r="C220">
            <v>36</v>
          </cell>
          <cell r="F220" t="str">
            <v>Coâng Thöông</v>
          </cell>
          <cell r="I220">
            <v>1459200000</v>
          </cell>
        </row>
        <row r="221">
          <cell r="C221">
            <v>68</v>
          </cell>
          <cell r="F221" t="str">
            <v>Sôû Giao Dòch II CTVN</v>
          </cell>
          <cell r="I221">
            <v>40000000</v>
          </cell>
        </row>
        <row r="222">
          <cell r="C222">
            <v>73</v>
          </cell>
          <cell r="F222" t="str">
            <v>Ngoaïi Thöông</v>
          </cell>
          <cell r="I222">
            <v>61679221</v>
          </cell>
        </row>
        <row r="223">
          <cell r="C223">
            <v>36</v>
          </cell>
          <cell r="F223" t="str">
            <v>Coâng Thöông</v>
          </cell>
          <cell r="I223">
            <v>1459200000</v>
          </cell>
        </row>
        <row r="224">
          <cell r="C224">
            <v>1</v>
          </cell>
          <cell r="F224" t="str">
            <v>Sôû Giao Dòch II CTVN</v>
          </cell>
          <cell r="I224">
            <v>215825000</v>
          </cell>
        </row>
        <row r="225">
          <cell r="C225">
            <v>31</v>
          </cell>
          <cell r="F225" t="str">
            <v>Sôû Giao Dòch II CTVN</v>
          </cell>
          <cell r="I225">
            <v>80314582</v>
          </cell>
        </row>
        <row r="226">
          <cell r="C226">
            <v>9</v>
          </cell>
          <cell r="F226" t="str">
            <v>Ngoaïi Thöông</v>
          </cell>
          <cell r="I226">
            <v>18779543</v>
          </cell>
        </row>
        <row r="227">
          <cell r="C227">
            <v>73</v>
          </cell>
          <cell r="F227" t="str">
            <v>Ngoaïi Thöông</v>
          </cell>
          <cell r="I227">
            <v>38083435</v>
          </cell>
        </row>
        <row r="228">
          <cell r="C228">
            <v>28</v>
          </cell>
          <cell r="F228" t="str">
            <v>Ñaàu Tö &amp; Phaùt Trieån</v>
          </cell>
          <cell r="I228">
            <v>282700477</v>
          </cell>
        </row>
        <row r="229">
          <cell r="C229">
            <v>36</v>
          </cell>
          <cell r="F229" t="str">
            <v>Coâng Thöông</v>
          </cell>
          <cell r="I229">
            <v>1920000000</v>
          </cell>
        </row>
        <row r="230">
          <cell r="C230">
            <v>4</v>
          </cell>
          <cell r="F230" t="str">
            <v>Sôû Giao Dòch II  CTVN</v>
          </cell>
          <cell r="I230">
            <v>3180000</v>
          </cell>
        </row>
        <row r="231">
          <cell r="C231">
            <v>36</v>
          </cell>
          <cell r="F231" t="str">
            <v>Coâng Thöông</v>
          </cell>
          <cell r="I231">
            <v>2468000000</v>
          </cell>
        </row>
        <row r="232">
          <cell r="C232">
            <v>73</v>
          </cell>
          <cell r="F232" t="str">
            <v>Ngoaïi Thöông</v>
          </cell>
          <cell r="I232">
            <v>95927234</v>
          </cell>
        </row>
        <row r="233">
          <cell r="C233">
            <v>27</v>
          </cell>
          <cell r="F233" t="str">
            <v>INDOVINA</v>
          </cell>
          <cell r="I233">
            <v>27650000</v>
          </cell>
        </row>
        <row r="234">
          <cell r="C234">
            <v>76</v>
          </cell>
          <cell r="F234" t="str">
            <v>Ngoaïi Thöông</v>
          </cell>
          <cell r="I234">
            <v>21750000</v>
          </cell>
        </row>
        <row r="235">
          <cell r="C235">
            <v>21</v>
          </cell>
          <cell r="F235" t="str">
            <v>Coâng Thöông</v>
          </cell>
          <cell r="I235">
            <v>65000000</v>
          </cell>
        </row>
        <row r="236">
          <cell r="C236">
            <v>28</v>
          </cell>
          <cell r="F236" t="str">
            <v>Ñaàu Tö &amp; Phaùt Trieån</v>
          </cell>
          <cell r="I236">
            <v>181707383</v>
          </cell>
        </row>
        <row r="237">
          <cell r="C237">
            <v>3</v>
          </cell>
          <cell r="F237" t="str">
            <v>Coâng Thöông CN 14</v>
          </cell>
          <cell r="I237">
            <v>200000000</v>
          </cell>
        </row>
        <row r="238">
          <cell r="C238">
            <v>8</v>
          </cell>
          <cell r="F238" t="str">
            <v>Coâng Thöông</v>
          </cell>
          <cell r="I238">
            <v>120120000</v>
          </cell>
        </row>
        <row r="239">
          <cell r="C239">
            <v>27</v>
          </cell>
          <cell r="F239" t="str">
            <v>INDOVINA</v>
          </cell>
          <cell r="I239">
            <v>28350000</v>
          </cell>
        </row>
        <row r="240">
          <cell r="C240">
            <v>93</v>
          </cell>
          <cell r="F240" t="str">
            <v>Coâng Thöông CN 12</v>
          </cell>
          <cell r="I240">
            <v>13804362</v>
          </cell>
        </row>
        <row r="241">
          <cell r="C241">
            <v>83</v>
          </cell>
          <cell r="F241" t="str">
            <v>Ngoaïi Thöông</v>
          </cell>
          <cell r="I241">
            <v>22990000</v>
          </cell>
        </row>
        <row r="242">
          <cell r="C242">
            <v>36</v>
          </cell>
          <cell r="F242" t="str">
            <v>Coâng Thöông</v>
          </cell>
          <cell r="I242">
            <v>5440000000</v>
          </cell>
        </row>
        <row r="243">
          <cell r="C243">
            <v>25</v>
          </cell>
          <cell r="F243" t="str">
            <v>NN &amp; P/T N/Thoân</v>
          </cell>
          <cell r="I243">
            <v>15544266</v>
          </cell>
        </row>
        <row r="244">
          <cell r="C244">
            <v>4</v>
          </cell>
          <cell r="F244" t="str">
            <v>Sôû Giao Dòch II  CTVN</v>
          </cell>
          <cell r="I244">
            <v>10000000000</v>
          </cell>
        </row>
        <row r="245">
          <cell r="C245">
            <v>5</v>
          </cell>
          <cell r="F245" t="str">
            <v>Coâng Thöong CN6</v>
          </cell>
          <cell r="I245">
            <v>423628777</v>
          </cell>
        </row>
        <row r="246">
          <cell r="C246">
            <v>36</v>
          </cell>
          <cell r="F246" t="str">
            <v>Coâng Thöông</v>
          </cell>
          <cell r="I246">
            <v>3600000000</v>
          </cell>
        </row>
        <row r="247">
          <cell r="C247">
            <v>31</v>
          </cell>
          <cell r="F247" t="str">
            <v>Sôû Giao Dòch II CTVN</v>
          </cell>
          <cell r="I247">
            <v>63240148</v>
          </cell>
        </row>
        <row r="248">
          <cell r="C248">
            <v>90</v>
          </cell>
          <cell r="F248" t="str">
            <v>Coâng Thöông</v>
          </cell>
          <cell r="I248">
            <v>10216000</v>
          </cell>
        </row>
        <row r="249">
          <cell r="C249">
            <v>28</v>
          </cell>
          <cell r="F249" t="str">
            <v>Ñaàu Tö &amp; Phaùt Trieån</v>
          </cell>
          <cell r="I249">
            <v>269697331</v>
          </cell>
        </row>
        <row r="250">
          <cell r="C250">
            <v>44</v>
          </cell>
          <cell r="F250" t="str">
            <v xml:space="preserve">Coâng Thöông </v>
          </cell>
          <cell r="I250">
            <v>9618018</v>
          </cell>
        </row>
        <row r="251">
          <cell r="C251">
            <v>1</v>
          </cell>
          <cell r="F251" t="str">
            <v>Sôû Giao Dòch II CTVN</v>
          </cell>
          <cell r="I251">
            <v>221300000</v>
          </cell>
        </row>
        <row r="252">
          <cell r="C252">
            <v>69</v>
          </cell>
          <cell r="F252" t="str">
            <v>Coâng Thöông CN 5</v>
          </cell>
          <cell r="I252">
            <v>77119000</v>
          </cell>
        </row>
        <row r="253">
          <cell r="C253">
            <v>27</v>
          </cell>
          <cell r="F253" t="str">
            <v>INDOVINA</v>
          </cell>
          <cell r="I253">
            <v>27650000</v>
          </cell>
        </row>
        <row r="254">
          <cell r="C254">
            <v>5</v>
          </cell>
          <cell r="F254" t="str">
            <v>Coâng Thöong CN6</v>
          </cell>
          <cell r="I254">
            <v>259948474</v>
          </cell>
        </row>
        <row r="255">
          <cell r="C255">
            <v>41</v>
          </cell>
          <cell r="F255" t="str">
            <v>Coâng Thöông CN 9</v>
          </cell>
          <cell r="I255">
            <v>270600000</v>
          </cell>
        </row>
        <row r="256">
          <cell r="C256">
            <v>8</v>
          </cell>
          <cell r="F256" t="str">
            <v>Coâng Thöông</v>
          </cell>
          <cell r="I256">
            <v>120120000</v>
          </cell>
        </row>
        <row r="257">
          <cell r="C257">
            <v>10</v>
          </cell>
          <cell r="F257" t="str">
            <v>Hoàng Kong&amp; Thöôïng Haûi</v>
          </cell>
          <cell r="I257">
            <v>144960000</v>
          </cell>
        </row>
        <row r="258">
          <cell r="C258">
            <v>14</v>
          </cell>
          <cell r="F258" t="str">
            <v>Coâng Thöông CN I</v>
          </cell>
          <cell r="I258">
            <v>247926274</v>
          </cell>
        </row>
        <row r="259">
          <cell r="C259">
            <v>98</v>
          </cell>
          <cell r="F259" t="str">
            <v>Coâng Thöông</v>
          </cell>
          <cell r="I259">
            <v>60750000</v>
          </cell>
        </row>
        <row r="260">
          <cell r="C260">
            <v>4</v>
          </cell>
          <cell r="F260" t="str">
            <v>Sôû Giao Dòch II  CTVN</v>
          </cell>
          <cell r="I260">
            <v>2200000000</v>
          </cell>
        </row>
        <row r="261">
          <cell r="C261">
            <v>31</v>
          </cell>
          <cell r="F261" t="str">
            <v>Sôû Giao Dòch II CTVN</v>
          </cell>
          <cell r="I261">
            <v>122013975</v>
          </cell>
        </row>
        <row r="262">
          <cell r="C262">
            <v>90</v>
          </cell>
          <cell r="F262" t="str">
            <v>Coâng Thöông</v>
          </cell>
          <cell r="I262">
            <v>10216000</v>
          </cell>
        </row>
        <row r="263">
          <cell r="C263">
            <v>27</v>
          </cell>
          <cell r="F263" t="str">
            <v>INDOVINA</v>
          </cell>
          <cell r="I263">
            <v>27650000</v>
          </cell>
        </row>
        <row r="264">
          <cell r="C264">
            <v>76</v>
          </cell>
          <cell r="F264" t="str">
            <v>Ngoaïi Thöông</v>
          </cell>
          <cell r="I264">
            <v>34600000</v>
          </cell>
        </row>
        <row r="265">
          <cell r="C265">
            <v>9</v>
          </cell>
          <cell r="F265" t="str">
            <v>Ngoaïi Thöông</v>
          </cell>
          <cell r="I265">
            <v>53065824</v>
          </cell>
        </row>
        <row r="266">
          <cell r="C266">
            <v>51</v>
          </cell>
          <cell r="F266" t="str">
            <v xml:space="preserve">Ngoaïi Thöông </v>
          </cell>
          <cell r="I266">
            <v>1200000</v>
          </cell>
        </row>
        <row r="267">
          <cell r="C267">
            <v>73</v>
          </cell>
          <cell r="F267" t="str">
            <v>Ngoaïi Thöông</v>
          </cell>
          <cell r="I267">
            <v>28595809</v>
          </cell>
        </row>
        <row r="268">
          <cell r="C268">
            <v>31</v>
          </cell>
          <cell r="F268" t="str">
            <v>Sôû Giao Dòch II CTVN</v>
          </cell>
          <cell r="I268">
            <v>119466155</v>
          </cell>
        </row>
        <row r="269">
          <cell r="C269">
            <v>80</v>
          </cell>
          <cell r="F269" t="str">
            <v>Ngoaïi Thöông</v>
          </cell>
          <cell r="I269">
            <v>16632000</v>
          </cell>
        </row>
        <row r="270">
          <cell r="C270">
            <v>66</v>
          </cell>
          <cell r="F270" t="str">
            <v>ANZ</v>
          </cell>
          <cell r="I270">
            <v>40195680</v>
          </cell>
        </row>
        <row r="271">
          <cell r="C271">
            <v>90</v>
          </cell>
          <cell r="F271" t="str">
            <v>Coâng Thöông</v>
          </cell>
          <cell r="I271">
            <v>14733980</v>
          </cell>
        </row>
        <row r="272">
          <cell r="C272">
            <v>5</v>
          </cell>
          <cell r="F272" t="str">
            <v>Coâng Thöong CN6</v>
          </cell>
          <cell r="I272">
            <v>80360940</v>
          </cell>
        </row>
        <row r="273">
          <cell r="C273">
            <v>79</v>
          </cell>
          <cell r="F273" t="str">
            <v>T.M.C.P SG Coâng Thöông CN Bình Chaùnh</v>
          </cell>
          <cell r="I273">
            <v>12925000</v>
          </cell>
        </row>
        <row r="274">
          <cell r="C274">
            <v>8</v>
          </cell>
          <cell r="F274" t="str">
            <v>Coâng Thöông</v>
          </cell>
          <cell r="I274">
            <v>160160000</v>
          </cell>
        </row>
        <row r="275">
          <cell r="C275">
            <v>28</v>
          </cell>
          <cell r="F275" t="str">
            <v>Ñaàu Tö &amp; Phaùt Trieån</v>
          </cell>
          <cell r="I275">
            <v>414753779</v>
          </cell>
        </row>
        <row r="276">
          <cell r="C276">
            <v>27</v>
          </cell>
          <cell r="F276" t="str">
            <v>INDOVINA</v>
          </cell>
          <cell r="I276">
            <v>28350000</v>
          </cell>
        </row>
        <row r="277">
          <cell r="C277">
            <v>83</v>
          </cell>
          <cell r="F277" t="str">
            <v>Ngoaïi Thöông</v>
          </cell>
          <cell r="I277">
            <v>28955300</v>
          </cell>
        </row>
        <row r="278">
          <cell r="C278">
            <v>85</v>
          </cell>
          <cell r="F278" t="str">
            <v>Sôû Giao Dòch II CTVN</v>
          </cell>
          <cell r="I278">
            <v>12676000</v>
          </cell>
        </row>
        <row r="279">
          <cell r="C279">
            <v>99</v>
          </cell>
          <cell r="F279" t="str">
            <v>AÙ Chaâu</v>
          </cell>
          <cell r="I279">
            <v>7147859</v>
          </cell>
        </row>
        <row r="280">
          <cell r="C280">
            <v>5</v>
          </cell>
          <cell r="F280" t="str">
            <v>Coâng Thöong CN6</v>
          </cell>
          <cell r="I280">
            <v>268040512</v>
          </cell>
        </row>
        <row r="281">
          <cell r="C281">
            <v>8</v>
          </cell>
          <cell r="F281" t="str">
            <v>Coâng Thöông</v>
          </cell>
          <cell r="I281">
            <v>160160000</v>
          </cell>
        </row>
        <row r="282">
          <cell r="C282">
            <v>31</v>
          </cell>
          <cell r="F282" t="str">
            <v>Sôû Giao Dòch II CTVN</v>
          </cell>
          <cell r="I282">
            <v>83068546</v>
          </cell>
        </row>
        <row r="283">
          <cell r="C283">
            <v>95</v>
          </cell>
          <cell r="F283" t="str">
            <v>Ñaàu Tö &amp; Phaùt Trieån</v>
          </cell>
          <cell r="I283">
            <v>3120010</v>
          </cell>
        </row>
        <row r="284">
          <cell r="C284">
            <v>73</v>
          </cell>
          <cell r="F284" t="str">
            <v>Ngoaïi Thöông</v>
          </cell>
          <cell r="I284">
            <v>38728934</v>
          </cell>
        </row>
        <row r="285">
          <cell r="C285">
            <v>27</v>
          </cell>
          <cell r="F285" t="str">
            <v>INDOVINA</v>
          </cell>
          <cell r="I285">
            <v>28350000</v>
          </cell>
        </row>
        <row r="286">
          <cell r="C286">
            <v>83</v>
          </cell>
          <cell r="F286" t="str">
            <v>Ngoaïi Thöông</v>
          </cell>
          <cell r="I286">
            <v>27296500</v>
          </cell>
        </row>
        <row r="287">
          <cell r="C287">
            <v>36</v>
          </cell>
          <cell r="F287" t="str">
            <v>Coâng Thöông</v>
          </cell>
          <cell r="I287">
            <v>1440000000</v>
          </cell>
        </row>
        <row r="288">
          <cell r="C288">
            <v>31</v>
          </cell>
          <cell r="F288" t="str">
            <v>Sôû Giao Dòch II CTVN</v>
          </cell>
          <cell r="I288">
            <v>78103643</v>
          </cell>
        </row>
        <row r="289">
          <cell r="C289">
            <v>31</v>
          </cell>
          <cell r="F289" t="str">
            <v>Sôû Giao Dòch II CTVN</v>
          </cell>
          <cell r="I289">
            <v>77421080</v>
          </cell>
        </row>
        <row r="290">
          <cell r="C290">
            <v>25</v>
          </cell>
          <cell r="F290" t="str">
            <v>NN &amp; P/T N/Thoân</v>
          </cell>
          <cell r="I290">
            <v>24293474</v>
          </cell>
        </row>
        <row r="291">
          <cell r="C291">
            <v>90</v>
          </cell>
          <cell r="F291" t="str">
            <v>Coâng Thöông</v>
          </cell>
          <cell r="I291">
            <v>19538930</v>
          </cell>
        </row>
        <row r="292">
          <cell r="C292">
            <v>90</v>
          </cell>
          <cell r="F292" t="str">
            <v>Coâng Thöông</v>
          </cell>
          <cell r="I292">
            <v>19538930</v>
          </cell>
        </row>
        <row r="293">
          <cell r="C293">
            <v>19</v>
          </cell>
          <cell r="F293" t="str">
            <v>Eximbank</v>
          </cell>
          <cell r="I293">
            <v>29107155</v>
          </cell>
        </row>
        <row r="294">
          <cell r="C294">
            <v>73</v>
          </cell>
          <cell r="F294" t="str">
            <v>Ngoaïi Thöông</v>
          </cell>
          <cell r="I294">
            <v>54695319</v>
          </cell>
        </row>
        <row r="295">
          <cell r="C295">
            <v>8</v>
          </cell>
          <cell r="F295" t="str">
            <v>Coâng Thöông</v>
          </cell>
          <cell r="I295">
            <v>80080000</v>
          </cell>
        </row>
        <row r="296">
          <cell r="C296">
            <v>41</v>
          </cell>
          <cell r="F296" t="str">
            <v>Coâng Thöông CN 9</v>
          </cell>
          <cell r="I296">
            <v>328000000</v>
          </cell>
        </row>
        <row r="297">
          <cell r="C297">
            <v>14</v>
          </cell>
          <cell r="F297" t="str">
            <v>Coâng Thöông CN I</v>
          </cell>
          <cell r="I297">
            <v>300000000</v>
          </cell>
        </row>
        <row r="298">
          <cell r="C298">
            <v>100</v>
          </cell>
          <cell r="F298" t="str">
            <v>Coâng Thöông CN 12</v>
          </cell>
          <cell r="I298">
            <v>26140000</v>
          </cell>
        </row>
        <row r="299">
          <cell r="C299">
            <v>101</v>
          </cell>
          <cell r="F299" t="str">
            <v>Deutsche Bank</v>
          </cell>
          <cell r="I299">
            <v>4070000000</v>
          </cell>
        </row>
        <row r="300">
          <cell r="C300">
            <v>27</v>
          </cell>
          <cell r="F300" t="str">
            <v>INDOVINA</v>
          </cell>
          <cell r="I300">
            <v>32400000</v>
          </cell>
        </row>
        <row r="301">
          <cell r="C301">
            <v>66</v>
          </cell>
          <cell r="F301" t="str">
            <v>ANZ</v>
          </cell>
          <cell r="I301">
            <v>50212284</v>
          </cell>
        </row>
        <row r="302">
          <cell r="C302">
            <v>102</v>
          </cell>
          <cell r="F302" t="str">
            <v>Ngoaïi Thöông</v>
          </cell>
          <cell r="I302">
            <v>20130000</v>
          </cell>
        </row>
        <row r="303">
          <cell r="C303">
            <v>28</v>
          </cell>
          <cell r="F303" t="str">
            <v>Ñaàu Tö &amp; Phaùt Trieån</v>
          </cell>
          <cell r="I303">
            <v>434196271</v>
          </cell>
        </row>
        <row r="304">
          <cell r="C304">
            <v>1</v>
          </cell>
          <cell r="F304" t="str">
            <v>Sôû Giao Dòch II CTVN</v>
          </cell>
          <cell r="I304">
            <v>223525000</v>
          </cell>
        </row>
        <row r="305">
          <cell r="C305">
            <v>5</v>
          </cell>
          <cell r="F305" t="str">
            <v>Coâng Thöong CN6</v>
          </cell>
          <cell r="I305">
            <v>295240814</v>
          </cell>
        </row>
        <row r="306">
          <cell r="C306">
            <v>8</v>
          </cell>
          <cell r="F306" t="str">
            <v>Coâng Thöông</v>
          </cell>
          <cell r="I306">
            <v>78485000</v>
          </cell>
        </row>
        <row r="307">
          <cell r="C307">
            <v>31</v>
          </cell>
          <cell r="F307" t="str">
            <v>Sôû Giao Dòch II CTVN</v>
          </cell>
          <cell r="I307">
            <v>107469758</v>
          </cell>
        </row>
        <row r="308">
          <cell r="C308">
            <v>9</v>
          </cell>
          <cell r="F308" t="str">
            <v>Ngoaïi Thöông</v>
          </cell>
          <cell r="I308">
            <v>131408946</v>
          </cell>
        </row>
        <row r="309">
          <cell r="C309">
            <v>46</v>
          </cell>
          <cell r="F309" t="str">
            <v xml:space="preserve">Coâng Thöông </v>
          </cell>
          <cell r="I309">
            <v>109254076</v>
          </cell>
        </row>
        <row r="310">
          <cell r="C310">
            <v>21</v>
          </cell>
          <cell r="F310" t="str">
            <v>Coâng Thöông</v>
          </cell>
          <cell r="I310">
            <v>43290001</v>
          </cell>
        </row>
        <row r="311">
          <cell r="C311">
            <v>41</v>
          </cell>
          <cell r="F311" t="str">
            <v>Coâng Thöông CN 9</v>
          </cell>
          <cell r="I311">
            <v>246000000</v>
          </cell>
        </row>
        <row r="312">
          <cell r="C312">
            <v>27</v>
          </cell>
          <cell r="F312" t="str">
            <v>INDOVINA</v>
          </cell>
          <cell r="I312">
            <v>28350000</v>
          </cell>
        </row>
        <row r="313">
          <cell r="C313">
            <v>77</v>
          </cell>
          <cell r="F313" t="str">
            <v>Coâng Thöông CN 4</v>
          </cell>
          <cell r="I313">
            <v>24118347</v>
          </cell>
        </row>
        <row r="314">
          <cell r="C314">
            <v>73</v>
          </cell>
          <cell r="F314" t="str">
            <v>Ngoaïi Thöông</v>
          </cell>
          <cell r="I314">
            <v>62210842</v>
          </cell>
        </row>
        <row r="315">
          <cell r="C315">
            <v>8</v>
          </cell>
          <cell r="F315" t="str">
            <v>Coâng Thöông</v>
          </cell>
          <cell r="I315">
            <v>200200000</v>
          </cell>
        </row>
        <row r="316">
          <cell r="C316">
            <v>3</v>
          </cell>
          <cell r="F316" t="str">
            <v>Coâng Thöông CN 14</v>
          </cell>
          <cell r="I316">
            <v>450000000</v>
          </cell>
        </row>
        <row r="317">
          <cell r="C317">
            <v>73</v>
          </cell>
          <cell r="F317" t="str">
            <v>Ngoaïi Thöông</v>
          </cell>
          <cell r="I317">
            <v>26814757</v>
          </cell>
        </row>
        <row r="318">
          <cell r="C318">
            <v>27</v>
          </cell>
          <cell r="F318" t="str">
            <v>INDOVINA</v>
          </cell>
          <cell r="I318">
            <v>29750000</v>
          </cell>
        </row>
        <row r="319">
          <cell r="C319">
            <v>31</v>
          </cell>
          <cell r="F319" t="str">
            <v>Sôû Giao Dòch II CTVN</v>
          </cell>
          <cell r="I319">
            <v>141228470</v>
          </cell>
        </row>
        <row r="320">
          <cell r="C320">
            <v>94</v>
          </cell>
          <cell r="F320" t="str">
            <v>Coâng Thöông CN 9</v>
          </cell>
          <cell r="I320">
            <v>11894400</v>
          </cell>
        </row>
        <row r="321">
          <cell r="C321">
            <v>5</v>
          </cell>
          <cell r="F321" t="str">
            <v>Coâng Thöong CN6</v>
          </cell>
          <cell r="I321">
            <v>289852021</v>
          </cell>
        </row>
        <row r="322">
          <cell r="C322">
            <v>98</v>
          </cell>
          <cell r="F322" t="str">
            <v>Coâng Thöông</v>
          </cell>
          <cell r="I322">
            <v>116000000</v>
          </cell>
        </row>
        <row r="323">
          <cell r="C323">
            <v>10</v>
          </cell>
          <cell r="F323" t="str">
            <v>Hoàng Kong&amp; Thöôïng Haûi</v>
          </cell>
          <cell r="I323">
            <v>251260000</v>
          </cell>
        </row>
        <row r="324">
          <cell r="C324">
            <v>93</v>
          </cell>
          <cell r="F324" t="str">
            <v>Coâng Thöông CN 12</v>
          </cell>
          <cell r="I324">
            <v>11023848</v>
          </cell>
        </row>
        <row r="325">
          <cell r="C325">
            <v>73</v>
          </cell>
          <cell r="F325" t="str">
            <v>Ngoaïi Thöông</v>
          </cell>
          <cell r="I325">
            <v>34963260</v>
          </cell>
        </row>
        <row r="326">
          <cell r="C326">
            <v>90</v>
          </cell>
          <cell r="F326" t="str">
            <v>Coâng Thöông</v>
          </cell>
          <cell r="I326">
            <v>10216000</v>
          </cell>
        </row>
        <row r="327">
          <cell r="C327">
            <v>83</v>
          </cell>
          <cell r="F327" t="str">
            <v>Ngoaïi Thöông</v>
          </cell>
          <cell r="I327">
            <v>45977800</v>
          </cell>
        </row>
        <row r="328">
          <cell r="C328">
            <v>36</v>
          </cell>
          <cell r="F328" t="str">
            <v>Coâng Thöông</v>
          </cell>
          <cell r="I328">
            <v>1736700000</v>
          </cell>
        </row>
        <row r="329">
          <cell r="C329">
            <v>28</v>
          </cell>
          <cell r="F329" t="str">
            <v>Ñaàu Tö &amp; Phaùt Trieån</v>
          </cell>
          <cell r="I329">
            <v>291845992</v>
          </cell>
        </row>
        <row r="330">
          <cell r="C330">
            <v>73</v>
          </cell>
          <cell r="F330" t="str">
            <v>Ngoaïi Thöông</v>
          </cell>
          <cell r="I330">
            <v>35082207</v>
          </cell>
        </row>
        <row r="331">
          <cell r="C331">
            <v>8</v>
          </cell>
          <cell r="F331" t="str">
            <v>Coâng Thöông</v>
          </cell>
          <cell r="I331">
            <v>160160000</v>
          </cell>
        </row>
        <row r="332">
          <cell r="C332">
            <v>14</v>
          </cell>
          <cell r="F332" t="str">
            <v>Coâng Thöông CN I</v>
          </cell>
          <cell r="I332">
            <v>261191601</v>
          </cell>
        </row>
        <row r="333">
          <cell r="C333">
            <v>36</v>
          </cell>
          <cell r="F333" t="str">
            <v>Coâng Thöông</v>
          </cell>
          <cell r="I333">
            <v>125000000</v>
          </cell>
        </row>
        <row r="334">
          <cell r="C334">
            <v>31</v>
          </cell>
          <cell r="F334" t="str">
            <v>Sôû Giao Dòch II CTVN</v>
          </cell>
          <cell r="I334">
            <v>160019570</v>
          </cell>
        </row>
        <row r="335">
          <cell r="C335">
            <v>41</v>
          </cell>
          <cell r="F335" t="str">
            <v>Coâng Thöông CN 9</v>
          </cell>
          <cell r="I335">
            <v>123000000</v>
          </cell>
        </row>
        <row r="336">
          <cell r="C336">
            <v>14</v>
          </cell>
          <cell r="F336" t="str">
            <v>Coâng Thöông CN I</v>
          </cell>
          <cell r="I336">
            <v>338100578</v>
          </cell>
        </row>
        <row r="337">
          <cell r="C337">
            <v>8</v>
          </cell>
          <cell r="F337" t="str">
            <v>Coâng Thöông</v>
          </cell>
          <cell r="I337">
            <v>160160000</v>
          </cell>
        </row>
        <row r="338">
          <cell r="C338">
            <v>5</v>
          </cell>
          <cell r="F338" t="str">
            <v>Coâng Thöong CN6</v>
          </cell>
          <cell r="I338">
            <v>253558173</v>
          </cell>
        </row>
        <row r="339">
          <cell r="C339">
            <v>95</v>
          </cell>
          <cell r="F339" t="str">
            <v>Ñaàu Tö &amp; Phaùt Trieån</v>
          </cell>
          <cell r="I339">
            <v>3120010</v>
          </cell>
        </row>
        <row r="340">
          <cell r="C340">
            <v>73</v>
          </cell>
          <cell r="F340" t="str">
            <v>Ngoaïi Thöông</v>
          </cell>
          <cell r="I340">
            <v>17827048</v>
          </cell>
        </row>
        <row r="341">
          <cell r="C341">
            <v>44</v>
          </cell>
          <cell r="F341" t="str">
            <v xml:space="preserve">Coâng Thöông </v>
          </cell>
          <cell r="I341">
            <v>10279334</v>
          </cell>
        </row>
        <row r="342">
          <cell r="C342">
            <v>73</v>
          </cell>
          <cell r="F342" t="str">
            <v>Ngoaïi Thöông</v>
          </cell>
          <cell r="I342">
            <v>32079660</v>
          </cell>
        </row>
        <row r="343">
          <cell r="C343">
            <v>1</v>
          </cell>
          <cell r="F343" t="str">
            <v>Sôû Giao Dòch II CTVN</v>
          </cell>
          <cell r="I343">
            <v>222575000</v>
          </cell>
        </row>
        <row r="344">
          <cell r="C344">
            <v>28</v>
          </cell>
          <cell r="F344" t="str">
            <v>Ñaàu Tö &amp; Phaùt Trieån</v>
          </cell>
          <cell r="I344">
            <v>255684856</v>
          </cell>
        </row>
        <row r="345">
          <cell r="C345">
            <v>90</v>
          </cell>
          <cell r="F345" t="str">
            <v>Coâng Thöông</v>
          </cell>
          <cell r="I345">
            <v>21250000</v>
          </cell>
        </row>
        <row r="346">
          <cell r="C346">
            <v>28</v>
          </cell>
          <cell r="F346" t="str">
            <v>Ñaàu Tö &amp; Phaùt Trieån</v>
          </cell>
          <cell r="I346">
            <v>342891712</v>
          </cell>
        </row>
        <row r="347">
          <cell r="C347">
            <v>27</v>
          </cell>
          <cell r="F347" t="str">
            <v>INDOVINA</v>
          </cell>
          <cell r="I347">
            <v>57050000</v>
          </cell>
        </row>
        <row r="348">
          <cell r="C348">
            <v>73</v>
          </cell>
          <cell r="F348" t="str">
            <v>Ngoaïi Thöông</v>
          </cell>
          <cell r="I348">
            <v>38931855</v>
          </cell>
        </row>
        <row r="349">
          <cell r="C349">
            <v>99</v>
          </cell>
          <cell r="F349" t="str">
            <v>AÙ Chaâu</v>
          </cell>
          <cell r="I349">
            <v>20787517</v>
          </cell>
        </row>
        <row r="350">
          <cell r="C350">
            <v>83</v>
          </cell>
          <cell r="F350" t="str">
            <v>Ngoaïi Thöông</v>
          </cell>
          <cell r="I350">
            <v>27244500</v>
          </cell>
        </row>
        <row r="351">
          <cell r="C351">
            <v>73</v>
          </cell>
          <cell r="F351" t="str">
            <v>Ngoaïi Thöông</v>
          </cell>
          <cell r="I351">
            <v>33098688</v>
          </cell>
        </row>
        <row r="352">
          <cell r="C352">
            <v>31</v>
          </cell>
          <cell r="F352" t="str">
            <v>Sôû Giao Dòch II CTVN</v>
          </cell>
          <cell r="I352">
            <v>78397440</v>
          </cell>
        </row>
        <row r="353">
          <cell r="C353">
            <v>101</v>
          </cell>
          <cell r="F353" t="str">
            <v>Deutsche Bank</v>
          </cell>
          <cell r="I353">
            <v>1700000000</v>
          </cell>
        </row>
        <row r="354">
          <cell r="C354">
            <v>36</v>
          </cell>
          <cell r="F354" t="str">
            <v>Coâng Thöông</v>
          </cell>
          <cell r="I354">
            <v>1865000000</v>
          </cell>
        </row>
        <row r="355">
          <cell r="C355">
            <v>5</v>
          </cell>
          <cell r="F355" t="str">
            <v>Coâng Thöong CN6</v>
          </cell>
          <cell r="I355">
            <v>263226480</v>
          </cell>
        </row>
        <row r="356">
          <cell r="C356">
            <v>95</v>
          </cell>
          <cell r="F356" t="str">
            <v>Ñaàu Tö &amp; Phaùt Trieån</v>
          </cell>
          <cell r="I356">
            <v>2006850</v>
          </cell>
        </row>
        <row r="357">
          <cell r="C357">
            <v>31</v>
          </cell>
          <cell r="F357" t="str">
            <v>Sôû Giao Dòch II CTVN</v>
          </cell>
          <cell r="I357">
            <v>74327563</v>
          </cell>
        </row>
        <row r="358">
          <cell r="C358">
            <v>31</v>
          </cell>
          <cell r="F358" t="str">
            <v>Sôû Giao Dòch II CTVN</v>
          </cell>
          <cell r="I358">
            <v>61599758</v>
          </cell>
        </row>
        <row r="359">
          <cell r="C359">
            <v>73</v>
          </cell>
          <cell r="F359" t="str">
            <v>Ngoaïi Thöông</v>
          </cell>
          <cell r="I359">
            <v>27088277</v>
          </cell>
        </row>
        <row r="360">
          <cell r="C360">
            <v>36</v>
          </cell>
          <cell r="F360" t="str">
            <v>Coâng Thöông</v>
          </cell>
          <cell r="I360">
            <v>1729000000</v>
          </cell>
        </row>
        <row r="361">
          <cell r="C361">
            <v>10</v>
          </cell>
          <cell r="F361" t="str">
            <v>Hoàng Kong&amp; Thöôïng Haûi</v>
          </cell>
          <cell r="I361">
            <v>319099999</v>
          </cell>
        </row>
        <row r="362">
          <cell r="C362">
            <v>9</v>
          </cell>
          <cell r="F362" t="str">
            <v>Ngoaïi Thöông</v>
          </cell>
          <cell r="I362">
            <v>15241000</v>
          </cell>
        </row>
        <row r="363">
          <cell r="C363">
            <v>66</v>
          </cell>
          <cell r="F363" t="str">
            <v>ANZ</v>
          </cell>
          <cell r="I363">
            <v>50244600</v>
          </cell>
        </row>
        <row r="364">
          <cell r="C364">
            <v>5</v>
          </cell>
          <cell r="F364" t="str">
            <v>Coâng Thöong CN6</v>
          </cell>
          <cell r="I364">
            <v>143285340</v>
          </cell>
        </row>
        <row r="365">
          <cell r="C365">
            <v>1</v>
          </cell>
          <cell r="F365" t="str">
            <v>Sôû Giao Dòch II CTVN</v>
          </cell>
          <cell r="I365">
            <v>213025000</v>
          </cell>
        </row>
        <row r="366">
          <cell r="C366">
            <v>8</v>
          </cell>
          <cell r="F366" t="str">
            <v>Coâng Thöông</v>
          </cell>
          <cell r="I366">
            <v>120120000</v>
          </cell>
        </row>
        <row r="367">
          <cell r="C367">
            <v>28</v>
          </cell>
          <cell r="F367" t="str">
            <v>Ñaàu Tö &amp; Phaùt Trieån</v>
          </cell>
          <cell r="I367">
            <v>332548586</v>
          </cell>
        </row>
        <row r="368">
          <cell r="C368">
            <v>25</v>
          </cell>
          <cell r="F368" t="str">
            <v>NN &amp; P/T N/Thoân</v>
          </cell>
          <cell r="I368">
            <v>24652545</v>
          </cell>
        </row>
        <row r="369">
          <cell r="C369">
            <v>101</v>
          </cell>
          <cell r="F369" t="str">
            <v>Deutsche Bank</v>
          </cell>
          <cell r="I369">
            <v>2500000000</v>
          </cell>
        </row>
        <row r="370">
          <cell r="C370">
            <v>31</v>
          </cell>
          <cell r="F370" t="str">
            <v>Sôû Giao Dòch II CTVN</v>
          </cell>
          <cell r="I370">
            <v>37341150</v>
          </cell>
        </row>
        <row r="371">
          <cell r="C371">
            <v>90</v>
          </cell>
          <cell r="F371" t="str">
            <v>Coâng Thöông</v>
          </cell>
          <cell r="I371">
            <v>14280000</v>
          </cell>
        </row>
        <row r="372">
          <cell r="C372">
            <v>31</v>
          </cell>
          <cell r="F372" t="str">
            <v>Sôû Giao Dòch II CTVN</v>
          </cell>
          <cell r="I372">
            <v>80203407</v>
          </cell>
        </row>
        <row r="373">
          <cell r="C373">
            <v>6</v>
          </cell>
          <cell r="F373" t="str">
            <v>Citibank</v>
          </cell>
          <cell r="I373">
            <v>33371000</v>
          </cell>
        </row>
        <row r="374">
          <cell r="C374">
            <v>27</v>
          </cell>
          <cell r="F374" t="str">
            <v>INDOVINA</v>
          </cell>
          <cell r="I374">
            <v>28700000</v>
          </cell>
        </row>
        <row r="375">
          <cell r="C375">
            <v>73</v>
          </cell>
          <cell r="F375" t="str">
            <v>Ngoaïi Thöông</v>
          </cell>
          <cell r="I375">
            <v>72396067</v>
          </cell>
        </row>
        <row r="376">
          <cell r="C376">
            <v>36</v>
          </cell>
          <cell r="F376" t="str">
            <v>Coâng Thöông</v>
          </cell>
          <cell r="I376">
            <v>4368000000</v>
          </cell>
        </row>
        <row r="377">
          <cell r="C377">
            <v>8</v>
          </cell>
          <cell r="F377" t="str">
            <v>Coâng Thöông</v>
          </cell>
          <cell r="I377">
            <v>200200000</v>
          </cell>
        </row>
        <row r="378">
          <cell r="C378">
            <v>22</v>
          </cell>
          <cell r="F378" t="str">
            <v>Coâng Thöông</v>
          </cell>
          <cell r="I378">
            <v>18414190</v>
          </cell>
        </row>
        <row r="379">
          <cell r="C379">
            <v>3</v>
          </cell>
          <cell r="F379" t="str">
            <v>Coâng Thöông CN 14</v>
          </cell>
          <cell r="I379">
            <v>330000000</v>
          </cell>
        </row>
        <row r="380">
          <cell r="C380">
            <v>41</v>
          </cell>
          <cell r="F380" t="str">
            <v>Coâng Thöông CN 9</v>
          </cell>
          <cell r="I380">
            <v>369000000</v>
          </cell>
        </row>
        <row r="381">
          <cell r="C381">
            <v>77</v>
          </cell>
          <cell r="F381" t="str">
            <v>Coâng Thöông CN 4</v>
          </cell>
          <cell r="I381">
            <v>34642864</v>
          </cell>
        </row>
        <row r="382">
          <cell r="C382">
            <v>27</v>
          </cell>
          <cell r="F382" t="str">
            <v>INDOVINA</v>
          </cell>
          <cell r="I382">
            <v>28700000</v>
          </cell>
        </row>
        <row r="383">
          <cell r="C383">
            <v>31</v>
          </cell>
          <cell r="F383" t="str">
            <v>Sôû Giao Dòch II CTVN</v>
          </cell>
          <cell r="I383">
            <v>227819501</v>
          </cell>
        </row>
        <row r="384">
          <cell r="C384">
            <v>28</v>
          </cell>
          <cell r="F384" t="str">
            <v>Ñaàu Tö &amp; Phaùt Trieån</v>
          </cell>
          <cell r="I384">
            <v>531742190</v>
          </cell>
        </row>
        <row r="385">
          <cell r="C385">
            <v>76</v>
          </cell>
          <cell r="F385" t="str">
            <v>Ngoaïi Thöông</v>
          </cell>
          <cell r="I385">
            <v>29300000</v>
          </cell>
        </row>
        <row r="386">
          <cell r="C386">
            <v>93</v>
          </cell>
          <cell r="F386" t="str">
            <v>Coâng Thöông CN 12</v>
          </cell>
          <cell r="I386">
            <v>46744345</v>
          </cell>
        </row>
        <row r="387">
          <cell r="C387">
            <v>3</v>
          </cell>
          <cell r="F387" t="str">
            <v>Coâng Thöông CN 14</v>
          </cell>
          <cell r="I387">
            <v>200000000</v>
          </cell>
        </row>
        <row r="388">
          <cell r="C388">
            <v>21</v>
          </cell>
          <cell r="F388" t="str">
            <v>Coâng Thöông</v>
          </cell>
          <cell r="I388">
            <v>54381003</v>
          </cell>
        </row>
        <row r="389">
          <cell r="C389">
            <v>12</v>
          </cell>
          <cell r="F389" t="str">
            <v>Coâng Thöông</v>
          </cell>
          <cell r="I389">
            <v>120232874</v>
          </cell>
        </row>
        <row r="390">
          <cell r="C390">
            <v>93</v>
          </cell>
          <cell r="F390" t="str">
            <v>Coâng Thöông CN 12</v>
          </cell>
          <cell r="I390">
            <v>21347964</v>
          </cell>
        </row>
        <row r="391">
          <cell r="C391">
            <v>73</v>
          </cell>
          <cell r="F391" t="str">
            <v>Ngoaïi Thöông</v>
          </cell>
          <cell r="I391">
            <v>46744345</v>
          </cell>
        </row>
        <row r="392">
          <cell r="C392">
            <v>17</v>
          </cell>
          <cell r="F392" t="str">
            <v>Ngoaïi Thöông</v>
          </cell>
          <cell r="I392">
            <v>1550000000</v>
          </cell>
        </row>
        <row r="393">
          <cell r="C393">
            <v>8</v>
          </cell>
          <cell r="F393" t="str">
            <v>Coâng Thöông</v>
          </cell>
          <cell r="I393">
            <v>200200000</v>
          </cell>
        </row>
        <row r="394">
          <cell r="C394">
            <v>98</v>
          </cell>
          <cell r="F394" t="str">
            <v>Coâng Thöông</v>
          </cell>
          <cell r="I394">
            <v>176000000</v>
          </cell>
        </row>
        <row r="395">
          <cell r="C395">
            <v>5</v>
          </cell>
          <cell r="F395" t="str">
            <v>Coâng Thöong CN6</v>
          </cell>
          <cell r="I395">
            <v>358458473</v>
          </cell>
        </row>
        <row r="396">
          <cell r="C396">
            <v>36</v>
          </cell>
          <cell r="F396" t="str">
            <v>Coâng Thöông</v>
          </cell>
          <cell r="I396">
            <v>2300000000</v>
          </cell>
        </row>
        <row r="397">
          <cell r="C397">
            <v>27</v>
          </cell>
          <cell r="F397" t="str">
            <v>INDOVINA</v>
          </cell>
          <cell r="I397">
            <v>28700000</v>
          </cell>
        </row>
        <row r="398">
          <cell r="C398">
            <v>14</v>
          </cell>
          <cell r="F398" t="str">
            <v>Coâng Thöông CN I</v>
          </cell>
          <cell r="I398">
            <v>215337990</v>
          </cell>
        </row>
        <row r="399">
          <cell r="C399">
            <v>73</v>
          </cell>
          <cell r="F399" t="str">
            <v>Ngoaïi Thöông</v>
          </cell>
          <cell r="I399">
            <v>59020049</v>
          </cell>
        </row>
        <row r="400">
          <cell r="C400">
            <v>28</v>
          </cell>
          <cell r="F400" t="str">
            <v>Ñaàu Tö &amp; Phaùt Trieån</v>
          </cell>
          <cell r="I400">
            <v>368874563</v>
          </cell>
        </row>
        <row r="401">
          <cell r="C401">
            <v>6</v>
          </cell>
          <cell r="F401" t="str">
            <v>Citibank</v>
          </cell>
          <cell r="I401">
            <v>20350000</v>
          </cell>
        </row>
        <row r="402">
          <cell r="C402">
            <v>31</v>
          </cell>
          <cell r="F402" t="str">
            <v>Sôû Giao Dòch II CTVN</v>
          </cell>
          <cell r="I402">
            <v>81155048</v>
          </cell>
        </row>
        <row r="403">
          <cell r="C403">
            <v>27</v>
          </cell>
          <cell r="F403" t="str">
            <v>INDOVINA</v>
          </cell>
          <cell r="I403">
            <v>41250000</v>
          </cell>
        </row>
        <row r="404">
          <cell r="C404">
            <v>66</v>
          </cell>
          <cell r="F404" t="str">
            <v>ANZ</v>
          </cell>
          <cell r="I404">
            <v>52756839</v>
          </cell>
        </row>
        <row r="405">
          <cell r="C405">
            <v>31</v>
          </cell>
          <cell r="F405" t="str">
            <v>Sôû Giao Dòch II CTVN</v>
          </cell>
          <cell r="I405">
            <v>76020956</v>
          </cell>
        </row>
        <row r="406">
          <cell r="C406">
            <v>83</v>
          </cell>
          <cell r="F406" t="str">
            <v>Ngoaïi Thöông</v>
          </cell>
          <cell r="I406">
            <v>29909000</v>
          </cell>
        </row>
        <row r="407">
          <cell r="C407">
            <v>1</v>
          </cell>
          <cell r="F407" t="str">
            <v>Sôû Giao Dòch II CTVN</v>
          </cell>
          <cell r="I407">
            <v>224025000</v>
          </cell>
        </row>
        <row r="408">
          <cell r="C408">
            <v>8</v>
          </cell>
          <cell r="F408" t="str">
            <v>Coâng Thöông</v>
          </cell>
          <cell r="I408">
            <v>200200000</v>
          </cell>
        </row>
        <row r="409">
          <cell r="C409">
            <v>31</v>
          </cell>
          <cell r="F409" t="str">
            <v>Sôû Giao Dòch II CTVN</v>
          </cell>
          <cell r="I409">
            <v>77052026</v>
          </cell>
        </row>
        <row r="410">
          <cell r="C410">
            <v>73</v>
          </cell>
          <cell r="F410" t="str">
            <v>Ngoaïi Thöông</v>
          </cell>
          <cell r="I410">
            <v>85538638</v>
          </cell>
        </row>
        <row r="411">
          <cell r="C411">
            <v>36</v>
          </cell>
          <cell r="F411" t="str">
            <v>Coâng Thöông</v>
          </cell>
          <cell r="I411">
            <v>3278000000</v>
          </cell>
        </row>
        <row r="412">
          <cell r="C412">
            <v>101</v>
          </cell>
          <cell r="F412" t="str">
            <v>Deutsche Bank</v>
          </cell>
          <cell r="I412">
            <v>1000000000</v>
          </cell>
        </row>
        <row r="413">
          <cell r="C413">
            <v>27</v>
          </cell>
          <cell r="F413" t="str">
            <v>INDOVINA</v>
          </cell>
          <cell r="I413">
            <v>58800000</v>
          </cell>
        </row>
        <row r="414">
          <cell r="C414">
            <v>41</v>
          </cell>
          <cell r="F414" t="str">
            <v>Coâng Thöông CN 9</v>
          </cell>
          <cell r="I414">
            <v>172000000</v>
          </cell>
        </row>
        <row r="415">
          <cell r="C415">
            <v>5</v>
          </cell>
          <cell r="F415" t="str">
            <v>Coâng Thöong CN6</v>
          </cell>
          <cell r="I415">
            <v>344171453</v>
          </cell>
        </row>
        <row r="416">
          <cell r="C416">
            <v>36</v>
          </cell>
          <cell r="F416" t="str">
            <v>Coâng Thöông</v>
          </cell>
          <cell r="I416">
            <v>2491000000</v>
          </cell>
        </row>
        <row r="417">
          <cell r="C417">
            <v>14</v>
          </cell>
          <cell r="F417" t="str">
            <v>Coâng Thöông CN I</v>
          </cell>
          <cell r="I417">
            <v>192375120</v>
          </cell>
        </row>
        <row r="418">
          <cell r="C418">
            <v>28</v>
          </cell>
          <cell r="F418" t="str">
            <v>Ñaàu Tö &amp; Phaùt Trieån</v>
          </cell>
          <cell r="I418">
            <v>279370531</v>
          </cell>
        </row>
        <row r="419">
          <cell r="C419">
            <v>73</v>
          </cell>
          <cell r="F419" t="str">
            <v>Ngoaïi Thöông</v>
          </cell>
          <cell r="I419">
            <v>120000000</v>
          </cell>
        </row>
        <row r="420">
          <cell r="C420">
            <v>31</v>
          </cell>
          <cell r="F420" t="str">
            <v>Sôû Giao Dòch II CTVN</v>
          </cell>
          <cell r="I420">
            <v>75822208</v>
          </cell>
        </row>
        <row r="421">
          <cell r="C421">
            <v>44</v>
          </cell>
          <cell r="F421" t="str">
            <v xml:space="preserve">Coâng Thöông </v>
          </cell>
          <cell r="I421">
            <v>9637210</v>
          </cell>
        </row>
        <row r="422">
          <cell r="C422">
            <v>8</v>
          </cell>
          <cell r="F422" t="str">
            <v>Coâng Thöông</v>
          </cell>
          <cell r="I422">
            <v>200200000</v>
          </cell>
        </row>
        <row r="423">
          <cell r="C423">
            <v>31</v>
          </cell>
          <cell r="F423" t="str">
            <v>Sôû Giao Dòch II CTVN</v>
          </cell>
          <cell r="I423">
            <v>80723808</v>
          </cell>
        </row>
        <row r="424">
          <cell r="C424">
            <v>80</v>
          </cell>
          <cell r="F424" t="str">
            <v>Ngoaïi Thöông</v>
          </cell>
          <cell r="I424">
            <v>18090000</v>
          </cell>
        </row>
        <row r="425">
          <cell r="C425">
            <v>25</v>
          </cell>
          <cell r="F425" t="str">
            <v>NN &amp; P/T N/Thoân</v>
          </cell>
          <cell r="I425">
            <v>24334161</v>
          </cell>
        </row>
        <row r="426">
          <cell r="C426">
            <v>36</v>
          </cell>
          <cell r="F426" t="str">
            <v>Coâng Thöông</v>
          </cell>
          <cell r="I426">
            <v>2538000000</v>
          </cell>
        </row>
        <row r="427">
          <cell r="C427">
            <v>73</v>
          </cell>
          <cell r="F427" t="str">
            <v>Ngoaïi Thöông</v>
          </cell>
          <cell r="I427">
            <v>32071341</v>
          </cell>
        </row>
        <row r="428">
          <cell r="C428">
            <v>5</v>
          </cell>
          <cell r="F428" t="str">
            <v>Coâng Thöong CN6</v>
          </cell>
          <cell r="I428">
            <v>213296429</v>
          </cell>
        </row>
        <row r="429">
          <cell r="C429">
            <v>3</v>
          </cell>
          <cell r="F429" t="str">
            <v>Coâng Thöông CN 14</v>
          </cell>
          <cell r="I429">
            <v>290000000</v>
          </cell>
        </row>
        <row r="430">
          <cell r="C430">
            <v>28</v>
          </cell>
          <cell r="F430" t="str">
            <v>Ñaàu Tö &amp; Phaùt Trieån</v>
          </cell>
          <cell r="I430">
            <v>385955524</v>
          </cell>
        </row>
        <row r="431">
          <cell r="C431">
            <v>73</v>
          </cell>
          <cell r="F431" t="str">
            <v>Ngoaïi Thöông</v>
          </cell>
          <cell r="I431">
            <v>62534084</v>
          </cell>
        </row>
        <row r="432">
          <cell r="C432">
            <v>22</v>
          </cell>
          <cell r="F432" t="str">
            <v>Coâng Thöông</v>
          </cell>
          <cell r="I432">
            <v>16369570</v>
          </cell>
        </row>
        <row r="433">
          <cell r="C433">
            <v>31</v>
          </cell>
          <cell r="F433" t="str">
            <v>Sôû Giao Dòch II CTVN</v>
          </cell>
          <cell r="I433">
            <v>48639450</v>
          </cell>
        </row>
        <row r="434">
          <cell r="C434">
            <v>8</v>
          </cell>
          <cell r="F434" t="str">
            <v>Coâng Thöông</v>
          </cell>
          <cell r="I434">
            <v>160160000</v>
          </cell>
        </row>
        <row r="435">
          <cell r="C435">
            <v>83</v>
          </cell>
          <cell r="F435" t="str">
            <v>Ngoaïi Thöông</v>
          </cell>
          <cell r="I435">
            <v>77777300</v>
          </cell>
        </row>
        <row r="436">
          <cell r="C436">
            <v>31</v>
          </cell>
          <cell r="F436" t="str">
            <v>Sôû Giao Dòch II CTVN</v>
          </cell>
          <cell r="I436">
            <v>73394970</v>
          </cell>
        </row>
        <row r="437">
          <cell r="C437">
            <v>36</v>
          </cell>
          <cell r="F437" t="str">
            <v>Coâng Thöông</v>
          </cell>
          <cell r="I437">
            <v>1927000000</v>
          </cell>
        </row>
        <row r="438">
          <cell r="C438">
            <v>41</v>
          </cell>
          <cell r="F438" t="str">
            <v>Coâng Thöông CN 9</v>
          </cell>
          <cell r="I438">
            <v>215000000</v>
          </cell>
        </row>
        <row r="439">
          <cell r="C439">
            <v>14</v>
          </cell>
          <cell r="F439" t="str">
            <v>Coâng Thöông CN I</v>
          </cell>
          <cell r="I439">
            <v>221993415</v>
          </cell>
        </row>
        <row r="440">
          <cell r="C440">
            <v>31</v>
          </cell>
          <cell r="F440" t="str">
            <v>Sôû Giao Dòch II CTVN</v>
          </cell>
          <cell r="I440">
            <v>104904998</v>
          </cell>
        </row>
        <row r="441">
          <cell r="C441">
            <v>73</v>
          </cell>
          <cell r="F441" t="str">
            <v>Ngoaïi Thöông</v>
          </cell>
          <cell r="I441">
            <v>57798229</v>
          </cell>
        </row>
        <row r="442">
          <cell r="C442">
            <v>73</v>
          </cell>
          <cell r="F442" t="str">
            <v>Ngoaïi Thöông</v>
          </cell>
          <cell r="I442">
            <v>57798229</v>
          </cell>
        </row>
        <row r="443">
          <cell r="C443">
            <v>27</v>
          </cell>
          <cell r="F443" t="str">
            <v>INDOVINA</v>
          </cell>
          <cell r="I443">
            <v>61600000</v>
          </cell>
        </row>
        <row r="444">
          <cell r="C444">
            <v>1</v>
          </cell>
          <cell r="F444" t="str">
            <v>Sôû Giao Dòch II CTVN</v>
          </cell>
          <cell r="I444">
            <v>221275000</v>
          </cell>
        </row>
        <row r="445">
          <cell r="C445">
            <v>73</v>
          </cell>
          <cell r="F445" t="str">
            <v>Ngoaïi Thöông</v>
          </cell>
          <cell r="I445">
            <v>57798229</v>
          </cell>
        </row>
        <row r="446">
          <cell r="C446">
            <v>27</v>
          </cell>
          <cell r="F446" t="str">
            <v>INDOVINA</v>
          </cell>
          <cell r="I446">
            <v>61600000</v>
          </cell>
        </row>
        <row r="447">
          <cell r="C447">
            <v>28</v>
          </cell>
          <cell r="F447" t="str">
            <v>Ñaàu Tö &amp; Phaùt Trieån</v>
          </cell>
          <cell r="I447">
            <v>386314036</v>
          </cell>
        </row>
        <row r="448">
          <cell r="C448">
            <v>5</v>
          </cell>
          <cell r="F448" t="str">
            <v>Coâng Thöong CN6</v>
          </cell>
          <cell r="I448">
            <v>426483031</v>
          </cell>
        </row>
        <row r="449">
          <cell r="C449">
            <v>31</v>
          </cell>
          <cell r="F449" t="str">
            <v>Sôû Giao Dòch II CTVN</v>
          </cell>
          <cell r="I449">
            <v>89692872</v>
          </cell>
        </row>
        <row r="450">
          <cell r="C450">
            <v>77</v>
          </cell>
          <cell r="F450" t="str">
            <v>Coâng Thöông CN 4</v>
          </cell>
          <cell r="I450">
            <v>9390000</v>
          </cell>
        </row>
        <row r="451">
          <cell r="C451">
            <v>8</v>
          </cell>
          <cell r="F451" t="str">
            <v>Coâng Thöông</v>
          </cell>
          <cell r="I451">
            <v>35318250</v>
          </cell>
        </row>
        <row r="452">
          <cell r="C452">
            <v>46</v>
          </cell>
          <cell r="F452" t="str">
            <v xml:space="preserve">Coâng Thöông </v>
          </cell>
          <cell r="I452">
            <v>116866067</v>
          </cell>
        </row>
        <row r="453">
          <cell r="C453">
            <v>73</v>
          </cell>
          <cell r="F453" t="str">
            <v>Ngoaïi Thöông</v>
          </cell>
          <cell r="I453">
            <v>118145141</v>
          </cell>
        </row>
        <row r="454">
          <cell r="C454">
            <v>101</v>
          </cell>
          <cell r="F454" t="str">
            <v>Deutsche Bank</v>
          </cell>
          <cell r="I454">
            <v>1958000000</v>
          </cell>
        </row>
        <row r="455">
          <cell r="C455">
            <v>16</v>
          </cell>
          <cell r="F455" t="str">
            <v>Ngoaïi Thöông</v>
          </cell>
          <cell r="I455">
            <v>1736550000</v>
          </cell>
        </row>
        <row r="456">
          <cell r="C456">
            <v>36</v>
          </cell>
          <cell r="F456" t="str">
            <v>Coâng Thöông</v>
          </cell>
          <cell r="I456">
            <v>1974000000</v>
          </cell>
        </row>
        <row r="457">
          <cell r="C457">
            <v>8</v>
          </cell>
          <cell r="F457" t="str">
            <v>Coâng Thöông</v>
          </cell>
          <cell r="I457">
            <v>200200000</v>
          </cell>
        </row>
        <row r="458">
          <cell r="C458">
            <v>90</v>
          </cell>
          <cell r="F458" t="str">
            <v>Coâng Thöông</v>
          </cell>
          <cell r="I458">
            <v>25493761</v>
          </cell>
        </row>
        <row r="459">
          <cell r="C459">
            <v>73</v>
          </cell>
          <cell r="F459" t="str">
            <v>Ngoaïi Thöông</v>
          </cell>
          <cell r="I459">
            <v>21577336</v>
          </cell>
        </row>
        <row r="460">
          <cell r="C460">
            <v>3</v>
          </cell>
          <cell r="F460" t="str">
            <v>Coâng Thöông CN 14</v>
          </cell>
          <cell r="I460">
            <v>280000000</v>
          </cell>
        </row>
        <row r="461">
          <cell r="C461">
            <v>17</v>
          </cell>
          <cell r="F461" t="str">
            <v>Ngoaïi Thöông</v>
          </cell>
          <cell r="I461">
            <v>732000000</v>
          </cell>
        </row>
        <row r="462">
          <cell r="C462">
            <v>93</v>
          </cell>
          <cell r="F462" t="str">
            <v>Coâng Thöông CN 12</v>
          </cell>
          <cell r="I462">
            <v>21348987</v>
          </cell>
        </row>
        <row r="463">
          <cell r="C463">
            <v>8</v>
          </cell>
          <cell r="F463" t="str">
            <v>Coâng Thöông</v>
          </cell>
          <cell r="I463">
            <v>200200000</v>
          </cell>
        </row>
        <row r="464">
          <cell r="C464">
            <v>66</v>
          </cell>
          <cell r="F464" t="str">
            <v>ANZ</v>
          </cell>
          <cell r="I464">
            <v>49930695</v>
          </cell>
        </row>
        <row r="465">
          <cell r="C465">
            <v>41</v>
          </cell>
          <cell r="F465" t="str">
            <v>Coâng Thöông CN 9</v>
          </cell>
          <cell r="I465">
            <v>212500000</v>
          </cell>
        </row>
        <row r="466">
          <cell r="C466">
            <v>31</v>
          </cell>
          <cell r="F466" t="str">
            <v>Sôû Giao Dòch II CTVN</v>
          </cell>
          <cell r="I466">
            <v>42116250</v>
          </cell>
        </row>
        <row r="467">
          <cell r="C467">
            <v>73</v>
          </cell>
          <cell r="F467" t="str">
            <v>Ngoaïi Thöông</v>
          </cell>
          <cell r="I467">
            <v>30779697</v>
          </cell>
        </row>
        <row r="468">
          <cell r="C468">
            <v>73</v>
          </cell>
          <cell r="F468" t="str">
            <v>Ngoaïi Thöông</v>
          </cell>
          <cell r="I468">
            <v>61835435</v>
          </cell>
        </row>
        <row r="469">
          <cell r="C469">
            <v>31</v>
          </cell>
          <cell r="F469" t="str">
            <v>Sôû Giao Dòch II CTVN</v>
          </cell>
          <cell r="I469">
            <v>57529800</v>
          </cell>
        </row>
        <row r="470">
          <cell r="C470">
            <v>77</v>
          </cell>
          <cell r="F470" t="str">
            <v>Coâng Thöông CN 4</v>
          </cell>
          <cell r="I470">
            <v>18008951</v>
          </cell>
        </row>
        <row r="471">
          <cell r="C471">
            <v>95</v>
          </cell>
          <cell r="F471" t="str">
            <v>Ñaàu Tö &amp; Phaùt Trieån</v>
          </cell>
          <cell r="I471">
            <v>8543265</v>
          </cell>
        </row>
        <row r="472">
          <cell r="C472">
            <v>8</v>
          </cell>
          <cell r="F472" t="str">
            <v>Coâng Thöông</v>
          </cell>
          <cell r="I472">
            <v>240240000</v>
          </cell>
        </row>
        <row r="473">
          <cell r="C473">
            <v>21</v>
          </cell>
          <cell r="F473" t="str">
            <v>Coâng Thöông</v>
          </cell>
          <cell r="I473">
            <v>55860000</v>
          </cell>
        </row>
        <row r="474">
          <cell r="C474">
            <v>17</v>
          </cell>
          <cell r="F474" t="str">
            <v>Ngoaïi Thöông</v>
          </cell>
          <cell r="I474">
            <v>586000000</v>
          </cell>
        </row>
        <row r="475">
          <cell r="C475">
            <v>4</v>
          </cell>
          <cell r="F475" t="str">
            <v>Sôû Giao Dòch II  CTVN</v>
          </cell>
          <cell r="I475">
            <v>2573000000</v>
          </cell>
        </row>
        <row r="476">
          <cell r="C476">
            <v>4</v>
          </cell>
          <cell r="F476" t="str">
            <v>Sôû Giao Dòch II  CTVN</v>
          </cell>
          <cell r="I476">
            <v>996000000</v>
          </cell>
        </row>
        <row r="477">
          <cell r="C477">
            <v>36</v>
          </cell>
          <cell r="F477" t="str">
            <v>Coâng Thöông</v>
          </cell>
          <cell r="I477">
            <v>5692000000</v>
          </cell>
        </row>
        <row r="478">
          <cell r="C478">
            <v>10</v>
          </cell>
          <cell r="F478" t="str">
            <v>Hoàng Kong&amp; Thöôïng Haûi</v>
          </cell>
          <cell r="I478">
            <v>490840000</v>
          </cell>
        </row>
        <row r="479">
          <cell r="C479">
            <v>28</v>
          </cell>
          <cell r="F479" t="str">
            <v>Ñaàu Tö &amp; Phaùt Trieån</v>
          </cell>
          <cell r="I479">
            <v>341238940</v>
          </cell>
        </row>
        <row r="480">
          <cell r="C480">
            <v>1</v>
          </cell>
          <cell r="F480" t="str">
            <v>Sôû Giao Dòch II CTVN</v>
          </cell>
          <cell r="I480">
            <v>219300000</v>
          </cell>
        </row>
        <row r="481">
          <cell r="C481">
            <v>8</v>
          </cell>
          <cell r="F481" t="str">
            <v>Coâng Thöông</v>
          </cell>
          <cell r="I481">
            <v>200200000</v>
          </cell>
        </row>
        <row r="482">
          <cell r="C482">
            <v>5</v>
          </cell>
          <cell r="F482" t="str">
            <v>Coâng Thöong CN6</v>
          </cell>
          <cell r="I482">
            <v>413286047</v>
          </cell>
        </row>
        <row r="483">
          <cell r="C483">
            <v>98</v>
          </cell>
          <cell r="F483" t="str">
            <v>Coâng Thöông</v>
          </cell>
          <cell r="I483">
            <v>169555000</v>
          </cell>
        </row>
        <row r="484">
          <cell r="C484">
            <v>79</v>
          </cell>
          <cell r="F484" t="str">
            <v>T.M.C.P SG Coâng Thöông CN Bình Chaùnh</v>
          </cell>
          <cell r="I484">
            <v>9936679</v>
          </cell>
        </row>
        <row r="485">
          <cell r="C485">
            <v>101</v>
          </cell>
          <cell r="F485" t="str">
            <v>Deutsche Bank</v>
          </cell>
          <cell r="I485">
            <v>5147000000</v>
          </cell>
        </row>
        <row r="486">
          <cell r="C486">
            <v>83</v>
          </cell>
          <cell r="F486" t="str">
            <v>Ngoaïi Thöông</v>
          </cell>
          <cell r="I486">
            <v>25976500</v>
          </cell>
        </row>
        <row r="487">
          <cell r="C487">
            <v>101</v>
          </cell>
          <cell r="F487" t="str">
            <v>Deutsche Bank</v>
          </cell>
          <cell r="I487">
            <v>5147000000</v>
          </cell>
        </row>
        <row r="488">
          <cell r="C488">
            <v>28</v>
          </cell>
          <cell r="F488" t="str">
            <v>Ñaàu Tö &amp; Phaùt Trieån</v>
          </cell>
          <cell r="I488">
            <v>449082873</v>
          </cell>
        </row>
        <row r="489">
          <cell r="C489">
            <v>8</v>
          </cell>
          <cell r="F489" t="str">
            <v>Coâng Thöông</v>
          </cell>
          <cell r="I489">
            <v>156970000</v>
          </cell>
        </row>
        <row r="490">
          <cell r="C490">
            <v>14</v>
          </cell>
          <cell r="F490" t="str">
            <v>Coâng Thöông CN I</v>
          </cell>
          <cell r="I490">
            <v>233748271</v>
          </cell>
        </row>
        <row r="491">
          <cell r="C491">
            <v>73</v>
          </cell>
          <cell r="F491" t="str">
            <v>Ngoaïi Thöông</v>
          </cell>
          <cell r="I491">
            <v>31204570</v>
          </cell>
        </row>
        <row r="492">
          <cell r="C492">
            <v>31</v>
          </cell>
          <cell r="F492" t="str">
            <v>Sôû Giao Dòch II CTVN</v>
          </cell>
          <cell r="I492">
            <v>155201556</v>
          </cell>
        </row>
        <row r="493">
          <cell r="C493">
            <v>44</v>
          </cell>
          <cell r="F493" t="str">
            <v xml:space="preserve">Coâng Thöông </v>
          </cell>
          <cell r="I493">
            <v>8878411</v>
          </cell>
        </row>
        <row r="494">
          <cell r="C494">
            <v>94</v>
          </cell>
          <cell r="F494" t="str">
            <v>Coâng Thöông CN 9</v>
          </cell>
          <cell r="I494">
            <v>17808000</v>
          </cell>
        </row>
        <row r="495">
          <cell r="C495">
            <v>98</v>
          </cell>
          <cell r="F495" t="str">
            <v>Coâng Thöông</v>
          </cell>
          <cell r="I495">
            <v>160800000</v>
          </cell>
        </row>
        <row r="496">
          <cell r="C496">
            <v>27</v>
          </cell>
          <cell r="F496" t="str">
            <v>INDOVINA</v>
          </cell>
          <cell r="I496">
            <v>63000000</v>
          </cell>
        </row>
        <row r="497">
          <cell r="C497">
            <v>99</v>
          </cell>
          <cell r="F497" t="str">
            <v>AÙ Chaâu</v>
          </cell>
          <cell r="I497">
            <v>92700791</v>
          </cell>
        </row>
        <row r="498">
          <cell r="C498">
            <v>5</v>
          </cell>
          <cell r="F498" t="str">
            <v>Coâng Thöong CN6</v>
          </cell>
          <cell r="I498">
            <v>326578048</v>
          </cell>
        </row>
        <row r="499">
          <cell r="C499">
            <v>8</v>
          </cell>
          <cell r="F499" t="str">
            <v>Coâng Thöông</v>
          </cell>
          <cell r="I499">
            <v>196212500</v>
          </cell>
        </row>
        <row r="500">
          <cell r="C500">
            <v>7</v>
          </cell>
          <cell r="F500" t="str">
            <v>Ñaàu Tö &amp; Phaùt Trieån CN Thuû Ñöùc</v>
          </cell>
          <cell r="I500">
            <v>121061710</v>
          </cell>
        </row>
        <row r="501">
          <cell r="C501">
            <v>101</v>
          </cell>
          <cell r="F501" t="str">
            <v>Deutsche Bank</v>
          </cell>
          <cell r="I501">
            <v>1600000000</v>
          </cell>
        </row>
        <row r="502">
          <cell r="C502">
            <v>41</v>
          </cell>
          <cell r="F502" t="str">
            <v>Coâng Thöông CN 9</v>
          </cell>
          <cell r="I502">
            <v>255000000</v>
          </cell>
        </row>
        <row r="503">
          <cell r="C503">
            <v>5</v>
          </cell>
          <cell r="F503" t="str">
            <v>Coâng Thöong CN6</v>
          </cell>
          <cell r="I503">
            <v>309858220</v>
          </cell>
        </row>
        <row r="504">
          <cell r="C504">
            <v>9</v>
          </cell>
          <cell r="F504" t="str">
            <v>Ngoaïi Thöông</v>
          </cell>
          <cell r="I504">
            <v>182341071</v>
          </cell>
        </row>
        <row r="505">
          <cell r="C505">
            <v>22</v>
          </cell>
          <cell r="F505" t="str">
            <v>Coâng Thöông</v>
          </cell>
          <cell r="I505">
            <v>18798780</v>
          </cell>
        </row>
        <row r="506">
          <cell r="C506">
            <v>27</v>
          </cell>
          <cell r="F506" t="str">
            <v>INDOVINA</v>
          </cell>
          <cell r="I506">
            <v>63350000</v>
          </cell>
        </row>
        <row r="507">
          <cell r="C507">
            <v>66</v>
          </cell>
          <cell r="F507" t="str">
            <v>ANZ</v>
          </cell>
          <cell r="I507">
            <v>87952452</v>
          </cell>
        </row>
        <row r="508">
          <cell r="C508">
            <v>28</v>
          </cell>
          <cell r="F508" t="str">
            <v>Ñaàu Tö &amp; Phaùt Trieån</v>
          </cell>
          <cell r="I508">
            <v>430800412</v>
          </cell>
        </row>
        <row r="509">
          <cell r="C509">
            <v>80</v>
          </cell>
          <cell r="F509" t="str">
            <v>Ngoaïi Thöông</v>
          </cell>
          <cell r="I509">
            <v>26515500</v>
          </cell>
        </row>
        <row r="510">
          <cell r="C510">
            <v>36</v>
          </cell>
          <cell r="F510" t="str">
            <v>Coâng Thöông</v>
          </cell>
          <cell r="I510">
            <v>1222000000</v>
          </cell>
        </row>
        <row r="511">
          <cell r="C511">
            <v>73</v>
          </cell>
          <cell r="F511" t="str">
            <v>Ngoaïi Thöông</v>
          </cell>
          <cell r="I511">
            <v>18557581</v>
          </cell>
        </row>
        <row r="512">
          <cell r="C512">
            <v>8</v>
          </cell>
          <cell r="F512" t="str">
            <v>Coâng Thöông</v>
          </cell>
          <cell r="I512">
            <v>58256200</v>
          </cell>
        </row>
        <row r="513">
          <cell r="C513">
            <v>1</v>
          </cell>
          <cell r="F513" t="str">
            <v>Sôû Giao Dòch II CTVN</v>
          </cell>
          <cell r="I513">
            <v>214300000</v>
          </cell>
        </row>
        <row r="514">
          <cell r="C514">
            <v>19</v>
          </cell>
          <cell r="F514" t="str">
            <v>Eximbank</v>
          </cell>
          <cell r="I514">
            <v>33831916</v>
          </cell>
        </row>
        <row r="515">
          <cell r="C515">
            <v>76</v>
          </cell>
          <cell r="F515" t="str">
            <v>Ngoaïi Thöông</v>
          </cell>
          <cell r="I515">
            <v>19700000</v>
          </cell>
        </row>
        <row r="516">
          <cell r="C516">
            <v>28</v>
          </cell>
          <cell r="F516" t="str">
            <v>Ñaàu Tö &amp; Phaùt Trieån</v>
          </cell>
          <cell r="I516">
            <v>239598612</v>
          </cell>
        </row>
        <row r="517">
          <cell r="C517">
            <v>46</v>
          </cell>
          <cell r="F517" t="str">
            <v xml:space="preserve">Coâng Thöông </v>
          </cell>
          <cell r="I517">
            <v>129784054</v>
          </cell>
        </row>
        <row r="518">
          <cell r="C518">
            <v>3</v>
          </cell>
          <cell r="F518" t="str">
            <v>Coâng Thöông CN 14</v>
          </cell>
          <cell r="I518">
            <v>400000000</v>
          </cell>
        </row>
        <row r="519">
          <cell r="C519">
            <v>28</v>
          </cell>
          <cell r="F519" t="str">
            <v>Ñaàu Tö &amp; Phaùt Trieån</v>
          </cell>
          <cell r="I519">
            <v>97671552</v>
          </cell>
        </row>
        <row r="520">
          <cell r="C520">
            <v>95</v>
          </cell>
          <cell r="F520" t="str">
            <v>Ñaàu Tö &amp; Phaùt Trieån</v>
          </cell>
          <cell r="I520">
            <v>6730130</v>
          </cell>
        </row>
        <row r="521">
          <cell r="C521">
            <v>8</v>
          </cell>
          <cell r="F521" t="str">
            <v>Coâng Thöông</v>
          </cell>
          <cell r="I521">
            <v>280280000</v>
          </cell>
        </row>
        <row r="522">
          <cell r="C522">
            <v>21</v>
          </cell>
          <cell r="F522" t="str">
            <v>Coâng Thöông</v>
          </cell>
          <cell r="I522">
            <v>96388000</v>
          </cell>
        </row>
        <row r="523">
          <cell r="C523">
            <v>14</v>
          </cell>
          <cell r="F523" t="str">
            <v>Coâng Thöông CN I</v>
          </cell>
          <cell r="I523">
            <v>564568431</v>
          </cell>
        </row>
        <row r="524">
          <cell r="C524">
            <v>41</v>
          </cell>
          <cell r="F524" t="str">
            <v>Coâng Thöông CN 9</v>
          </cell>
          <cell r="I524">
            <v>255000000</v>
          </cell>
        </row>
        <row r="525">
          <cell r="C525">
            <v>3</v>
          </cell>
          <cell r="F525" t="str">
            <v>Coâng Thöông CN 14</v>
          </cell>
          <cell r="I525">
            <v>200000000</v>
          </cell>
        </row>
        <row r="526">
          <cell r="C526">
            <v>8</v>
          </cell>
          <cell r="F526" t="str">
            <v>Coâng Thöông</v>
          </cell>
          <cell r="I526">
            <v>240240000</v>
          </cell>
        </row>
        <row r="527">
          <cell r="C527">
            <v>5</v>
          </cell>
          <cell r="F527" t="str">
            <v>Coâng Thöong CN6</v>
          </cell>
          <cell r="I527">
            <v>170709693</v>
          </cell>
        </row>
        <row r="528">
          <cell r="C528">
            <v>93</v>
          </cell>
          <cell r="F528" t="str">
            <v>Coâng Thöông CN 12</v>
          </cell>
          <cell r="I528">
            <v>25767324</v>
          </cell>
        </row>
        <row r="529">
          <cell r="C529">
            <v>85</v>
          </cell>
          <cell r="F529" t="str">
            <v>Sôû Giao Dòch II CTVN</v>
          </cell>
          <cell r="I529">
            <v>35883000</v>
          </cell>
        </row>
        <row r="530">
          <cell r="C530">
            <v>101</v>
          </cell>
          <cell r="F530" t="str">
            <v>Deutsche Bank</v>
          </cell>
          <cell r="I530">
            <v>690000000</v>
          </cell>
        </row>
        <row r="531">
          <cell r="C531">
            <v>8</v>
          </cell>
          <cell r="F531" t="str">
            <v>Coâng Thöông</v>
          </cell>
          <cell r="I531">
            <v>200200000</v>
          </cell>
        </row>
        <row r="532">
          <cell r="C532">
            <v>1</v>
          </cell>
          <cell r="F532" t="str">
            <v>Sôû Giao Dòch II CTVN</v>
          </cell>
          <cell r="I532">
            <v>277275000</v>
          </cell>
        </row>
        <row r="533">
          <cell r="C533">
            <v>28</v>
          </cell>
          <cell r="F533" t="str">
            <v>Ñaàu Tö &amp; Phaùt Trieån</v>
          </cell>
          <cell r="I533">
            <v>249208313</v>
          </cell>
        </row>
        <row r="534">
          <cell r="C534">
            <v>27</v>
          </cell>
          <cell r="F534" t="str">
            <v>INDOVINA</v>
          </cell>
          <cell r="I534">
            <v>31500000</v>
          </cell>
        </row>
        <row r="535">
          <cell r="C535">
            <v>73</v>
          </cell>
          <cell r="F535" t="str">
            <v>Ngoaïi Thöông</v>
          </cell>
          <cell r="I535">
            <v>29677874</v>
          </cell>
        </row>
        <row r="536">
          <cell r="C536">
            <v>44</v>
          </cell>
          <cell r="F536" t="str">
            <v xml:space="preserve">Coâng Thöông </v>
          </cell>
          <cell r="I536">
            <v>9058877</v>
          </cell>
        </row>
        <row r="537">
          <cell r="C537">
            <v>31</v>
          </cell>
          <cell r="F537" t="str">
            <v>Sôû Giao Dòch II CTVN</v>
          </cell>
          <cell r="I537">
            <v>83680766</v>
          </cell>
        </row>
        <row r="538">
          <cell r="C538">
            <v>36</v>
          </cell>
          <cell r="F538" t="str">
            <v>Coâng Thöông</v>
          </cell>
          <cell r="I538">
            <v>1786000000</v>
          </cell>
        </row>
        <row r="539">
          <cell r="C539">
            <v>10</v>
          </cell>
          <cell r="F539" t="str">
            <v>Hoàng Kong&amp; Thöôïng Haûi</v>
          </cell>
          <cell r="I539">
            <v>320300000</v>
          </cell>
        </row>
        <row r="540">
          <cell r="C540">
            <v>77</v>
          </cell>
          <cell r="F540" t="str">
            <v>Coâng Thöông CN 4</v>
          </cell>
          <cell r="I540">
            <v>8273606</v>
          </cell>
        </row>
        <row r="541">
          <cell r="C541">
            <v>73</v>
          </cell>
          <cell r="F541" t="str">
            <v>Ngoaïi Thöông</v>
          </cell>
          <cell r="I541">
            <v>63202963</v>
          </cell>
        </row>
        <row r="542">
          <cell r="C542">
            <v>100</v>
          </cell>
          <cell r="F542" t="str">
            <v>Coâng Thöông CN 12</v>
          </cell>
          <cell r="I542">
            <v>7200750</v>
          </cell>
        </row>
        <row r="543">
          <cell r="C543">
            <v>25</v>
          </cell>
          <cell r="F543" t="str">
            <v>NN &amp; P/T N/Thoân</v>
          </cell>
          <cell r="I543">
            <v>24807063</v>
          </cell>
        </row>
        <row r="544">
          <cell r="C544">
            <v>28</v>
          </cell>
          <cell r="F544" t="str">
            <v>Ñaàu Tö &amp; Phaùt Trieån</v>
          </cell>
          <cell r="I544">
            <v>250798944</v>
          </cell>
        </row>
        <row r="545">
          <cell r="C545">
            <v>98</v>
          </cell>
          <cell r="F545" t="str">
            <v>Coâng Thöông</v>
          </cell>
          <cell r="I545">
            <v>80000000</v>
          </cell>
        </row>
        <row r="546">
          <cell r="C546">
            <v>8</v>
          </cell>
          <cell r="F546" t="str">
            <v>Coâng Thöông</v>
          </cell>
          <cell r="I546">
            <v>196212500</v>
          </cell>
        </row>
        <row r="547">
          <cell r="C547">
            <v>31</v>
          </cell>
          <cell r="F547" t="str">
            <v>Sôû Giao Dòch II CTVN</v>
          </cell>
          <cell r="I547">
            <v>79884202</v>
          </cell>
        </row>
        <row r="548">
          <cell r="C548">
            <v>41</v>
          </cell>
          <cell r="F548" t="str">
            <v>Coâng Thöông CN 9</v>
          </cell>
          <cell r="I548">
            <v>255000000</v>
          </cell>
        </row>
        <row r="549">
          <cell r="C549">
            <v>14</v>
          </cell>
          <cell r="F549" t="str">
            <v>Coâng Thöông CN I</v>
          </cell>
          <cell r="I549">
            <v>300000000</v>
          </cell>
        </row>
        <row r="550">
          <cell r="C550">
            <v>5</v>
          </cell>
          <cell r="F550" t="str">
            <v>Coâng Thöong CN6</v>
          </cell>
          <cell r="I550">
            <v>660935457</v>
          </cell>
        </row>
        <row r="551">
          <cell r="C551">
            <v>101</v>
          </cell>
          <cell r="F551" t="str">
            <v>Deutsche Bank</v>
          </cell>
          <cell r="I551">
            <v>3164000000</v>
          </cell>
        </row>
        <row r="552">
          <cell r="C552">
            <v>27</v>
          </cell>
          <cell r="F552" t="str">
            <v>INDOVINA</v>
          </cell>
          <cell r="I552">
            <v>31010000</v>
          </cell>
        </row>
        <row r="553">
          <cell r="C553">
            <v>73</v>
          </cell>
          <cell r="F553" t="str">
            <v>Ngoaïi Thöông</v>
          </cell>
          <cell r="I553">
            <v>100347108</v>
          </cell>
        </row>
        <row r="554">
          <cell r="C554">
            <v>36</v>
          </cell>
          <cell r="F554" t="str">
            <v>Coâng Thöông</v>
          </cell>
          <cell r="I554">
            <v>1947000000</v>
          </cell>
        </row>
        <row r="555">
          <cell r="C555">
            <v>99</v>
          </cell>
          <cell r="F555" t="str">
            <v>AÙ Chaâu</v>
          </cell>
          <cell r="I555">
            <v>47897591</v>
          </cell>
        </row>
        <row r="556">
          <cell r="C556">
            <v>93</v>
          </cell>
          <cell r="F556" t="str">
            <v>Coâng Thöông CN 12</v>
          </cell>
          <cell r="I556">
            <v>14115866</v>
          </cell>
        </row>
        <row r="557">
          <cell r="C557">
            <v>73</v>
          </cell>
          <cell r="F557" t="str">
            <v>Ngoaïi Thöông</v>
          </cell>
          <cell r="I557">
            <v>34622573</v>
          </cell>
        </row>
        <row r="558">
          <cell r="C558">
            <v>7</v>
          </cell>
          <cell r="F558" t="str">
            <v>Ñaàu Tö &amp; Phaùt Trieån CN Thuû Ñöùc</v>
          </cell>
          <cell r="I558">
            <v>151016158</v>
          </cell>
        </row>
        <row r="559">
          <cell r="C559">
            <v>1</v>
          </cell>
          <cell r="F559" t="str">
            <v>Sôû Giao Dòch II CTVN</v>
          </cell>
          <cell r="I559">
            <v>214525000</v>
          </cell>
        </row>
        <row r="560">
          <cell r="C560">
            <v>7</v>
          </cell>
          <cell r="F560" t="str">
            <v>Ñaàu Tö &amp; Phaùt Trieån CN Thuû Ñöùc</v>
          </cell>
          <cell r="I560">
            <v>200594920</v>
          </cell>
        </row>
        <row r="561">
          <cell r="C561">
            <v>8</v>
          </cell>
          <cell r="F561" t="str">
            <v>Coâng Thöông</v>
          </cell>
          <cell r="I561">
            <v>160160000</v>
          </cell>
        </row>
        <row r="562">
          <cell r="C562">
            <v>14</v>
          </cell>
          <cell r="F562" t="str">
            <v>Coâng Thöông CN I</v>
          </cell>
          <cell r="I562">
            <v>177796028</v>
          </cell>
        </row>
        <row r="563">
          <cell r="C563">
            <v>101</v>
          </cell>
          <cell r="F563" t="str">
            <v>Deutsche Bank</v>
          </cell>
          <cell r="I563">
            <v>500000000</v>
          </cell>
        </row>
        <row r="564">
          <cell r="C564">
            <v>73</v>
          </cell>
          <cell r="F564" t="str">
            <v>Ngoaïi Thöông</v>
          </cell>
          <cell r="I564">
            <v>34714439</v>
          </cell>
        </row>
        <row r="565">
          <cell r="C565">
            <v>31</v>
          </cell>
          <cell r="F565" t="str">
            <v>Sôû Giao Dòch II CTVN</v>
          </cell>
          <cell r="I565">
            <v>89176428</v>
          </cell>
        </row>
        <row r="566">
          <cell r="C566">
            <v>101</v>
          </cell>
          <cell r="F566" t="str">
            <v>Deutsche Bank</v>
          </cell>
          <cell r="I566">
            <v>500000000</v>
          </cell>
        </row>
        <row r="567">
          <cell r="C567">
            <v>31</v>
          </cell>
          <cell r="F567" t="str">
            <v>Sôû Giao Dòch II CTVN</v>
          </cell>
          <cell r="I567">
            <v>87097142</v>
          </cell>
        </row>
        <row r="568">
          <cell r="C568">
            <v>101</v>
          </cell>
          <cell r="F568" t="str">
            <v>Deutsche Bank</v>
          </cell>
          <cell r="I568">
            <v>50400000</v>
          </cell>
        </row>
        <row r="569">
          <cell r="C569">
            <v>28</v>
          </cell>
          <cell r="F569" t="str">
            <v>Ñaàu Tö &amp; Phaùt Trieån</v>
          </cell>
          <cell r="I569">
            <v>464386428</v>
          </cell>
        </row>
        <row r="570">
          <cell r="C570">
            <v>31</v>
          </cell>
          <cell r="F570" t="str">
            <v>Sôû Giao Dòch II CTVN</v>
          </cell>
          <cell r="I570">
            <v>36323100</v>
          </cell>
        </row>
        <row r="571">
          <cell r="C571">
            <v>37</v>
          </cell>
          <cell r="F571" t="str">
            <v>Ngoïai Thöông</v>
          </cell>
          <cell r="I571">
            <v>8582075</v>
          </cell>
        </row>
        <row r="572">
          <cell r="C572">
            <v>99</v>
          </cell>
          <cell r="F572" t="str">
            <v>AÙ Chaâu</v>
          </cell>
          <cell r="I572">
            <v>8732227</v>
          </cell>
        </row>
        <row r="573">
          <cell r="C573">
            <v>36</v>
          </cell>
          <cell r="F573" t="str">
            <v>Coâng Thöông</v>
          </cell>
          <cell r="I573">
            <v>1995000000</v>
          </cell>
        </row>
        <row r="574">
          <cell r="C574">
            <v>31</v>
          </cell>
          <cell r="F574" t="str">
            <v>Sôû Giao Dòch II CTVN</v>
          </cell>
          <cell r="I574">
            <v>101452780</v>
          </cell>
        </row>
        <row r="575">
          <cell r="C575">
            <v>73</v>
          </cell>
          <cell r="F575" t="str">
            <v>Ngoaïi Thöông</v>
          </cell>
          <cell r="I575">
            <v>38577400</v>
          </cell>
        </row>
        <row r="576">
          <cell r="C576">
            <v>94</v>
          </cell>
          <cell r="F576" t="str">
            <v>Coâng Thöông CN 9</v>
          </cell>
          <cell r="I576">
            <v>5936000</v>
          </cell>
        </row>
        <row r="577">
          <cell r="C577">
            <v>46</v>
          </cell>
          <cell r="F577" t="str">
            <v xml:space="preserve">Coâng Thöông </v>
          </cell>
          <cell r="I577">
            <v>130268864</v>
          </cell>
        </row>
        <row r="578">
          <cell r="C578">
            <v>5</v>
          </cell>
          <cell r="F578" t="str">
            <v>Coâng Thöong CN6</v>
          </cell>
          <cell r="I578">
            <v>103043086</v>
          </cell>
        </row>
        <row r="579">
          <cell r="C579">
            <v>21</v>
          </cell>
          <cell r="F579" t="str">
            <v>Coâng Thöông</v>
          </cell>
          <cell r="I579">
            <v>76973001</v>
          </cell>
        </row>
        <row r="580">
          <cell r="C580">
            <v>3</v>
          </cell>
          <cell r="F580" t="str">
            <v>Coâng Thöông CN 14</v>
          </cell>
          <cell r="I580">
            <v>300000000</v>
          </cell>
        </row>
        <row r="581">
          <cell r="C581">
            <v>8</v>
          </cell>
          <cell r="F581" t="str">
            <v>Coâng Thöông</v>
          </cell>
          <cell r="I581">
            <v>60859250</v>
          </cell>
        </row>
        <row r="582">
          <cell r="C582">
            <v>28</v>
          </cell>
          <cell r="F582" t="str">
            <v>Ñaàu Tö &amp; Phaùt Trieån</v>
          </cell>
          <cell r="I582">
            <v>431930374</v>
          </cell>
        </row>
        <row r="583">
          <cell r="C583">
            <v>28</v>
          </cell>
          <cell r="F583" t="str">
            <v>Ñaàu Tö &amp; Phaùt Trieån</v>
          </cell>
          <cell r="I583">
            <v>216322049</v>
          </cell>
        </row>
        <row r="584">
          <cell r="C584">
            <v>73</v>
          </cell>
          <cell r="F584" t="str">
            <v>Ngoaïi Thöông</v>
          </cell>
          <cell r="I584">
            <v>135566157</v>
          </cell>
        </row>
        <row r="585">
          <cell r="C585">
            <v>27</v>
          </cell>
          <cell r="F585" t="str">
            <v>INDOVINA</v>
          </cell>
          <cell r="I585">
            <v>30625000</v>
          </cell>
        </row>
        <row r="586">
          <cell r="C586">
            <v>6</v>
          </cell>
          <cell r="F586" t="str">
            <v>Citibank</v>
          </cell>
          <cell r="I586">
            <v>18600000</v>
          </cell>
        </row>
        <row r="587">
          <cell r="C587">
            <v>76</v>
          </cell>
          <cell r="F587" t="str">
            <v>Ngoaïi Thöông</v>
          </cell>
          <cell r="I587">
            <v>57600000</v>
          </cell>
        </row>
        <row r="588">
          <cell r="C588">
            <v>95</v>
          </cell>
          <cell r="F588" t="str">
            <v>Ñaàu Tö &amp; Phaùt Trieån</v>
          </cell>
          <cell r="I588">
            <v>3420740</v>
          </cell>
        </row>
        <row r="589">
          <cell r="C589">
            <v>31</v>
          </cell>
          <cell r="F589" t="str">
            <v>Sôû Giao Dòch II CTVN</v>
          </cell>
          <cell r="I589">
            <v>81131854</v>
          </cell>
        </row>
        <row r="590">
          <cell r="C590">
            <v>77</v>
          </cell>
          <cell r="F590" t="str">
            <v>Coâng Thöông CN 4</v>
          </cell>
          <cell r="I590">
            <v>21838300</v>
          </cell>
        </row>
        <row r="591">
          <cell r="C591">
            <v>22</v>
          </cell>
          <cell r="F591" t="str">
            <v>Coâng Thöông</v>
          </cell>
          <cell r="I591">
            <v>17092480</v>
          </cell>
        </row>
        <row r="592">
          <cell r="C592">
            <v>3</v>
          </cell>
          <cell r="F592" t="str">
            <v>Coâng Thöông CN 14</v>
          </cell>
          <cell r="I592">
            <v>340000000</v>
          </cell>
        </row>
        <row r="593">
          <cell r="C593">
            <v>85</v>
          </cell>
          <cell r="F593" t="str">
            <v>Sôû Giao Dòch II CTVN</v>
          </cell>
          <cell r="I593">
            <v>46186000</v>
          </cell>
        </row>
        <row r="594">
          <cell r="C594">
            <v>73</v>
          </cell>
          <cell r="F594" t="str">
            <v>Ngoaïi Thöông</v>
          </cell>
          <cell r="I594">
            <v>125802529</v>
          </cell>
        </row>
        <row r="595">
          <cell r="C595">
            <v>8</v>
          </cell>
          <cell r="F595" t="str">
            <v>Coâng Thöông</v>
          </cell>
          <cell r="I595">
            <v>320320000</v>
          </cell>
        </row>
        <row r="596">
          <cell r="C596">
            <v>99</v>
          </cell>
          <cell r="F596" t="str">
            <v>AÙ Chaâu</v>
          </cell>
          <cell r="I596">
            <v>8799091</v>
          </cell>
        </row>
        <row r="597">
          <cell r="C597">
            <v>36</v>
          </cell>
          <cell r="F597" t="str">
            <v>Coâng Thöông</v>
          </cell>
          <cell r="I597">
            <v>3593000000</v>
          </cell>
        </row>
        <row r="598">
          <cell r="C598">
            <v>99</v>
          </cell>
          <cell r="F598" t="str">
            <v>AÙ Chaâu</v>
          </cell>
          <cell r="I598">
            <v>8799091</v>
          </cell>
        </row>
        <row r="599">
          <cell r="C599">
            <v>73</v>
          </cell>
          <cell r="F599" t="str">
            <v>Ngoaïi Thöông</v>
          </cell>
          <cell r="I599">
            <v>34971864</v>
          </cell>
        </row>
        <row r="600">
          <cell r="C600">
            <v>27</v>
          </cell>
          <cell r="F600" t="str">
            <v>INDOVINA</v>
          </cell>
          <cell r="I600">
            <v>30625000</v>
          </cell>
        </row>
        <row r="601">
          <cell r="C601">
            <v>5</v>
          </cell>
          <cell r="F601" t="str">
            <v>Coâng Thöong CN6</v>
          </cell>
          <cell r="I601">
            <v>202346974</v>
          </cell>
        </row>
        <row r="602">
          <cell r="C602">
            <v>41</v>
          </cell>
          <cell r="F602" t="str">
            <v>Coâng Thöông CN 9</v>
          </cell>
          <cell r="I602">
            <v>340000000</v>
          </cell>
        </row>
        <row r="603">
          <cell r="C603">
            <v>36</v>
          </cell>
          <cell r="F603" t="str">
            <v>Coâng Thöông</v>
          </cell>
          <cell r="I603">
            <v>3594000000</v>
          </cell>
        </row>
        <row r="604">
          <cell r="C604">
            <v>8</v>
          </cell>
          <cell r="F604" t="str">
            <v>Coâng Thöông</v>
          </cell>
          <cell r="I604">
            <v>240240000</v>
          </cell>
        </row>
        <row r="605">
          <cell r="C605">
            <v>14</v>
          </cell>
          <cell r="F605" t="str">
            <v>Coâng Thöông CN I</v>
          </cell>
          <cell r="I605">
            <v>280000000</v>
          </cell>
        </row>
        <row r="606">
          <cell r="C606">
            <v>79</v>
          </cell>
          <cell r="F606" t="str">
            <v>T.M.C.P SG Coâng Thöông CN Bình Chaùnh</v>
          </cell>
          <cell r="I606">
            <v>11368175</v>
          </cell>
        </row>
        <row r="607">
          <cell r="C607">
            <v>100</v>
          </cell>
          <cell r="F607" t="str">
            <v>Coâng Thöông CN 12</v>
          </cell>
          <cell r="I607">
            <v>12800000</v>
          </cell>
        </row>
        <row r="608">
          <cell r="C608">
            <v>79</v>
          </cell>
          <cell r="F608" t="str">
            <v>T.M.C.P SG Coâng Thöông CN Bình Chaùnh</v>
          </cell>
          <cell r="I608">
            <v>11368175</v>
          </cell>
        </row>
        <row r="609">
          <cell r="C609">
            <v>73</v>
          </cell>
          <cell r="F609" t="str">
            <v>Ngoaïi Thöông</v>
          </cell>
          <cell r="I609">
            <v>42271354</v>
          </cell>
        </row>
        <row r="610">
          <cell r="C610">
            <v>79</v>
          </cell>
          <cell r="F610" t="str">
            <v>T.M.C.P SG Coâng Thöông CN Bình Chaùnh</v>
          </cell>
          <cell r="I610">
            <v>30000000</v>
          </cell>
        </row>
        <row r="611">
          <cell r="C611">
            <v>27</v>
          </cell>
          <cell r="F611" t="str">
            <v>INDOVINA</v>
          </cell>
          <cell r="I611">
            <v>61600000</v>
          </cell>
        </row>
        <row r="612">
          <cell r="C612">
            <v>1</v>
          </cell>
          <cell r="F612" t="str">
            <v>Sôû Giao Dòch II CTVN</v>
          </cell>
          <cell r="I612">
            <v>90750000</v>
          </cell>
        </row>
        <row r="613">
          <cell r="C613">
            <v>99</v>
          </cell>
          <cell r="F613" t="str">
            <v>AÙ Chaâu</v>
          </cell>
          <cell r="I613">
            <v>30000000</v>
          </cell>
        </row>
        <row r="614">
          <cell r="C614">
            <v>85</v>
          </cell>
          <cell r="F614" t="str">
            <v>Sôû Giao Dòch II CTVN</v>
          </cell>
          <cell r="I614">
            <v>60242000</v>
          </cell>
        </row>
        <row r="615">
          <cell r="C615">
            <v>8</v>
          </cell>
          <cell r="F615" t="str">
            <v>Coâng Thöông</v>
          </cell>
          <cell r="I615">
            <v>52873700</v>
          </cell>
        </row>
        <row r="616">
          <cell r="C616">
            <v>36</v>
          </cell>
          <cell r="F616" t="str">
            <v>Coâng Thöông</v>
          </cell>
          <cell r="I616">
            <v>3785000000</v>
          </cell>
        </row>
        <row r="617">
          <cell r="C617">
            <v>5</v>
          </cell>
          <cell r="F617" t="str">
            <v>Coâng Thöong CN6</v>
          </cell>
          <cell r="I617">
            <v>395408144</v>
          </cell>
        </row>
        <row r="618">
          <cell r="C618">
            <v>31</v>
          </cell>
          <cell r="F618" t="str">
            <v>Sôû Giao Dòch II CTVN</v>
          </cell>
          <cell r="I618">
            <v>86840305</v>
          </cell>
        </row>
        <row r="619">
          <cell r="C619">
            <v>31</v>
          </cell>
          <cell r="F619" t="str">
            <v>Sôû Giao Dòch II CTVN</v>
          </cell>
          <cell r="I619">
            <v>12107700</v>
          </cell>
        </row>
        <row r="620">
          <cell r="C620">
            <v>73</v>
          </cell>
          <cell r="F620" t="str">
            <v>Ngoaïi Thöông</v>
          </cell>
          <cell r="I620">
            <v>54281639</v>
          </cell>
        </row>
        <row r="621">
          <cell r="C621">
            <v>66</v>
          </cell>
          <cell r="F621" t="str">
            <v>ANZ</v>
          </cell>
          <cell r="I621">
            <v>25149948</v>
          </cell>
        </row>
        <row r="622">
          <cell r="C622">
            <v>10</v>
          </cell>
          <cell r="F622" t="str">
            <v>Hoàng Kong&amp; Thöôïng Haûi</v>
          </cell>
          <cell r="I622">
            <v>147880000</v>
          </cell>
        </row>
        <row r="623">
          <cell r="C623">
            <v>90</v>
          </cell>
          <cell r="F623" t="str">
            <v>Coâng Thöông</v>
          </cell>
          <cell r="I623">
            <v>21400000</v>
          </cell>
        </row>
        <row r="624">
          <cell r="C624">
            <v>27</v>
          </cell>
          <cell r="F624" t="str">
            <v>INDOVINA</v>
          </cell>
          <cell r="I624">
            <v>39600000</v>
          </cell>
        </row>
        <row r="625">
          <cell r="C625">
            <v>44</v>
          </cell>
          <cell r="F625" t="str">
            <v xml:space="preserve">Coâng Thöông </v>
          </cell>
          <cell r="I625">
            <v>10013205</v>
          </cell>
        </row>
        <row r="626">
          <cell r="C626">
            <v>93</v>
          </cell>
          <cell r="F626" t="str">
            <v>Coâng Thöông CN 12</v>
          </cell>
          <cell r="I626">
            <v>10091895</v>
          </cell>
        </row>
        <row r="627">
          <cell r="C627">
            <v>59</v>
          </cell>
          <cell r="F627" t="str">
            <v>Kho Baïc Nhaø Nöôùc Q.3</v>
          </cell>
          <cell r="I627">
            <v>3000000</v>
          </cell>
        </row>
        <row r="628">
          <cell r="C628">
            <v>28</v>
          </cell>
          <cell r="F628" t="str">
            <v>Ñaàu Tö &amp; Phaùt Trieån</v>
          </cell>
          <cell r="I628">
            <v>900000000</v>
          </cell>
        </row>
        <row r="629">
          <cell r="C629">
            <v>36</v>
          </cell>
          <cell r="F629" t="str">
            <v>Coâng Thöông</v>
          </cell>
          <cell r="I629">
            <v>2011000000</v>
          </cell>
        </row>
        <row r="630">
          <cell r="C630">
            <v>3</v>
          </cell>
          <cell r="F630" t="str">
            <v>Coâng Thöông CN 14</v>
          </cell>
          <cell r="I630">
            <v>240000000</v>
          </cell>
        </row>
        <row r="631">
          <cell r="C631">
            <v>80</v>
          </cell>
          <cell r="F631" t="str">
            <v>Ngoaïi Thöông</v>
          </cell>
          <cell r="I631">
            <v>25806000</v>
          </cell>
        </row>
        <row r="632">
          <cell r="C632">
            <v>14</v>
          </cell>
          <cell r="F632" t="str">
            <v>Coâng Thöông CN I</v>
          </cell>
          <cell r="I632">
            <v>100000000</v>
          </cell>
        </row>
        <row r="633">
          <cell r="C633">
            <v>36</v>
          </cell>
          <cell r="F633" t="str">
            <v>Coâng Thöông</v>
          </cell>
          <cell r="I633">
            <v>3610000000</v>
          </cell>
        </row>
        <row r="634">
          <cell r="C634">
            <v>31</v>
          </cell>
          <cell r="F634" t="str">
            <v>Sôû Giao Dòch II CTVN</v>
          </cell>
          <cell r="I634">
            <v>36323100</v>
          </cell>
        </row>
        <row r="635">
          <cell r="C635">
            <v>31</v>
          </cell>
          <cell r="F635" t="str">
            <v>Sôû Giao Dòch II CTVN</v>
          </cell>
          <cell r="I635">
            <v>99751414</v>
          </cell>
        </row>
        <row r="636">
          <cell r="C636">
            <v>28</v>
          </cell>
          <cell r="F636" t="str">
            <v>Ñaàu Tö &amp; Phaùt Trieån</v>
          </cell>
          <cell r="I636">
            <v>200000000</v>
          </cell>
        </row>
        <row r="637">
          <cell r="C637">
            <v>9</v>
          </cell>
          <cell r="F637" t="str">
            <v>Ngoaïi Thöông</v>
          </cell>
          <cell r="I637">
            <v>9264528</v>
          </cell>
        </row>
        <row r="638">
          <cell r="C638">
            <v>73</v>
          </cell>
          <cell r="F638" t="str">
            <v>Ngoaïi Thöông</v>
          </cell>
          <cell r="I638">
            <v>44501465</v>
          </cell>
        </row>
        <row r="639">
          <cell r="C639">
            <v>27</v>
          </cell>
          <cell r="F639" t="str">
            <v>INDOVINA</v>
          </cell>
          <cell r="I639">
            <v>39600000</v>
          </cell>
        </row>
        <row r="640">
          <cell r="C640">
            <v>66</v>
          </cell>
          <cell r="F640" t="str">
            <v>ANZ</v>
          </cell>
          <cell r="I640">
            <v>39072882</v>
          </cell>
        </row>
        <row r="641">
          <cell r="C641">
            <v>94</v>
          </cell>
          <cell r="F641" t="str">
            <v>Coâng Thöông CN 9</v>
          </cell>
          <cell r="I641">
            <v>5936000</v>
          </cell>
        </row>
        <row r="642">
          <cell r="C642">
            <v>73</v>
          </cell>
          <cell r="F642" t="str">
            <v>Ngoaïi Thöông</v>
          </cell>
          <cell r="I642">
            <v>128880296</v>
          </cell>
        </row>
        <row r="643">
          <cell r="C643">
            <v>14</v>
          </cell>
          <cell r="F643" t="str">
            <v>Coâng Thöông CN I</v>
          </cell>
          <cell r="I643">
            <v>550000000</v>
          </cell>
        </row>
        <row r="644">
          <cell r="C644">
            <v>8</v>
          </cell>
          <cell r="F644" t="str">
            <v>Coâng Thöông</v>
          </cell>
          <cell r="I644">
            <v>234135000</v>
          </cell>
        </row>
        <row r="645">
          <cell r="C645">
            <v>28</v>
          </cell>
          <cell r="F645" t="str">
            <v>Ñaàu Tö &amp; Phaùt Trieån</v>
          </cell>
          <cell r="I645">
            <v>261590630</v>
          </cell>
        </row>
        <row r="646">
          <cell r="C646">
            <v>31</v>
          </cell>
          <cell r="F646" t="str">
            <v>Sôû Giao Dòch II CTVN</v>
          </cell>
          <cell r="I646">
            <v>84856420</v>
          </cell>
        </row>
        <row r="647">
          <cell r="C647">
            <v>36</v>
          </cell>
          <cell r="F647" t="str">
            <v>Coâng Thöông</v>
          </cell>
          <cell r="I647">
            <v>1930000000</v>
          </cell>
        </row>
        <row r="648">
          <cell r="C648">
            <v>31</v>
          </cell>
          <cell r="F648" t="str">
            <v>Sôû Giao Dòch II CTVN</v>
          </cell>
          <cell r="I648">
            <v>109604994</v>
          </cell>
        </row>
        <row r="649">
          <cell r="C649">
            <v>7</v>
          </cell>
          <cell r="F649" t="str">
            <v>Ñaàu Tö &amp; Phaùt Trieån CN Thuû Ñöùc</v>
          </cell>
          <cell r="I649">
            <v>188101605</v>
          </cell>
        </row>
        <row r="650">
          <cell r="C650">
            <v>46</v>
          </cell>
          <cell r="F650" t="str">
            <v xml:space="preserve">Coâng Thöông </v>
          </cell>
          <cell r="I650">
            <v>49859539</v>
          </cell>
        </row>
        <row r="651">
          <cell r="C651">
            <v>100</v>
          </cell>
          <cell r="F651" t="str">
            <v>Coâng Thöông CN 12</v>
          </cell>
          <cell r="I651">
            <v>7680000</v>
          </cell>
        </row>
        <row r="652">
          <cell r="C652">
            <v>66</v>
          </cell>
          <cell r="F652" t="str">
            <v>ANZ</v>
          </cell>
          <cell r="I652">
            <v>45436320</v>
          </cell>
        </row>
        <row r="653">
          <cell r="C653">
            <v>73</v>
          </cell>
          <cell r="F653" t="str">
            <v>Ngoaïi Thöông</v>
          </cell>
          <cell r="I653">
            <v>105391542</v>
          </cell>
        </row>
        <row r="654">
          <cell r="C654">
            <v>28</v>
          </cell>
          <cell r="F654" t="str">
            <v>Ñaàu Tö &amp; Phaùt Trieån</v>
          </cell>
          <cell r="I654">
            <v>340205237</v>
          </cell>
        </row>
        <row r="655">
          <cell r="C655">
            <v>8</v>
          </cell>
          <cell r="F655" t="str">
            <v>Coâng Thöông</v>
          </cell>
          <cell r="I655">
            <v>97040550</v>
          </cell>
        </row>
        <row r="656">
          <cell r="C656">
            <v>22</v>
          </cell>
          <cell r="F656" t="str">
            <v>Coâng Thöông</v>
          </cell>
          <cell r="I656">
            <v>6603510</v>
          </cell>
        </row>
        <row r="657">
          <cell r="C657">
            <v>77</v>
          </cell>
          <cell r="F657" t="str">
            <v>Coâng Thöông CN 4</v>
          </cell>
          <cell r="I657">
            <v>25488299</v>
          </cell>
        </row>
        <row r="658">
          <cell r="C658">
            <v>36</v>
          </cell>
          <cell r="F658" t="str">
            <v>Coâng Thöông</v>
          </cell>
          <cell r="I658">
            <v>5590000000</v>
          </cell>
        </row>
        <row r="659">
          <cell r="C659">
            <v>101</v>
          </cell>
          <cell r="F659" t="str">
            <v>Deutsche Bank</v>
          </cell>
          <cell r="I659">
            <v>6764000000</v>
          </cell>
        </row>
        <row r="660">
          <cell r="C660">
            <v>103</v>
          </cell>
          <cell r="F660" t="str">
            <v>Ngoaïi Thöông Vieät Nam</v>
          </cell>
          <cell r="I660">
            <v>5000000</v>
          </cell>
        </row>
        <row r="661">
          <cell r="C661">
            <v>101</v>
          </cell>
          <cell r="F661" t="str">
            <v>Deutsche Bank</v>
          </cell>
          <cell r="I661">
            <v>3310000000</v>
          </cell>
        </row>
        <row r="662">
          <cell r="C662">
            <v>86</v>
          </cell>
          <cell r="F662" t="str">
            <v>Phöông Ñoâng</v>
          </cell>
          <cell r="I662">
            <v>15500000</v>
          </cell>
        </row>
        <row r="663">
          <cell r="C663">
            <v>95</v>
          </cell>
          <cell r="F663" t="str">
            <v>Ñaàu Tö &amp; Phaùt Trieån</v>
          </cell>
          <cell r="I663">
            <v>7282630</v>
          </cell>
        </row>
        <row r="664">
          <cell r="C664">
            <v>41</v>
          </cell>
          <cell r="F664" t="str">
            <v>Coâng Thöông CN 9</v>
          </cell>
          <cell r="I664">
            <v>255000000</v>
          </cell>
        </row>
        <row r="665">
          <cell r="C665">
            <v>3</v>
          </cell>
          <cell r="F665" t="str">
            <v>Coâng Thöông CN 14</v>
          </cell>
          <cell r="I665">
            <v>500000000</v>
          </cell>
        </row>
        <row r="666">
          <cell r="C666">
            <v>8</v>
          </cell>
          <cell r="F666" t="str">
            <v>Coâng Thöông</v>
          </cell>
          <cell r="I666">
            <v>320320000</v>
          </cell>
        </row>
        <row r="667">
          <cell r="C667">
            <v>5</v>
          </cell>
          <cell r="F667" t="str">
            <v>Coâng Thöong CN6</v>
          </cell>
          <cell r="I667">
            <v>472504555</v>
          </cell>
        </row>
        <row r="668">
          <cell r="C668">
            <v>31</v>
          </cell>
          <cell r="F668" t="str">
            <v>Sôû Giao Dòch II CTVN</v>
          </cell>
          <cell r="I668">
            <v>87899517</v>
          </cell>
        </row>
        <row r="669">
          <cell r="C669">
            <v>66</v>
          </cell>
          <cell r="F669" t="str">
            <v>ANZ</v>
          </cell>
          <cell r="I669">
            <v>84057192</v>
          </cell>
        </row>
        <row r="670">
          <cell r="C670">
            <v>104</v>
          </cell>
          <cell r="F670" t="str">
            <v>Kho Baïc NN Ba Ñình</v>
          </cell>
          <cell r="I670">
            <v>3000000</v>
          </cell>
        </row>
        <row r="671">
          <cell r="C671">
            <v>7</v>
          </cell>
          <cell r="F671" t="str">
            <v>Ñaàu Tö &amp; Phaùt Trieån CN Thuû Ñöùc</v>
          </cell>
          <cell r="I671">
            <v>53291128</v>
          </cell>
        </row>
        <row r="672">
          <cell r="C672">
            <v>73</v>
          </cell>
          <cell r="F672" t="str">
            <v>Ngoaïi Thöông</v>
          </cell>
          <cell r="I672">
            <v>48374205</v>
          </cell>
        </row>
        <row r="673">
          <cell r="C673">
            <v>41</v>
          </cell>
          <cell r="F673" t="str">
            <v>Coâng Thöông CN 9</v>
          </cell>
          <cell r="I673">
            <v>170000000</v>
          </cell>
        </row>
        <row r="674">
          <cell r="C674">
            <v>98</v>
          </cell>
          <cell r="F674" t="str">
            <v>Coâng Thöông</v>
          </cell>
          <cell r="I674">
            <v>443171000</v>
          </cell>
        </row>
        <row r="675">
          <cell r="C675">
            <v>27</v>
          </cell>
          <cell r="F675" t="str">
            <v>INDOVINA</v>
          </cell>
          <cell r="I675">
            <v>30975000</v>
          </cell>
        </row>
        <row r="676">
          <cell r="C676">
            <v>28</v>
          </cell>
          <cell r="F676" t="str">
            <v>Ñaàu Tö &amp; Phaùt Trieån</v>
          </cell>
          <cell r="I676">
            <v>342822269</v>
          </cell>
        </row>
        <row r="677">
          <cell r="C677">
            <v>28</v>
          </cell>
          <cell r="F677" t="str">
            <v>Ñaàu Tö &amp; Phaùt Trieån</v>
          </cell>
          <cell r="I677">
            <v>357520601</v>
          </cell>
        </row>
        <row r="678">
          <cell r="C678">
            <v>8</v>
          </cell>
          <cell r="F678" t="str">
            <v>Coâng Thöông</v>
          </cell>
          <cell r="I678">
            <v>195112500</v>
          </cell>
        </row>
        <row r="679">
          <cell r="C679">
            <v>31</v>
          </cell>
          <cell r="F679" t="str">
            <v>Sôû Giao Dòch II CTVN</v>
          </cell>
          <cell r="I679">
            <v>156856491</v>
          </cell>
        </row>
        <row r="680">
          <cell r="C680">
            <v>73</v>
          </cell>
          <cell r="F680" t="str">
            <v>Ngoaïi Thöông</v>
          </cell>
          <cell r="I680">
            <v>54458858</v>
          </cell>
        </row>
        <row r="681">
          <cell r="C681">
            <v>1</v>
          </cell>
          <cell r="F681" t="str">
            <v>Sôû Giao Dòch II CTVN</v>
          </cell>
          <cell r="I681">
            <v>21735000</v>
          </cell>
        </row>
        <row r="682">
          <cell r="C682">
            <v>31</v>
          </cell>
          <cell r="F682" t="str">
            <v>Sôû Giao Dòch II CTVN</v>
          </cell>
          <cell r="I682">
            <v>92570456</v>
          </cell>
        </row>
        <row r="683">
          <cell r="C683">
            <v>14</v>
          </cell>
          <cell r="F683" t="str">
            <v>Coâng Thöông CN I</v>
          </cell>
          <cell r="I683">
            <v>599025725</v>
          </cell>
        </row>
        <row r="684">
          <cell r="C684">
            <v>73</v>
          </cell>
          <cell r="F684" t="str">
            <v>Ngoaïi Thöông</v>
          </cell>
          <cell r="I684">
            <v>76633181</v>
          </cell>
        </row>
        <row r="685">
          <cell r="C685">
            <v>73</v>
          </cell>
          <cell r="F685" t="str">
            <v>Ngoaïi Thöông</v>
          </cell>
          <cell r="I685">
            <v>100348517</v>
          </cell>
        </row>
        <row r="686">
          <cell r="C686">
            <v>93</v>
          </cell>
          <cell r="F686" t="str">
            <v>Coâng Thöông CN 12</v>
          </cell>
          <cell r="I686">
            <v>20232894</v>
          </cell>
        </row>
        <row r="687">
          <cell r="C687">
            <v>8</v>
          </cell>
          <cell r="F687" t="str">
            <v>Coâng Thöông</v>
          </cell>
          <cell r="I687">
            <v>234135000</v>
          </cell>
        </row>
        <row r="688">
          <cell r="C688">
            <v>5</v>
          </cell>
          <cell r="F688" t="str">
            <v>Coâng Thöong CN6</v>
          </cell>
          <cell r="I688">
            <v>236036910</v>
          </cell>
        </row>
        <row r="689">
          <cell r="C689">
            <v>1</v>
          </cell>
          <cell r="F689" t="str">
            <v>Sôû Giao Dòch II CTVN</v>
          </cell>
          <cell r="I689">
            <v>231165000</v>
          </cell>
        </row>
        <row r="690">
          <cell r="C690">
            <v>31</v>
          </cell>
          <cell r="F690" t="str">
            <v>Sôû Giao Dòch II CTVN</v>
          </cell>
          <cell r="I690">
            <v>87988309</v>
          </cell>
        </row>
        <row r="691">
          <cell r="C691">
            <v>73</v>
          </cell>
          <cell r="F691" t="str">
            <v>Ngoaïi Thöông</v>
          </cell>
          <cell r="I691">
            <v>71688137</v>
          </cell>
        </row>
        <row r="692">
          <cell r="C692">
            <v>28</v>
          </cell>
          <cell r="F692" t="str">
            <v>Ñaàu Tö &amp; Phaùt Trieån</v>
          </cell>
          <cell r="I692">
            <v>296346336</v>
          </cell>
        </row>
        <row r="693">
          <cell r="C693">
            <v>85</v>
          </cell>
          <cell r="F693" t="str">
            <v>Sôû Giao Dòch II CTVN</v>
          </cell>
          <cell r="I693">
            <v>49683000</v>
          </cell>
        </row>
        <row r="694">
          <cell r="C694">
            <v>3</v>
          </cell>
          <cell r="F694" t="str">
            <v>Coâng Thöông CN 14</v>
          </cell>
          <cell r="I694">
            <v>240000000</v>
          </cell>
        </row>
        <row r="695">
          <cell r="C695">
            <v>53</v>
          </cell>
          <cell r="F695" t="str">
            <v xml:space="preserve">Coâng Thöông </v>
          </cell>
          <cell r="I695">
            <v>10000000</v>
          </cell>
        </row>
        <row r="696">
          <cell r="C696">
            <v>36</v>
          </cell>
          <cell r="F696" t="str">
            <v>Coâng Thöông</v>
          </cell>
          <cell r="I696">
            <v>2027000000</v>
          </cell>
        </row>
        <row r="697">
          <cell r="C697">
            <v>25</v>
          </cell>
          <cell r="F697" t="str">
            <v>NN &amp; P/T N/Thoân</v>
          </cell>
          <cell r="I697">
            <v>50097036</v>
          </cell>
        </row>
        <row r="698">
          <cell r="C698">
            <v>44</v>
          </cell>
          <cell r="F698" t="str">
            <v xml:space="preserve">Coâng Thöông </v>
          </cell>
          <cell r="I698">
            <v>9159825</v>
          </cell>
        </row>
        <row r="699">
          <cell r="C699">
            <v>10</v>
          </cell>
          <cell r="F699" t="str">
            <v>Hoàng Kong&amp; Thöôïng Haûi</v>
          </cell>
          <cell r="I699">
            <v>681165000</v>
          </cell>
        </row>
        <row r="700">
          <cell r="C700">
            <v>8</v>
          </cell>
          <cell r="F700" t="str">
            <v>Coâng Thöông</v>
          </cell>
          <cell r="I700">
            <v>195038800</v>
          </cell>
        </row>
        <row r="701">
          <cell r="C701">
            <v>27</v>
          </cell>
          <cell r="F701" t="str">
            <v>INDOVINA</v>
          </cell>
          <cell r="I701">
            <v>31010000</v>
          </cell>
        </row>
        <row r="702">
          <cell r="C702">
            <v>73</v>
          </cell>
          <cell r="F702" t="str">
            <v>Ngoaïi Thöông</v>
          </cell>
          <cell r="I702">
            <v>47170862</v>
          </cell>
        </row>
        <row r="703">
          <cell r="C703">
            <v>73</v>
          </cell>
          <cell r="F703" t="str">
            <v>Ngoaïi Thöông</v>
          </cell>
          <cell r="I703">
            <v>57135389</v>
          </cell>
        </row>
        <row r="704">
          <cell r="C704">
            <v>99</v>
          </cell>
          <cell r="F704" t="str">
            <v>AÙ Chaâu</v>
          </cell>
          <cell r="I704">
            <v>26848320</v>
          </cell>
        </row>
        <row r="705">
          <cell r="C705">
            <v>98</v>
          </cell>
          <cell r="F705" t="str">
            <v>Coâng Thöông</v>
          </cell>
          <cell r="I705">
            <v>106150000</v>
          </cell>
        </row>
        <row r="706">
          <cell r="C706">
            <v>5</v>
          </cell>
          <cell r="F706" t="str">
            <v>Coâng Thöong CN6</v>
          </cell>
          <cell r="I706">
            <v>269842538</v>
          </cell>
        </row>
        <row r="707">
          <cell r="C707">
            <v>9</v>
          </cell>
          <cell r="F707" t="str">
            <v>Ngoaïi Thöông</v>
          </cell>
          <cell r="I707">
            <v>101684015</v>
          </cell>
        </row>
        <row r="708">
          <cell r="C708">
            <v>42</v>
          </cell>
          <cell r="F708" t="str">
            <v>Coâng Thöông</v>
          </cell>
          <cell r="I708">
            <v>19600000</v>
          </cell>
        </row>
        <row r="709">
          <cell r="C709">
            <v>28</v>
          </cell>
          <cell r="F709" t="str">
            <v>Ñaàu Tö &amp; Phaùt Trieån</v>
          </cell>
          <cell r="I709">
            <v>254475408</v>
          </cell>
        </row>
        <row r="710">
          <cell r="C710">
            <v>41</v>
          </cell>
          <cell r="F710" t="str">
            <v>Coâng Thöông CN 9</v>
          </cell>
          <cell r="I710">
            <v>258000000</v>
          </cell>
        </row>
        <row r="711">
          <cell r="C711">
            <v>14</v>
          </cell>
          <cell r="F711" t="str">
            <v>Coâng Thöông CN I</v>
          </cell>
          <cell r="I711">
            <v>300000000</v>
          </cell>
        </row>
        <row r="712">
          <cell r="C712">
            <v>8</v>
          </cell>
          <cell r="F712" t="str">
            <v>Coâng Thöông</v>
          </cell>
          <cell r="I712">
            <v>78045000</v>
          </cell>
        </row>
        <row r="713">
          <cell r="C713">
            <v>31</v>
          </cell>
          <cell r="F713" t="str">
            <v>Sôû Giao Dòch II CTVN</v>
          </cell>
          <cell r="I713">
            <v>12107700</v>
          </cell>
        </row>
        <row r="714">
          <cell r="C714">
            <v>94</v>
          </cell>
          <cell r="F714" t="str">
            <v>Coâng Thöông CN 9</v>
          </cell>
          <cell r="I714">
            <v>5935000</v>
          </cell>
        </row>
        <row r="715">
          <cell r="C715">
            <v>100</v>
          </cell>
          <cell r="F715" t="str">
            <v>Coâng Thöông CN 12</v>
          </cell>
          <cell r="I715">
            <v>13068800</v>
          </cell>
        </row>
        <row r="716">
          <cell r="C716">
            <v>31</v>
          </cell>
          <cell r="F716" t="str">
            <v>Sôû Giao Dòch II CTVN</v>
          </cell>
          <cell r="I716">
            <v>183546176</v>
          </cell>
        </row>
        <row r="717">
          <cell r="C717">
            <v>28</v>
          </cell>
          <cell r="F717" t="str">
            <v>Ñaàu Tö &amp; Phaùt Trieån</v>
          </cell>
          <cell r="I717">
            <v>406825320</v>
          </cell>
        </row>
        <row r="718">
          <cell r="C718">
            <v>36</v>
          </cell>
          <cell r="F718" t="str">
            <v>Coâng Thöông</v>
          </cell>
          <cell r="I718">
            <v>2191000000</v>
          </cell>
        </row>
        <row r="719">
          <cell r="C719">
            <v>14</v>
          </cell>
          <cell r="F719" t="str">
            <v>Coâng Thöông CN I</v>
          </cell>
          <cell r="I719">
            <v>435765540</v>
          </cell>
        </row>
        <row r="720">
          <cell r="C720">
            <v>5</v>
          </cell>
          <cell r="F720" t="str">
            <v>Coâng Thöong CN6</v>
          </cell>
          <cell r="I720">
            <v>131540305</v>
          </cell>
        </row>
        <row r="721">
          <cell r="C721">
            <v>8</v>
          </cell>
          <cell r="F721" t="str">
            <v>Coâng Thöông</v>
          </cell>
          <cell r="I721">
            <v>120120000</v>
          </cell>
        </row>
        <row r="722">
          <cell r="C722">
            <v>1</v>
          </cell>
          <cell r="F722" t="str">
            <v>Sôû Giao Dòch II CTVN</v>
          </cell>
          <cell r="I722">
            <v>208560000</v>
          </cell>
        </row>
        <row r="723">
          <cell r="C723">
            <v>73</v>
          </cell>
          <cell r="F723" t="str">
            <v>Ngoaïi Thöông</v>
          </cell>
          <cell r="I723">
            <v>175590824</v>
          </cell>
        </row>
        <row r="724">
          <cell r="C724">
            <v>66</v>
          </cell>
          <cell r="F724" t="str">
            <v>ANZ</v>
          </cell>
          <cell r="I724">
            <v>39507450</v>
          </cell>
        </row>
        <row r="725">
          <cell r="C725">
            <v>8</v>
          </cell>
          <cell r="F725" t="str">
            <v>Coâng Thöông</v>
          </cell>
          <cell r="I725">
            <v>240240000</v>
          </cell>
        </row>
        <row r="726">
          <cell r="C726">
            <v>3</v>
          </cell>
          <cell r="F726" t="str">
            <v>Coâng Thöông CN 14</v>
          </cell>
          <cell r="I726">
            <v>220000000</v>
          </cell>
        </row>
        <row r="727">
          <cell r="C727">
            <v>83</v>
          </cell>
          <cell r="F727" t="str">
            <v>Ngoaïi Thöông</v>
          </cell>
          <cell r="I727">
            <v>33463100</v>
          </cell>
        </row>
        <row r="728">
          <cell r="C728">
            <v>5</v>
          </cell>
          <cell r="F728" t="str">
            <v>Coâng Thöong CN6</v>
          </cell>
          <cell r="I728">
            <v>134097615</v>
          </cell>
        </row>
        <row r="729">
          <cell r="C729">
            <v>36</v>
          </cell>
          <cell r="F729" t="str">
            <v>Coâng Thöông</v>
          </cell>
          <cell r="I729">
            <v>2191000000</v>
          </cell>
        </row>
        <row r="730">
          <cell r="C730">
            <v>28</v>
          </cell>
          <cell r="F730" t="str">
            <v>Ñaàu Tö &amp; Phaùt Trieån</v>
          </cell>
          <cell r="I730">
            <v>260927357</v>
          </cell>
        </row>
        <row r="731">
          <cell r="C731">
            <v>27</v>
          </cell>
          <cell r="F731" t="str">
            <v>INDOVINA</v>
          </cell>
          <cell r="I731">
            <v>31325000</v>
          </cell>
        </row>
        <row r="732">
          <cell r="C732">
            <v>79</v>
          </cell>
          <cell r="F732" t="str">
            <v>T.M.C.P SG Coâng Thöông CN Bình Chaùnh</v>
          </cell>
          <cell r="I732">
            <v>12500400</v>
          </cell>
        </row>
        <row r="733">
          <cell r="C733">
            <v>95</v>
          </cell>
          <cell r="F733" t="str">
            <v>Ñaàu Tö &amp; Phaùt Trieån</v>
          </cell>
          <cell r="I733">
            <v>3865460</v>
          </cell>
        </row>
        <row r="734">
          <cell r="C734">
            <v>99</v>
          </cell>
          <cell r="F734" t="str">
            <v>AÙ Chaâu</v>
          </cell>
          <cell r="I734">
            <v>35146036</v>
          </cell>
        </row>
        <row r="735">
          <cell r="C735">
            <v>36</v>
          </cell>
          <cell r="F735" t="str">
            <v>Coâng Thöông</v>
          </cell>
          <cell r="I735">
            <v>1843800000</v>
          </cell>
        </row>
        <row r="736">
          <cell r="C736">
            <v>6</v>
          </cell>
          <cell r="F736" t="str">
            <v>Citibank</v>
          </cell>
          <cell r="I736">
            <v>187292003</v>
          </cell>
        </row>
        <row r="737">
          <cell r="C737">
            <v>77</v>
          </cell>
          <cell r="F737" t="str">
            <v>Coâng Thöông CN 4</v>
          </cell>
          <cell r="I737">
            <v>26040042</v>
          </cell>
        </row>
        <row r="738">
          <cell r="C738">
            <v>27</v>
          </cell>
          <cell r="F738" t="str">
            <v>INDOVINA</v>
          </cell>
          <cell r="I738">
            <v>62650000</v>
          </cell>
        </row>
        <row r="739">
          <cell r="C739">
            <v>73</v>
          </cell>
          <cell r="F739" t="str">
            <v>Ngoaïi Thöông</v>
          </cell>
          <cell r="I739">
            <v>104071335</v>
          </cell>
        </row>
        <row r="740">
          <cell r="C740">
            <v>19</v>
          </cell>
          <cell r="F740" t="str">
            <v>Eximbank</v>
          </cell>
          <cell r="I740">
            <v>29947500</v>
          </cell>
        </row>
        <row r="741">
          <cell r="C741">
            <v>8</v>
          </cell>
          <cell r="F741" t="str">
            <v>Coâng Thöông</v>
          </cell>
          <cell r="I741">
            <v>195112500</v>
          </cell>
        </row>
        <row r="742">
          <cell r="C742">
            <v>101</v>
          </cell>
          <cell r="F742" t="str">
            <v>Deutsche Bank</v>
          </cell>
          <cell r="I742">
            <v>959000000</v>
          </cell>
        </row>
        <row r="743">
          <cell r="C743">
            <v>1</v>
          </cell>
          <cell r="F743" t="str">
            <v>Sôû Giao Dòch II CTVN</v>
          </cell>
          <cell r="I743">
            <v>231000000</v>
          </cell>
        </row>
        <row r="744">
          <cell r="C744">
            <v>36</v>
          </cell>
          <cell r="F744" t="str">
            <v>Coâng Thöông</v>
          </cell>
          <cell r="I744">
            <v>3875000000</v>
          </cell>
        </row>
        <row r="745">
          <cell r="C745">
            <v>8</v>
          </cell>
          <cell r="F745" t="str">
            <v>Coâng Thöông</v>
          </cell>
          <cell r="I745">
            <v>273157500</v>
          </cell>
        </row>
        <row r="746">
          <cell r="C746">
            <v>41</v>
          </cell>
          <cell r="F746" t="str">
            <v>Coâng Thöông CN 9</v>
          </cell>
          <cell r="I746">
            <v>340000000</v>
          </cell>
        </row>
        <row r="747">
          <cell r="C747">
            <v>73</v>
          </cell>
          <cell r="F747" t="str">
            <v>Ngoaïi Thöông</v>
          </cell>
          <cell r="I747">
            <v>30895737</v>
          </cell>
        </row>
        <row r="748">
          <cell r="C748">
            <v>5</v>
          </cell>
          <cell r="F748" t="str">
            <v>Coâng Thöong CN6</v>
          </cell>
          <cell r="I748">
            <v>437206103</v>
          </cell>
        </row>
        <row r="749">
          <cell r="C749">
            <v>14</v>
          </cell>
          <cell r="F749" t="str">
            <v>Coâng Thöông CN I</v>
          </cell>
          <cell r="I749">
            <v>300000000</v>
          </cell>
        </row>
        <row r="750">
          <cell r="C750">
            <v>28</v>
          </cell>
          <cell r="F750" t="str">
            <v>Ñaàu Tö &amp; Phaùt Trieån</v>
          </cell>
          <cell r="I750">
            <v>385778155</v>
          </cell>
        </row>
        <row r="751">
          <cell r="C751">
            <v>73</v>
          </cell>
          <cell r="F751" t="str">
            <v>Ngoaïi Thöông</v>
          </cell>
          <cell r="I751">
            <v>53499317</v>
          </cell>
        </row>
        <row r="752">
          <cell r="C752">
            <v>66</v>
          </cell>
          <cell r="F752" t="str">
            <v>ANZ</v>
          </cell>
          <cell r="I752">
            <v>38418540</v>
          </cell>
        </row>
        <row r="753">
          <cell r="C753">
            <v>93</v>
          </cell>
          <cell r="F753" t="str">
            <v>Coâng Thöông CN 12</v>
          </cell>
          <cell r="I753">
            <v>21766371</v>
          </cell>
        </row>
        <row r="754">
          <cell r="C754">
            <v>8</v>
          </cell>
          <cell r="F754" t="str">
            <v>Coâng Thöông</v>
          </cell>
          <cell r="I754">
            <v>118296350</v>
          </cell>
        </row>
        <row r="755">
          <cell r="C755">
            <v>98</v>
          </cell>
          <cell r="F755" t="str">
            <v>Coâng Thöông</v>
          </cell>
          <cell r="I755">
            <v>347560000</v>
          </cell>
        </row>
        <row r="756">
          <cell r="C756">
            <v>28</v>
          </cell>
          <cell r="F756" t="str">
            <v>Ñaàu Tö &amp; Phaùt Trieån</v>
          </cell>
          <cell r="I756">
            <v>350000000</v>
          </cell>
        </row>
        <row r="757">
          <cell r="C757">
            <v>31</v>
          </cell>
          <cell r="F757" t="str">
            <v>Sôû Giao Dòch II CTVN</v>
          </cell>
          <cell r="I757">
            <v>118748939</v>
          </cell>
        </row>
        <row r="758">
          <cell r="C758">
            <v>25</v>
          </cell>
          <cell r="F758" t="str">
            <v>NN &amp; P/T N/Thoân</v>
          </cell>
          <cell r="I758">
            <v>24446884</v>
          </cell>
        </row>
        <row r="759">
          <cell r="C759">
            <v>36</v>
          </cell>
          <cell r="F759" t="str">
            <v>Coâng Thöông</v>
          </cell>
          <cell r="I759">
            <v>2245000000</v>
          </cell>
        </row>
        <row r="760">
          <cell r="C760">
            <v>8</v>
          </cell>
          <cell r="F760" t="str">
            <v>Coâng Thöông</v>
          </cell>
          <cell r="I760">
            <v>117067500</v>
          </cell>
        </row>
        <row r="761">
          <cell r="C761">
            <v>73</v>
          </cell>
          <cell r="F761" t="str">
            <v>Ngoaïi Thöông</v>
          </cell>
          <cell r="I761">
            <v>47398375</v>
          </cell>
        </row>
        <row r="762">
          <cell r="C762">
            <v>27</v>
          </cell>
          <cell r="F762" t="str">
            <v>INDOVINA</v>
          </cell>
          <cell r="I762">
            <v>102375000</v>
          </cell>
        </row>
        <row r="763">
          <cell r="C763">
            <v>31</v>
          </cell>
          <cell r="F763" t="str">
            <v>Sôû Giao Dòch II CTVN</v>
          </cell>
          <cell r="I763">
            <v>65206944</v>
          </cell>
        </row>
        <row r="764">
          <cell r="C764">
            <v>44</v>
          </cell>
          <cell r="F764" t="str">
            <v xml:space="preserve">Coâng Thöông </v>
          </cell>
          <cell r="I764">
            <v>10499291</v>
          </cell>
        </row>
        <row r="765">
          <cell r="C765">
            <v>5</v>
          </cell>
          <cell r="F765" t="str">
            <v>Coâng Thöong CN6</v>
          </cell>
          <cell r="I765">
            <v>149977234</v>
          </cell>
        </row>
        <row r="766">
          <cell r="C766">
            <v>9</v>
          </cell>
          <cell r="F766" t="str">
            <v>Ngoaïi Thöông</v>
          </cell>
          <cell r="I766">
            <v>129500229</v>
          </cell>
        </row>
        <row r="767">
          <cell r="C767">
            <v>36</v>
          </cell>
          <cell r="F767" t="str">
            <v>Coâng Thöông</v>
          </cell>
          <cell r="I767">
            <v>3875000000</v>
          </cell>
        </row>
        <row r="768">
          <cell r="C768">
            <v>28</v>
          </cell>
          <cell r="F768" t="str">
            <v>Ñaàu Tö &amp; Phaùt Trieån</v>
          </cell>
          <cell r="I768">
            <v>210000000</v>
          </cell>
        </row>
        <row r="769">
          <cell r="C769">
            <v>99</v>
          </cell>
          <cell r="F769" t="str">
            <v>AÙ Chaâu</v>
          </cell>
          <cell r="I769">
            <v>17096541</v>
          </cell>
        </row>
        <row r="770">
          <cell r="C770">
            <v>8</v>
          </cell>
          <cell r="F770" t="str">
            <v>Coâng Thöông</v>
          </cell>
          <cell r="I770">
            <v>118068200</v>
          </cell>
        </row>
        <row r="771">
          <cell r="C771">
            <v>8</v>
          </cell>
          <cell r="F771" t="str">
            <v>Coâng Thöông</v>
          </cell>
          <cell r="I771">
            <v>118552500</v>
          </cell>
        </row>
        <row r="772">
          <cell r="C772">
            <v>3</v>
          </cell>
          <cell r="F772" t="str">
            <v>Coâng Thöông CN 14</v>
          </cell>
          <cell r="I772">
            <v>210000000</v>
          </cell>
        </row>
        <row r="773">
          <cell r="C773">
            <v>28</v>
          </cell>
          <cell r="F773" t="str">
            <v>Ñaàu Tö &amp; Phaùt Trieån</v>
          </cell>
          <cell r="I773">
            <v>310000000</v>
          </cell>
        </row>
        <row r="774">
          <cell r="C774">
            <v>99</v>
          </cell>
          <cell r="F774" t="str">
            <v>AÙ Chaâu</v>
          </cell>
          <cell r="I774">
            <v>7071818</v>
          </cell>
        </row>
        <row r="775">
          <cell r="C775">
            <v>31</v>
          </cell>
          <cell r="F775" t="str">
            <v>Sôû Giao Dòch II CTVN</v>
          </cell>
          <cell r="I775">
            <v>82978588</v>
          </cell>
        </row>
        <row r="776">
          <cell r="C776">
            <v>73</v>
          </cell>
          <cell r="F776" t="str">
            <v>Ngoaïi Thöông</v>
          </cell>
          <cell r="I776">
            <v>56169418</v>
          </cell>
        </row>
        <row r="777">
          <cell r="C777">
            <v>36</v>
          </cell>
          <cell r="F777" t="str">
            <v>Coâng Thöông</v>
          </cell>
          <cell r="I777">
            <v>3992000000</v>
          </cell>
        </row>
        <row r="778">
          <cell r="C778">
            <v>3</v>
          </cell>
          <cell r="F778" t="str">
            <v>Coâng Thöông CN 14</v>
          </cell>
          <cell r="I778">
            <v>210000000</v>
          </cell>
        </row>
        <row r="779">
          <cell r="C779">
            <v>1</v>
          </cell>
          <cell r="F779" t="str">
            <v>Sôû Giao Dòch II CTVN</v>
          </cell>
          <cell r="I779">
            <v>253682000</v>
          </cell>
        </row>
        <row r="780">
          <cell r="C780">
            <v>14</v>
          </cell>
          <cell r="F780" t="str">
            <v>Coâng Thöông CN I</v>
          </cell>
          <cell r="I780">
            <v>300000000</v>
          </cell>
        </row>
        <row r="781">
          <cell r="C781">
            <v>5</v>
          </cell>
          <cell r="F781" t="str">
            <v>Coâng Thöong CN6</v>
          </cell>
          <cell r="I781">
            <v>100467263</v>
          </cell>
        </row>
        <row r="782">
          <cell r="C782">
            <v>105</v>
          </cell>
          <cell r="F782" t="str">
            <v>Coâng Thöông CN 4</v>
          </cell>
          <cell r="I782">
            <v>92700000</v>
          </cell>
        </row>
        <row r="783">
          <cell r="C783">
            <v>5</v>
          </cell>
          <cell r="F783" t="str">
            <v>Coâng Thöong CN6</v>
          </cell>
          <cell r="I783">
            <v>100467263</v>
          </cell>
        </row>
        <row r="784">
          <cell r="C784">
            <v>106</v>
          </cell>
          <cell r="F784" t="str">
            <v>Sôû Giao Dòch I CTVN</v>
          </cell>
          <cell r="I784">
            <v>376200</v>
          </cell>
        </row>
        <row r="785">
          <cell r="C785">
            <v>28</v>
          </cell>
          <cell r="F785" t="str">
            <v>Ñaàu Tö &amp; Phaùt Trieån</v>
          </cell>
          <cell r="I785">
            <v>650000000</v>
          </cell>
        </row>
        <row r="786">
          <cell r="C786">
            <v>9</v>
          </cell>
          <cell r="F786" t="str">
            <v>Ngoaïi Thöông</v>
          </cell>
          <cell r="I786">
            <v>197835059</v>
          </cell>
        </row>
        <row r="787">
          <cell r="C787">
            <v>21</v>
          </cell>
          <cell r="F787" t="str">
            <v>Coâng Thöông</v>
          </cell>
          <cell r="I787">
            <v>49423001</v>
          </cell>
        </row>
        <row r="788">
          <cell r="C788">
            <v>73</v>
          </cell>
          <cell r="F788" t="str">
            <v>Ngoaïi Thöông</v>
          </cell>
          <cell r="I788">
            <v>40821017</v>
          </cell>
        </row>
        <row r="789">
          <cell r="C789">
            <v>66</v>
          </cell>
          <cell r="F789" t="str">
            <v>ANZ</v>
          </cell>
          <cell r="I789">
            <v>38418513</v>
          </cell>
        </row>
        <row r="790">
          <cell r="C790">
            <v>5</v>
          </cell>
          <cell r="F790" t="str">
            <v>Coâng Thöong CN6</v>
          </cell>
          <cell r="I790">
            <v>188894906</v>
          </cell>
        </row>
        <row r="791">
          <cell r="C791">
            <v>22</v>
          </cell>
          <cell r="F791" t="str">
            <v>Coâng Thöông</v>
          </cell>
          <cell r="I791">
            <v>9413270</v>
          </cell>
        </row>
        <row r="792">
          <cell r="C792">
            <v>8</v>
          </cell>
          <cell r="F792" t="str">
            <v>Coâng Thöông</v>
          </cell>
          <cell r="I792">
            <v>118552500</v>
          </cell>
        </row>
        <row r="793">
          <cell r="C793">
            <v>8</v>
          </cell>
          <cell r="F793" t="str">
            <v>Coâng Thöông</v>
          </cell>
          <cell r="I793">
            <v>112269700</v>
          </cell>
        </row>
        <row r="794">
          <cell r="C794">
            <v>7</v>
          </cell>
          <cell r="F794" t="str">
            <v>Ñaàu Tö &amp; Phaùt Trieån CN Thuû Ñöùc</v>
          </cell>
          <cell r="I794">
            <v>113554883</v>
          </cell>
        </row>
        <row r="795">
          <cell r="C795">
            <v>93</v>
          </cell>
          <cell r="F795" t="str">
            <v>Coâng Thöông CN 12</v>
          </cell>
          <cell r="I795">
            <v>22631120</v>
          </cell>
        </row>
        <row r="796">
          <cell r="C796">
            <v>31</v>
          </cell>
          <cell r="F796" t="str">
            <v>Sôû Giao Dòch II CTVN</v>
          </cell>
          <cell r="I796">
            <v>93013844</v>
          </cell>
        </row>
        <row r="797">
          <cell r="C797">
            <v>28</v>
          </cell>
          <cell r="F797" t="str">
            <v>Ñaàu Tö &amp; Phaùt Trieån</v>
          </cell>
          <cell r="I797">
            <v>220000000</v>
          </cell>
        </row>
        <row r="798">
          <cell r="C798">
            <v>90</v>
          </cell>
          <cell r="F798" t="str">
            <v>Coâng Thöông</v>
          </cell>
          <cell r="I798">
            <v>35674931</v>
          </cell>
        </row>
        <row r="799">
          <cell r="C799">
            <v>27</v>
          </cell>
          <cell r="F799" t="str">
            <v>INDOVINA</v>
          </cell>
          <cell r="I799">
            <v>37450000</v>
          </cell>
        </row>
        <row r="800">
          <cell r="C800">
            <v>36</v>
          </cell>
          <cell r="F800" t="str">
            <v>Coâng Thöông</v>
          </cell>
          <cell r="I800">
            <v>5543000000</v>
          </cell>
        </row>
        <row r="801">
          <cell r="C801">
            <v>41</v>
          </cell>
          <cell r="F801" t="str">
            <v>Coâng Thöông CN 9</v>
          </cell>
          <cell r="I801">
            <v>340000000</v>
          </cell>
        </row>
        <row r="802">
          <cell r="C802">
            <v>14</v>
          </cell>
          <cell r="F802" t="str">
            <v>Coâng Thöông CN I</v>
          </cell>
          <cell r="I802">
            <v>220000000</v>
          </cell>
        </row>
        <row r="803">
          <cell r="C803">
            <v>19</v>
          </cell>
          <cell r="F803" t="str">
            <v>Eximbank</v>
          </cell>
          <cell r="I803">
            <v>28850000</v>
          </cell>
        </row>
        <row r="804">
          <cell r="C804">
            <v>98</v>
          </cell>
          <cell r="F804" t="str">
            <v>Coâng Thöông</v>
          </cell>
          <cell r="I804">
            <v>200000000</v>
          </cell>
        </row>
        <row r="805">
          <cell r="C805">
            <v>3</v>
          </cell>
          <cell r="F805" t="str">
            <v>Coâng Thöông CN 14</v>
          </cell>
          <cell r="I805">
            <v>265000000</v>
          </cell>
        </row>
        <row r="806">
          <cell r="C806">
            <v>8</v>
          </cell>
          <cell r="F806" t="str">
            <v>Coâng Thöông</v>
          </cell>
          <cell r="I806">
            <v>243210000</v>
          </cell>
        </row>
        <row r="807">
          <cell r="C807">
            <v>36</v>
          </cell>
          <cell r="F807" t="str">
            <v>Coâng Thöông</v>
          </cell>
          <cell r="I807">
            <v>4035000000</v>
          </cell>
        </row>
        <row r="808">
          <cell r="C808">
            <v>5</v>
          </cell>
          <cell r="F808" t="str">
            <v>Coâng Thöong CN6</v>
          </cell>
          <cell r="I808">
            <v>348733961</v>
          </cell>
        </row>
        <row r="809">
          <cell r="C809">
            <v>86</v>
          </cell>
          <cell r="F809" t="str">
            <v>Phöông Ñoâng</v>
          </cell>
          <cell r="I809">
            <v>15635200</v>
          </cell>
        </row>
        <row r="810">
          <cell r="C810">
            <v>51</v>
          </cell>
          <cell r="F810" t="str">
            <v xml:space="preserve">Ngoaïi Thöông </v>
          </cell>
          <cell r="I810">
            <v>2500000</v>
          </cell>
        </row>
        <row r="811">
          <cell r="C811">
            <v>17</v>
          </cell>
          <cell r="F811" t="str">
            <v>Ngoaïi Thöông</v>
          </cell>
          <cell r="I811">
            <v>565000000</v>
          </cell>
        </row>
        <row r="812">
          <cell r="C812">
            <v>28</v>
          </cell>
          <cell r="F812" t="str">
            <v>Ñaàu Tö &amp; Phaùt Trieån</v>
          </cell>
          <cell r="I812">
            <v>300000000</v>
          </cell>
        </row>
        <row r="813">
          <cell r="C813">
            <v>98</v>
          </cell>
          <cell r="F813" t="str">
            <v>Coâng Thöông</v>
          </cell>
          <cell r="I813">
            <v>240000000</v>
          </cell>
        </row>
        <row r="814">
          <cell r="C814">
            <v>1</v>
          </cell>
          <cell r="F814" t="str">
            <v>Sôû Giao Dòch II CTVN</v>
          </cell>
          <cell r="I814">
            <v>182820000</v>
          </cell>
        </row>
        <row r="815">
          <cell r="C815">
            <v>100</v>
          </cell>
          <cell r="F815" t="str">
            <v>Coâng Thöông CN 12</v>
          </cell>
          <cell r="I815">
            <v>32000000</v>
          </cell>
        </row>
        <row r="816">
          <cell r="C816">
            <v>8</v>
          </cell>
          <cell r="F816" t="str">
            <v>Coâng Thöông</v>
          </cell>
          <cell r="I816">
            <v>121605000</v>
          </cell>
        </row>
        <row r="817">
          <cell r="C817">
            <v>27</v>
          </cell>
          <cell r="F817" t="str">
            <v>INDOVINA</v>
          </cell>
          <cell r="I817">
            <v>76300000</v>
          </cell>
        </row>
        <row r="818">
          <cell r="C818">
            <v>47</v>
          </cell>
          <cell r="F818" t="str">
            <v>NN&amp;PTNT</v>
          </cell>
          <cell r="I818">
            <v>4564000</v>
          </cell>
        </row>
        <row r="819">
          <cell r="C819">
            <v>99</v>
          </cell>
          <cell r="F819" t="str">
            <v>AÙ Chaâu</v>
          </cell>
          <cell r="I819">
            <v>25428355</v>
          </cell>
        </row>
        <row r="820">
          <cell r="C820">
            <v>44</v>
          </cell>
          <cell r="F820" t="str">
            <v xml:space="preserve">Coâng Thöông </v>
          </cell>
          <cell r="I820">
            <v>10070130</v>
          </cell>
        </row>
        <row r="821">
          <cell r="C821">
            <v>31</v>
          </cell>
          <cell r="F821" t="str">
            <v>Sôû Giao Dòch II CTVN</v>
          </cell>
          <cell r="I821">
            <v>78868398</v>
          </cell>
        </row>
        <row r="822">
          <cell r="C822">
            <v>31</v>
          </cell>
          <cell r="F822" t="str">
            <v>Sôû Giao Dòch II CTVN</v>
          </cell>
          <cell r="I822">
            <v>93376096</v>
          </cell>
        </row>
        <row r="823">
          <cell r="C823">
            <v>8</v>
          </cell>
          <cell r="F823" t="str">
            <v>Coâng Thöông</v>
          </cell>
          <cell r="I823">
            <v>81070000</v>
          </cell>
        </row>
        <row r="824">
          <cell r="C824">
            <v>36</v>
          </cell>
          <cell r="F824" t="str">
            <v>Coâng Thöông</v>
          </cell>
          <cell r="I824">
            <v>5543000000</v>
          </cell>
        </row>
        <row r="825">
          <cell r="C825">
            <v>14</v>
          </cell>
          <cell r="F825" t="str">
            <v>Coâng Thöông CN I</v>
          </cell>
          <cell r="I825">
            <v>300000000</v>
          </cell>
        </row>
        <row r="826">
          <cell r="C826">
            <v>10</v>
          </cell>
          <cell r="F826" t="str">
            <v>Hoàng Kong&amp; Thöôïng Haûi</v>
          </cell>
          <cell r="I826">
            <v>340000000</v>
          </cell>
        </row>
        <row r="827">
          <cell r="C827">
            <v>31</v>
          </cell>
          <cell r="F827" t="str">
            <v>Sôû Giao Dòch II CTVN</v>
          </cell>
          <cell r="I827">
            <v>90753819</v>
          </cell>
        </row>
        <row r="828">
          <cell r="C828">
            <v>73</v>
          </cell>
          <cell r="F828" t="str">
            <v>Ngoaïi Thöông</v>
          </cell>
          <cell r="I828">
            <v>114443947</v>
          </cell>
        </row>
        <row r="829">
          <cell r="C829">
            <v>28</v>
          </cell>
          <cell r="F829" t="str">
            <v>Ñaàu Tö &amp; Phaùt Trieån</v>
          </cell>
          <cell r="I829">
            <v>220000000</v>
          </cell>
        </row>
        <row r="830">
          <cell r="C830">
            <v>85</v>
          </cell>
          <cell r="F830" t="str">
            <v>Sôû Giao Dòch II CTVN</v>
          </cell>
          <cell r="I830">
            <v>23545000</v>
          </cell>
        </row>
        <row r="831">
          <cell r="C831">
            <v>95</v>
          </cell>
          <cell r="F831" t="str">
            <v>Ñaàu Tö &amp; Phaùt Trieån</v>
          </cell>
          <cell r="I831">
            <v>4845765</v>
          </cell>
        </row>
        <row r="832">
          <cell r="C832">
            <v>85</v>
          </cell>
          <cell r="F832" t="str">
            <v>Sôû Giao Dòch II CTVN</v>
          </cell>
          <cell r="I832">
            <v>23545000</v>
          </cell>
        </row>
        <row r="833">
          <cell r="C833">
            <v>105</v>
          </cell>
          <cell r="F833" t="str">
            <v>Coâng Thöông CN 4</v>
          </cell>
          <cell r="I833">
            <v>156540000</v>
          </cell>
        </row>
        <row r="834">
          <cell r="C834">
            <v>8</v>
          </cell>
          <cell r="F834" t="str">
            <v>Coâng Thöông</v>
          </cell>
          <cell r="I834">
            <v>202675000</v>
          </cell>
        </row>
        <row r="835">
          <cell r="C835">
            <v>5</v>
          </cell>
          <cell r="F835" t="str">
            <v>Coâng Thöong CN6</v>
          </cell>
          <cell r="I835">
            <v>268891496</v>
          </cell>
        </row>
        <row r="836">
          <cell r="C836">
            <v>1</v>
          </cell>
          <cell r="F836" t="str">
            <v>Sôû Giao Dòch II CTVN</v>
          </cell>
          <cell r="I836">
            <v>144760000</v>
          </cell>
        </row>
        <row r="837">
          <cell r="C837">
            <v>14</v>
          </cell>
          <cell r="F837" t="str">
            <v>Coâng Thöông CN I</v>
          </cell>
          <cell r="I837">
            <v>300000000</v>
          </cell>
        </row>
        <row r="838">
          <cell r="C838">
            <v>28</v>
          </cell>
          <cell r="F838" t="str">
            <v>Ñaàu Tö &amp; Phaùt Trieån</v>
          </cell>
          <cell r="I838">
            <v>305000000</v>
          </cell>
        </row>
        <row r="839">
          <cell r="C839">
            <v>73</v>
          </cell>
          <cell r="F839" t="str">
            <v>Ngoaïi Thöông</v>
          </cell>
          <cell r="I839">
            <v>47949200</v>
          </cell>
        </row>
        <row r="840">
          <cell r="C840">
            <v>36</v>
          </cell>
          <cell r="F840" t="str">
            <v>Coâng Thöông</v>
          </cell>
          <cell r="I840">
            <v>2031000000</v>
          </cell>
        </row>
        <row r="841">
          <cell r="C841">
            <v>66</v>
          </cell>
          <cell r="F841" t="str">
            <v>ANZ</v>
          </cell>
          <cell r="I841">
            <v>38682450</v>
          </cell>
        </row>
        <row r="842">
          <cell r="C842">
            <v>73</v>
          </cell>
          <cell r="F842" t="str">
            <v>Ngoaïi Thöông</v>
          </cell>
          <cell r="I842">
            <v>40323938</v>
          </cell>
        </row>
        <row r="843">
          <cell r="C843">
            <v>8</v>
          </cell>
          <cell r="F843" t="str">
            <v>Coâng Thöông</v>
          </cell>
          <cell r="I843">
            <v>81070000</v>
          </cell>
        </row>
        <row r="844">
          <cell r="C844">
            <v>28</v>
          </cell>
          <cell r="F844" t="str">
            <v>Ñaàu Tö &amp; Phaùt Trieån</v>
          </cell>
          <cell r="I844">
            <v>240000000</v>
          </cell>
        </row>
        <row r="845">
          <cell r="C845">
            <v>27</v>
          </cell>
          <cell r="F845" t="str">
            <v>INDOVINA</v>
          </cell>
          <cell r="I845">
            <v>38150000</v>
          </cell>
        </row>
        <row r="846">
          <cell r="C846">
            <v>3</v>
          </cell>
          <cell r="F846" t="str">
            <v>Coâng Thöông CN 14</v>
          </cell>
          <cell r="I846">
            <v>200000000</v>
          </cell>
        </row>
        <row r="847">
          <cell r="C847">
            <v>14</v>
          </cell>
          <cell r="F847" t="str">
            <v>Coâng Thöông CN I</v>
          </cell>
          <cell r="I847">
            <v>220000000</v>
          </cell>
        </row>
        <row r="848">
          <cell r="C848">
            <v>31</v>
          </cell>
          <cell r="F848" t="str">
            <v>Sôû Giao Dòch II CTVN</v>
          </cell>
          <cell r="I848">
            <v>168449468</v>
          </cell>
        </row>
        <row r="849">
          <cell r="C849">
            <v>73</v>
          </cell>
          <cell r="F849" t="str">
            <v>Ngoaïi Thöông</v>
          </cell>
          <cell r="I849">
            <v>29415573</v>
          </cell>
        </row>
        <row r="850">
          <cell r="C850">
            <v>36</v>
          </cell>
          <cell r="F850" t="str">
            <v>Coâng Thöông</v>
          </cell>
          <cell r="I850">
            <v>2191500000</v>
          </cell>
        </row>
        <row r="851">
          <cell r="C851">
            <v>41</v>
          </cell>
          <cell r="F851" t="str">
            <v>Coâng Thöông CN 9</v>
          </cell>
          <cell r="I851">
            <v>340000000</v>
          </cell>
        </row>
        <row r="852">
          <cell r="C852">
            <v>36</v>
          </cell>
          <cell r="F852" t="str">
            <v>Coâng Thöông</v>
          </cell>
          <cell r="I852">
            <v>2191000000</v>
          </cell>
        </row>
        <row r="853">
          <cell r="C853">
            <v>17</v>
          </cell>
          <cell r="F853" t="str">
            <v>Ngoaïi Thöông</v>
          </cell>
          <cell r="I853">
            <v>4000000000</v>
          </cell>
        </row>
        <row r="854">
          <cell r="C854">
            <v>28</v>
          </cell>
          <cell r="F854" t="str">
            <v>Ñaàu Tö &amp; Phaùt Trieån</v>
          </cell>
          <cell r="I854">
            <v>340000000</v>
          </cell>
        </row>
        <row r="855">
          <cell r="C855">
            <v>73</v>
          </cell>
          <cell r="F855" t="str">
            <v>Ngoaïi Thöông</v>
          </cell>
          <cell r="I855">
            <v>32978579</v>
          </cell>
        </row>
        <row r="856">
          <cell r="C856">
            <v>1</v>
          </cell>
          <cell r="F856" t="str">
            <v>Sôû Giao Dòch II CTVN</v>
          </cell>
          <cell r="I856">
            <v>98428000</v>
          </cell>
        </row>
        <row r="857">
          <cell r="C857">
            <v>5</v>
          </cell>
          <cell r="F857" t="str">
            <v>Coâng Thöong CN6</v>
          </cell>
          <cell r="I857">
            <v>202921017</v>
          </cell>
        </row>
        <row r="858">
          <cell r="C858">
            <v>41</v>
          </cell>
          <cell r="F858" t="str">
            <v>Coâng Thöông CN 9</v>
          </cell>
          <cell r="I858">
            <v>255000000</v>
          </cell>
        </row>
        <row r="859">
          <cell r="C859">
            <v>105</v>
          </cell>
          <cell r="F859" t="str">
            <v>Coâng Thöông CN 4</v>
          </cell>
          <cell r="I859">
            <v>200000000</v>
          </cell>
        </row>
        <row r="860">
          <cell r="C860">
            <v>10</v>
          </cell>
          <cell r="F860" t="str">
            <v>Hoàng Kong&amp; Thöôïng Haûi</v>
          </cell>
          <cell r="I860">
            <v>207800000</v>
          </cell>
        </row>
        <row r="861">
          <cell r="C861">
            <v>28</v>
          </cell>
          <cell r="F861" t="str">
            <v>Ñaàu Tö &amp; Phaùt Trieån</v>
          </cell>
          <cell r="I861">
            <v>350195472</v>
          </cell>
        </row>
        <row r="862">
          <cell r="C862">
            <v>22</v>
          </cell>
          <cell r="F862" t="str">
            <v>Coâng Thöông</v>
          </cell>
          <cell r="I862">
            <v>8689232</v>
          </cell>
        </row>
        <row r="863">
          <cell r="C863">
            <v>94</v>
          </cell>
          <cell r="F863" t="str">
            <v>Coâng Thöông CN 9</v>
          </cell>
          <cell r="I863">
            <v>5936000</v>
          </cell>
        </row>
        <row r="864">
          <cell r="C864">
            <v>22</v>
          </cell>
          <cell r="F864" t="str">
            <v>Coâng Thöông</v>
          </cell>
          <cell r="I864">
            <v>8689232</v>
          </cell>
        </row>
        <row r="865">
          <cell r="C865">
            <v>99</v>
          </cell>
          <cell r="F865" t="str">
            <v>AÙ Chaâu</v>
          </cell>
          <cell r="I865">
            <v>40196401</v>
          </cell>
        </row>
        <row r="866">
          <cell r="C866">
            <v>31</v>
          </cell>
          <cell r="F866" t="str">
            <v>Sôû Giao Dòch II CTVN</v>
          </cell>
          <cell r="I866">
            <v>203270833</v>
          </cell>
        </row>
        <row r="867">
          <cell r="C867">
            <v>25</v>
          </cell>
          <cell r="F867" t="str">
            <v>NN &amp; P/T N/Thoân</v>
          </cell>
          <cell r="I867">
            <v>24375520</v>
          </cell>
        </row>
        <row r="868">
          <cell r="C868">
            <v>66</v>
          </cell>
          <cell r="F868" t="str">
            <v>ANZ</v>
          </cell>
          <cell r="I868">
            <v>39490887</v>
          </cell>
        </row>
        <row r="869">
          <cell r="C869">
            <v>31</v>
          </cell>
          <cell r="F869" t="str">
            <v>Sôû Giao Dòch II CTVN</v>
          </cell>
          <cell r="I869">
            <v>75860100</v>
          </cell>
        </row>
        <row r="870">
          <cell r="C870">
            <v>21</v>
          </cell>
          <cell r="F870" t="str">
            <v>Coâng Thöông</v>
          </cell>
          <cell r="I870">
            <v>70812000</v>
          </cell>
        </row>
        <row r="871">
          <cell r="C871">
            <v>46</v>
          </cell>
          <cell r="F871" t="str">
            <v xml:space="preserve">Coâng Thöông </v>
          </cell>
          <cell r="I871">
            <v>96285688</v>
          </cell>
        </row>
        <row r="872">
          <cell r="C872">
            <v>8</v>
          </cell>
          <cell r="F872" t="str">
            <v>Coâng Thöông</v>
          </cell>
          <cell r="I872">
            <v>162360000</v>
          </cell>
        </row>
        <row r="873">
          <cell r="C873">
            <v>5</v>
          </cell>
          <cell r="F873" t="str">
            <v>Coâng Thöong CN6</v>
          </cell>
          <cell r="I873">
            <v>203918174</v>
          </cell>
        </row>
        <row r="874">
          <cell r="C874">
            <v>14</v>
          </cell>
          <cell r="F874" t="str">
            <v>Coâng Thöông CN I</v>
          </cell>
          <cell r="I874">
            <v>200000000</v>
          </cell>
        </row>
        <row r="875">
          <cell r="C875">
            <v>3</v>
          </cell>
          <cell r="F875" t="str">
            <v>Coâng Thöông CN 14</v>
          </cell>
          <cell r="I875">
            <v>200000000</v>
          </cell>
        </row>
        <row r="876">
          <cell r="C876">
            <v>36</v>
          </cell>
          <cell r="F876" t="str">
            <v>Coâng Thöông</v>
          </cell>
          <cell r="I876">
            <v>2031100000</v>
          </cell>
        </row>
        <row r="877">
          <cell r="C877">
            <v>98</v>
          </cell>
          <cell r="F877" t="str">
            <v>Coâng Thöông</v>
          </cell>
          <cell r="I877">
            <v>158610000</v>
          </cell>
        </row>
        <row r="878">
          <cell r="C878">
            <v>28</v>
          </cell>
          <cell r="F878" t="str">
            <v>Ñaàu Tö &amp; Phaùt Trieån</v>
          </cell>
          <cell r="I878">
            <v>350000000</v>
          </cell>
        </row>
        <row r="879">
          <cell r="C879">
            <v>44</v>
          </cell>
          <cell r="F879" t="str">
            <v xml:space="preserve">Coâng Thöông </v>
          </cell>
          <cell r="I879">
            <v>8122320</v>
          </cell>
        </row>
        <row r="880">
          <cell r="C880">
            <v>41</v>
          </cell>
          <cell r="F880" t="str">
            <v>Coâng Thöông CN 9</v>
          </cell>
          <cell r="I880">
            <v>382500000</v>
          </cell>
        </row>
        <row r="881">
          <cell r="C881">
            <v>98</v>
          </cell>
          <cell r="F881" t="str">
            <v>Coâng Thöông</v>
          </cell>
          <cell r="I881">
            <v>134460000</v>
          </cell>
        </row>
        <row r="882">
          <cell r="C882">
            <v>27</v>
          </cell>
          <cell r="F882" t="str">
            <v>INDOVINA</v>
          </cell>
          <cell r="I882">
            <v>79450000</v>
          </cell>
        </row>
        <row r="883">
          <cell r="C883">
            <v>93</v>
          </cell>
          <cell r="F883" t="str">
            <v>Coâng Thöông CN 12</v>
          </cell>
          <cell r="I883">
            <v>20744906</v>
          </cell>
        </row>
        <row r="884">
          <cell r="C884">
            <v>8</v>
          </cell>
          <cell r="F884" t="str">
            <v>Coâng Thöông</v>
          </cell>
          <cell r="I884">
            <v>158070000</v>
          </cell>
        </row>
        <row r="885">
          <cell r="C885">
            <v>1</v>
          </cell>
          <cell r="F885" t="str">
            <v>Sôû Giao Dòch II CTVN</v>
          </cell>
          <cell r="I885">
            <v>175230000</v>
          </cell>
        </row>
        <row r="886">
          <cell r="C886">
            <v>14</v>
          </cell>
          <cell r="F886" t="str">
            <v>Coâng Thöông CN I</v>
          </cell>
          <cell r="I886">
            <v>200000000</v>
          </cell>
        </row>
        <row r="887">
          <cell r="C887">
            <v>41</v>
          </cell>
          <cell r="F887" t="str">
            <v>Coâng Thöông CN 9</v>
          </cell>
          <cell r="I887">
            <v>255000000</v>
          </cell>
        </row>
        <row r="888">
          <cell r="C888">
            <v>5</v>
          </cell>
          <cell r="F888" t="str">
            <v>Coâng Thöong CN6</v>
          </cell>
          <cell r="I888">
            <v>419573135</v>
          </cell>
        </row>
        <row r="889">
          <cell r="C889">
            <v>8</v>
          </cell>
          <cell r="F889" t="str">
            <v>Coâng Thöông</v>
          </cell>
          <cell r="I889">
            <v>158070000</v>
          </cell>
        </row>
        <row r="890">
          <cell r="C890">
            <v>77</v>
          </cell>
          <cell r="F890" t="str">
            <v>Coâng Thöông CN 4</v>
          </cell>
          <cell r="I890">
            <v>39822322</v>
          </cell>
        </row>
        <row r="891">
          <cell r="C891">
            <v>31</v>
          </cell>
          <cell r="F891" t="str">
            <v>Sôû Giao Dòch II CTVN</v>
          </cell>
          <cell r="I891">
            <v>97254961</v>
          </cell>
        </row>
        <row r="892">
          <cell r="C892">
            <v>28</v>
          </cell>
          <cell r="F892" t="str">
            <v>Ñaàu Tö &amp; Phaùt Trieån</v>
          </cell>
          <cell r="I892">
            <v>104000000</v>
          </cell>
        </row>
        <row r="893">
          <cell r="C893">
            <v>9</v>
          </cell>
          <cell r="F893" t="str">
            <v>Ngoaïi Thöông</v>
          </cell>
          <cell r="I893">
            <v>111937764</v>
          </cell>
        </row>
        <row r="894">
          <cell r="C894">
            <v>28</v>
          </cell>
          <cell r="F894" t="str">
            <v>Ñaàu Tö &amp; Phaùt Trieån</v>
          </cell>
          <cell r="I894">
            <v>104000000</v>
          </cell>
        </row>
        <row r="895">
          <cell r="C895">
            <v>8</v>
          </cell>
          <cell r="F895" t="str">
            <v>Coâng Thöông</v>
          </cell>
          <cell r="I895">
            <v>160649500</v>
          </cell>
        </row>
        <row r="896">
          <cell r="C896">
            <v>105</v>
          </cell>
          <cell r="F896" t="str">
            <v>Coâng Thöông CN 4</v>
          </cell>
          <cell r="I896">
            <v>304875000</v>
          </cell>
        </row>
        <row r="897">
          <cell r="C897">
            <v>28</v>
          </cell>
          <cell r="F897" t="str">
            <v>Ñaàu Tö &amp; Phaùt Trieån</v>
          </cell>
          <cell r="I897">
            <v>150000000</v>
          </cell>
        </row>
        <row r="898">
          <cell r="C898">
            <v>5</v>
          </cell>
          <cell r="F898" t="str">
            <v>Coâng Thöong CN6</v>
          </cell>
          <cell r="I898">
            <v>274663778</v>
          </cell>
        </row>
        <row r="899">
          <cell r="C899">
            <v>1</v>
          </cell>
          <cell r="F899" t="str">
            <v>Sôû Giao Dòch II CTVN</v>
          </cell>
          <cell r="I899">
            <v>132000000</v>
          </cell>
        </row>
        <row r="900">
          <cell r="C900">
            <v>9</v>
          </cell>
          <cell r="F900" t="str">
            <v>Ngoaïi Thöông</v>
          </cell>
          <cell r="I900">
            <v>50551776</v>
          </cell>
        </row>
        <row r="901">
          <cell r="C901">
            <v>4</v>
          </cell>
          <cell r="F901" t="str">
            <v>Sôû Giao Dòch II  CTVN</v>
          </cell>
          <cell r="I901">
            <v>2087700000</v>
          </cell>
        </row>
        <row r="902">
          <cell r="C902">
            <v>31</v>
          </cell>
          <cell r="F902" t="str">
            <v>Sôû Giao Dòch II CTVN</v>
          </cell>
          <cell r="I902">
            <v>161255684</v>
          </cell>
        </row>
        <row r="903">
          <cell r="C903">
            <v>36</v>
          </cell>
          <cell r="F903" t="str">
            <v>Coâng Thöông</v>
          </cell>
          <cell r="I903">
            <v>2087700000</v>
          </cell>
        </row>
        <row r="904">
          <cell r="C904">
            <v>28</v>
          </cell>
          <cell r="F904" t="str">
            <v>Ñaàu Tö &amp; Phaùt Trieån</v>
          </cell>
          <cell r="I904">
            <v>100000000</v>
          </cell>
        </row>
        <row r="905">
          <cell r="C905">
            <v>17</v>
          </cell>
          <cell r="F905" t="str">
            <v>Ngoaïi Thöông</v>
          </cell>
          <cell r="I905">
            <v>648245000</v>
          </cell>
        </row>
        <row r="906">
          <cell r="C906">
            <v>28</v>
          </cell>
          <cell r="F906" t="str">
            <v>Ñaàu Tö &amp; Phaùt Trieån</v>
          </cell>
          <cell r="I906">
            <v>250000000</v>
          </cell>
        </row>
        <row r="907">
          <cell r="C907">
            <v>14</v>
          </cell>
          <cell r="F907" t="str">
            <v>Coâng Thöông CN I</v>
          </cell>
          <cell r="I907">
            <v>150000000</v>
          </cell>
        </row>
        <row r="908">
          <cell r="C908">
            <v>28</v>
          </cell>
          <cell r="F908" t="str">
            <v>Ñaàu Tö &amp; Phaùt Trieån</v>
          </cell>
          <cell r="I908">
            <v>130000000</v>
          </cell>
        </row>
        <row r="909">
          <cell r="C909">
            <v>4</v>
          </cell>
          <cell r="F909" t="str">
            <v>Sôû Giao Dòch II  CTVN</v>
          </cell>
          <cell r="I909">
            <v>2202500000</v>
          </cell>
        </row>
        <row r="910">
          <cell r="C910">
            <v>28</v>
          </cell>
          <cell r="F910" t="str">
            <v>Ñaàu Tö &amp; Phaùt Trieån</v>
          </cell>
          <cell r="I910">
            <v>100000000</v>
          </cell>
        </row>
        <row r="911">
          <cell r="C911">
            <v>28</v>
          </cell>
          <cell r="F911" t="str">
            <v>Ñaàu Tö &amp; Phaùt Trieån</v>
          </cell>
          <cell r="I911">
            <v>140000000</v>
          </cell>
        </row>
        <row r="912">
          <cell r="C912">
            <v>25</v>
          </cell>
          <cell r="F912" t="str">
            <v>NN &amp; P/T N/Thoân</v>
          </cell>
          <cell r="I912">
            <v>16742367</v>
          </cell>
        </row>
        <row r="913">
          <cell r="C913">
            <v>5</v>
          </cell>
          <cell r="F913" t="str">
            <v>Coâng Thöong CN6</v>
          </cell>
          <cell r="I913">
            <v>337619744</v>
          </cell>
        </row>
        <row r="914">
          <cell r="C914">
            <v>3</v>
          </cell>
          <cell r="F914" t="str">
            <v>Coâng Thöông CN 14</v>
          </cell>
          <cell r="I914">
            <v>400000000</v>
          </cell>
        </row>
        <row r="915">
          <cell r="C915">
            <v>8</v>
          </cell>
          <cell r="F915" t="str">
            <v>Coâng Thöông</v>
          </cell>
          <cell r="I915">
            <v>96228000</v>
          </cell>
        </row>
        <row r="916">
          <cell r="C916">
            <v>4</v>
          </cell>
          <cell r="F916" t="str">
            <v>Sôû Giao Dòch II  CTVN</v>
          </cell>
          <cell r="I916">
            <v>1924500000</v>
          </cell>
        </row>
        <row r="917">
          <cell r="C917">
            <v>28</v>
          </cell>
          <cell r="F917" t="str">
            <v>Ñaàu Tö &amp; Phaùt Trieån</v>
          </cell>
          <cell r="I917">
            <v>110000000</v>
          </cell>
        </row>
        <row r="918">
          <cell r="C918">
            <v>4</v>
          </cell>
          <cell r="F918" t="str">
            <v>Sôû Giao Dòch II  CTVN</v>
          </cell>
          <cell r="I918">
            <v>535600000</v>
          </cell>
        </row>
        <row r="919">
          <cell r="C919">
            <v>31</v>
          </cell>
          <cell r="F919" t="str">
            <v>Sôû Giao Dòch II CTVN</v>
          </cell>
          <cell r="I919">
            <v>70641780</v>
          </cell>
        </row>
        <row r="920">
          <cell r="C920">
            <v>10</v>
          </cell>
          <cell r="F920" t="str">
            <v>Hoàng Kong&amp; Thöôïng Haûi</v>
          </cell>
          <cell r="I920">
            <v>212542493</v>
          </cell>
        </row>
        <row r="921">
          <cell r="C921">
            <v>28</v>
          </cell>
          <cell r="F921" t="str">
            <v>Ñaàu Tö &amp; Phaùt Trieån</v>
          </cell>
          <cell r="I921">
            <v>100000000</v>
          </cell>
        </row>
        <row r="922">
          <cell r="C922">
            <v>27</v>
          </cell>
          <cell r="F922" t="str">
            <v>INDOVINA</v>
          </cell>
          <cell r="I922">
            <v>29750000</v>
          </cell>
        </row>
        <row r="923">
          <cell r="C923">
            <v>1</v>
          </cell>
          <cell r="F923" t="str">
            <v>Sôû Giao Dòch II CTVN</v>
          </cell>
          <cell r="I923">
            <v>110275000</v>
          </cell>
        </row>
        <row r="924">
          <cell r="C924">
            <v>8</v>
          </cell>
          <cell r="F924" t="str">
            <v>Coâng Thöông</v>
          </cell>
          <cell r="I924">
            <v>80190000</v>
          </cell>
        </row>
        <row r="925">
          <cell r="C925">
            <v>36</v>
          </cell>
          <cell r="F925" t="str">
            <v>Coâng Thöông</v>
          </cell>
          <cell r="I925">
            <v>2726500000</v>
          </cell>
        </row>
        <row r="926">
          <cell r="C926">
            <v>83</v>
          </cell>
          <cell r="F926" t="str">
            <v>Ngoaïi Thöông</v>
          </cell>
          <cell r="I926">
            <v>21040250</v>
          </cell>
        </row>
        <row r="927">
          <cell r="C927">
            <v>4</v>
          </cell>
          <cell r="F927" t="str">
            <v>Sôû Giao Dòch II  CTVN</v>
          </cell>
          <cell r="I927">
            <v>1748000000</v>
          </cell>
        </row>
        <row r="928">
          <cell r="C928">
            <v>28</v>
          </cell>
          <cell r="F928" t="str">
            <v>Ñaàu Tö &amp; Phaùt Trieån</v>
          </cell>
          <cell r="I928">
            <v>170000000</v>
          </cell>
        </row>
        <row r="929">
          <cell r="C929">
            <v>27</v>
          </cell>
          <cell r="F929" t="str">
            <v>INDOVINA</v>
          </cell>
          <cell r="I929">
            <v>41650000</v>
          </cell>
        </row>
        <row r="930">
          <cell r="C930">
            <v>21</v>
          </cell>
          <cell r="F930" t="str">
            <v>Coâng Thöông</v>
          </cell>
          <cell r="I930">
            <v>69315004</v>
          </cell>
        </row>
        <row r="931">
          <cell r="C931">
            <v>8</v>
          </cell>
          <cell r="F931" t="str">
            <v>Coâng Thöông</v>
          </cell>
          <cell r="I931">
            <v>96228000</v>
          </cell>
        </row>
        <row r="932">
          <cell r="C932">
            <v>14</v>
          </cell>
          <cell r="F932" t="str">
            <v>Coâng Thöông CN I</v>
          </cell>
          <cell r="I932">
            <v>50000000</v>
          </cell>
        </row>
        <row r="933">
          <cell r="C933">
            <v>28</v>
          </cell>
          <cell r="F933" t="str">
            <v>Ñaàu Tö &amp; Phaùt Trieån</v>
          </cell>
          <cell r="I933">
            <v>180000000</v>
          </cell>
        </row>
        <row r="934">
          <cell r="C934">
            <v>7</v>
          </cell>
          <cell r="F934" t="str">
            <v>Ñaàu Tö &amp; Phaùt Trieån CN Thuû Ñöùc</v>
          </cell>
          <cell r="I934">
            <v>128613111</v>
          </cell>
        </row>
        <row r="935">
          <cell r="C935">
            <v>36</v>
          </cell>
          <cell r="F935" t="str">
            <v>Coâng Thöông</v>
          </cell>
          <cell r="I935">
            <v>2819000000</v>
          </cell>
        </row>
        <row r="936">
          <cell r="C936">
            <v>14</v>
          </cell>
          <cell r="F936" t="str">
            <v>Coâng Thöông CN I</v>
          </cell>
          <cell r="I936">
            <v>120000000</v>
          </cell>
        </row>
        <row r="937">
          <cell r="C937">
            <v>46</v>
          </cell>
          <cell r="F937" t="str">
            <v xml:space="preserve">Coâng Thöông </v>
          </cell>
          <cell r="I937">
            <v>94920889</v>
          </cell>
        </row>
        <row r="938">
          <cell r="C938">
            <v>28</v>
          </cell>
          <cell r="F938" t="str">
            <v>Ñaàu Tö &amp; Phaùt Trieån</v>
          </cell>
          <cell r="I938">
            <v>309000000</v>
          </cell>
        </row>
        <row r="939">
          <cell r="C939">
            <v>5</v>
          </cell>
          <cell r="F939" t="str">
            <v>Coâng Thöong CN6</v>
          </cell>
          <cell r="I939">
            <v>412614162</v>
          </cell>
        </row>
        <row r="940">
          <cell r="C940">
            <v>4</v>
          </cell>
          <cell r="F940" t="str">
            <v>Sôû Giao Dòch II  CTVN</v>
          </cell>
          <cell r="I940">
            <v>1932000000</v>
          </cell>
        </row>
        <row r="941">
          <cell r="C941">
            <v>17</v>
          </cell>
          <cell r="F941" t="str">
            <v>Ngoaïi Thöông</v>
          </cell>
          <cell r="I941">
            <v>781560000</v>
          </cell>
        </row>
        <row r="942">
          <cell r="C942">
            <v>1</v>
          </cell>
          <cell r="F942" t="str">
            <v>Sôû Giao Dòch II CTVN</v>
          </cell>
          <cell r="I942">
            <v>162525000</v>
          </cell>
        </row>
        <row r="943">
          <cell r="C943">
            <v>27</v>
          </cell>
          <cell r="F943" t="str">
            <v>INDOVINA</v>
          </cell>
          <cell r="I943">
            <v>42000000</v>
          </cell>
        </row>
        <row r="944">
          <cell r="C944">
            <v>4</v>
          </cell>
          <cell r="F944" t="str">
            <v>Sôû Giao Dòch II  CTVN</v>
          </cell>
          <cell r="I944">
            <v>3583500000</v>
          </cell>
        </row>
        <row r="945">
          <cell r="C945">
            <v>9</v>
          </cell>
          <cell r="F945" t="str">
            <v>Ngoaïi Thöông</v>
          </cell>
          <cell r="I945">
            <v>59889548</v>
          </cell>
        </row>
        <row r="946">
          <cell r="C946">
            <v>83</v>
          </cell>
          <cell r="F946" t="str">
            <v>Ngoaïi Thöông</v>
          </cell>
          <cell r="I946">
            <v>28648950</v>
          </cell>
        </row>
        <row r="947">
          <cell r="C947">
            <v>14</v>
          </cell>
          <cell r="F947" t="str">
            <v>Coâng Thöông CN I</v>
          </cell>
          <cell r="I947">
            <v>200000000</v>
          </cell>
        </row>
        <row r="948">
          <cell r="C948">
            <v>41</v>
          </cell>
          <cell r="F948" t="str">
            <v>Coâng Thöông CN 9</v>
          </cell>
          <cell r="I948">
            <v>33291275</v>
          </cell>
        </row>
        <row r="949">
          <cell r="C949">
            <v>98</v>
          </cell>
          <cell r="F949" t="str">
            <v>Coâng Thöông</v>
          </cell>
          <cell r="I949">
            <v>396410000</v>
          </cell>
        </row>
        <row r="950">
          <cell r="C950">
            <v>85</v>
          </cell>
          <cell r="F950" t="str">
            <v>Sôû Giao Dòch II CTVN</v>
          </cell>
          <cell r="I950">
            <v>11295000</v>
          </cell>
        </row>
        <row r="951">
          <cell r="C951">
            <v>85</v>
          </cell>
          <cell r="F951" t="str">
            <v>Sôû Giao Dòch II CTVN</v>
          </cell>
          <cell r="I951">
            <v>10503000</v>
          </cell>
        </row>
        <row r="952">
          <cell r="C952">
            <v>77</v>
          </cell>
          <cell r="F952" t="str">
            <v>Coâng Thöông CN 4</v>
          </cell>
          <cell r="I952">
            <v>31150701</v>
          </cell>
        </row>
        <row r="953">
          <cell r="C953">
            <v>14</v>
          </cell>
          <cell r="F953" t="str">
            <v>Coâng Thöông CN I</v>
          </cell>
          <cell r="I953">
            <v>120000000</v>
          </cell>
        </row>
        <row r="954">
          <cell r="C954">
            <v>31</v>
          </cell>
          <cell r="F954" t="str">
            <v>Sôû Giao Dòch II CTVN</v>
          </cell>
          <cell r="I954">
            <v>48860873</v>
          </cell>
        </row>
        <row r="955">
          <cell r="C955">
            <v>28</v>
          </cell>
          <cell r="F955" t="str">
            <v>Ñaàu Tö &amp; Phaùt Trieån</v>
          </cell>
          <cell r="I955">
            <v>86446632</v>
          </cell>
        </row>
        <row r="956">
          <cell r="C956">
            <v>53</v>
          </cell>
          <cell r="F956" t="str">
            <v xml:space="preserve">Coâng Thöông </v>
          </cell>
          <cell r="I956">
            <v>30000000</v>
          </cell>
        </row>
        <row r="957">
          <cell r="C957">
            <v>86</v>
          </cell>
          <cell r="F957" t="str">
            <v>Phöông Ñoâng</v>
          </cell>
          <cell r="I957">
            <v>17808000</v>
          </cell>
        </row>
        <row r="958">
          <cell r="C958">
            <v>4</v>
          </cell>
          <cell r="F958" t="str">
            <v>Sôû Giao Dòch II  CTVN</v>
          </cell>
          <cell r="I958">
            <v>2162000000</v>
          </cell>
        </row>
        <row r="959">
          <cell r="C959">
            <v>36</v>
          </cell>
          <cell r="F959" t="str">
            <v>Coâng Thöông</v>
          </cell>
          <cell r="I959">
            <v>2764500000</v>
          </cell>
        </row>
        <row r="960">
          <cell r="C960">
            <v>8</v>
          </cell>
          <cell r="F960" t="str">
            <v>Coâng Thöông</v>
          </cell>
          <cell r="I960">
            <v>174300500</v>
          </cell>
        </row>
        <row r="961">
          <cell r="C961">
            <v>105</v>
          </cell>
          <cell r="F961" t="str">
            <v>Coâng Thöông CN 4</v>
          </cell>
          <cell r="I961">
            <v>83500000</v>
          </cell>
        </row>
        <row r="962">
          <cell r="C962">
            <v>10</v>
          </cell>
          <cell r="F962" t="str">
            <v>Hoàng Kong&amp; Thöôïng Haûi</v>
          </cell>
          <cell r="I962">
            <v>58787982</v>
          </cell>
        </row>
        <row r="963">
          <cell r="C963">
            <v>86</v>
          </cell>
          <cell r="F963" t="str">
            <v>Phöông Ñoâng</v>
          </cell>
          <cell r="I963">
            <v>17808000</v>
          </cell>
        </row>
        <row r="964">
          <cell r="C964">
            <v>31</v>
          </cell>
          <cell r="F964" t="str">
            <v>Sôû Giao Dòch II CTVN</v>
          </cell>
          <cell r="I964">
            <v>320000000</v>
          </cell>
        </row>
        <row r="965">
          <cell r="C965">
            <v>36</v>
          </cell>
          <cell r="F965" t="str">
            <v>Coâng Thöông</v>
          </cell>
          <cell r="I965">
            <v>1301100000</v>
          </cell>
        </row>
        <row r="966">
          <cell r="C966">
            <v>28</v>
          </cell>
          <cell r="F966" t="str">
            <v>Ñaàu Tö &amp; Phaùt Trieån</v>
          </cell>
          <cell r="I966">
            <v>130000000</v>
          </cell>
        </row>
        <row r="967">
          <cell r="C967">
            <v>1</v>
          </cell>
          <cell r="F967" t="str">
            <v>Sôû Giao Dòch II CTVN</v>
          </cell>
          <cell r="I967">
            <v>132000000</v>
          </cell>
        </row>
        <row r="968">
          <cell r="C968">
            <v>28</v>
          </cell>
          <cell r="F968" t="str">
            <v>Ñaàu Tö &amp; Phaùt Trieån</v>
          </cell>
          <cell r="I968">
            <v>200000000</v>
          </cell>
        </row>
        <row r="969">
          <cell r="C969">
            <v>36</v>
          </cell>
          <cell r="F969" t="str">
            <v>Coâng Thöông</v>
          </cell>
          <cell r="I969">
            <v>2527000000</v>
          </cell>
        </row>
        <row r="970">
          <cell r="C970">
            <v>4</v>
          </cell>
          <cell r="F970" t="str">
            <v>Sôû Giao Dòch II  CTVN</v>
          </cell>
          <cell r="I970">
            <v>1739000000</v>
          </cell>
        </row>
        <row r="971">
          <cell r="C971">
            <v>44</v>
          </cell>
          <cell r="F971" t="str">
            <v xml:space="preserve">Coâng Thöông </v>
          </cell>
          <cell r="I971">
            <v>7338559</v>
          </cell>
        </row>
        <row r="972">
          <cell r="C972">
            <v>8</v>
          </cell>
          <cell r="F972" t="str">
            <v>Coâng Thöông</v>
          </cell>
          <cell r="I972">
            <v>166193500</v>
          </cell>
        </row>
        <row r="973">
          <cell r="C973">
            <v>28</v>
          </cell>
          <cell r="F973" t="str">
            <v>Ñaàu Tö &amp; Phaùt Trieån</v>
          </cell>
          <cell r="I973">
            <v>200000000</v>
          </cell>
        </row>
        <row r="974">
          <cell r="C974">
            <v>25</v>
          </cell>
          <cell r="F974" t="str">
            <v>NN &amp; P/T N/Thoân</v>
          </cell>
          <cell r="I974">
            <v>16677668</v>
          </cell>
        </row>
        <row r="975">
          <cell r="C975">
            <v>3</v>
          </cell>
          <cell r="F975" t="str">
            <v>Coâng Thöông CN 14</v>
          </cell>
          <cell r="I975">
            <v>300000000</v>
          </cell>
        </row>
        <row r="976">
          <cell r="C976">
            <v>105</v>
          </cell>
          <cell r="F976" t="str">
            <v>Coâng Thöông CN 4</v>
          </cell>
          <cell r="I976">
            <v>115950000</v>
          </cell>
        </row>
        <row r="977">
          <cell r="C977">
            <v>4</v>
          </cell>
          <cell r="F977" t="str">
            <v>Sôû Giao Dòch II  CTVN</v>
          </cell>
          <cell r="I977">
            <v>1886000000</v>
          </cell>
        </row>
        <row r="978">
          <cell r="C978">
            <v>5</v>
          </cell>
          <cell r="F978" t="str">
            <v>Coâng Thöong CN6</v>
          </cell>
          <cell r="I978">
            <v>315523951</v>
          </cell>
        </row>
        <row r="979">
          <cell r="C979">
            <v>28</v>
          </cell>
          <cell r="F979" t="str">
            <v>Ñaàu Tö &amp; Phaùt Trieån</v>
          </cell>
          <cell r="I979">
            <v>200000000</v>
          </cell>
        </row>
        <row r="980">
          <cell r="C980">
            <v>14</v>
          </cell>
          <cell r="F980" t="str">
            <v>Coâng Thöông CN I</v>
          </cell>
          <cell r="I980">
            <v>120000000</v>
          </cell>
        </row>
        <row r="981">
          <cell r="C981">
            <v>19</v>
          </cell>
          <cell r="F981" t="str">
            <v>Eximbank</v>
          </cell>
          <cell r="I981">
            <v>72333250</v>
          </cell>
        </row>
        <row r="982">
          <cell r="C982">
            <v>41</v>
          </cell>
          <cell r="F982" t="str">
            <v>Coâng Thöông CN 9</v>
          </cell>
          <cell r="I982">
            <v>83600000</v>
          </cell>
        </row>
        <row r="983">
          <cell r="C983">
            <v>14</v>
          </cell>
          <cell r="F983" t="str">
            <v>Coâng Thöông CN I</v>
          </cell>
          <cell r="I983">
            <v>300000000</v>
          </cell>
        </row>
        <row r="984">
          <cell r="C984">
            <v>10</v>
          </cell>
          <cell r="F984" t="str">
            <v>Hoàng Kong&amp; Thöôïng Haûi</v>
          </cell>
          <cell r="I984">
            <v>226712151</v>
          </cell>
        </row>
        <row r="985">
          <cell r="C985">
            <v>28</v>
          </cell>
          <cell r="F985" t="str">
            <v>Ñaàu Tö &amp; Phaùt Trieån</v>
          </cell>
          <cell r="I985">
            <v>256000000</v>
          </cell>
        </row>
        <row r="986">
          <cell r="C986">
            <v>8</v>
          </cell>
          <cell r="F986" t="str">
            <v>Coâng Thöông</v>
          </cell>
          <cell r="I986">
            <v>109444500</v>
          </cell>
        </row>
        <row r="987">
          <cell r="C987">
            <v>28</v>
          </cell>
          <cell r="F987" t="str">
            <v>Ñaàu Tö &amp; Phaùt Trieån</v>
          </cell>
          <cell r="I987">
            <v>640000000</v>
          </cell>
        </row>
        <row r="988">
          <cell r="C988">
            <v>27</v>
          </cell>
          <cell r="F988" t="str">
            <v>INDOVINA</v>
          </cell>
          <cell r="I988">
            <v>140175000</v>
          </cell>
        </row>
        <row r="989">
          <cell r="C989">
            <v>4</v>
          </cell>
          <cell r="F989" t="str">
            <v>Sôû Giao Dòch II  CTVN</v>
          </cell>
          <cell r="I989">
            <v>1932000000</v>
          </cell>
        </row>
        <row r="990">
          <cell r="C990">
            <v>17</v>
          </cell>
          <cell r="F990" t="str">
            <v>Ngoaïi Thöông</v>
          </cell>
          <cell r="I990">
            <v>649000000</v>
          </cell>
        </row>
        <row r="991">
          <cell r="C991">
            <v>14</v>
          </cell>
          <cell r="F991" t="str">
            <v>Coâng Thöông CN I</v>
          </cell>
          <cell r="I991">
            <v>300000000</v>
          </cell>
        </row>
        <row r="992">
          <cell r="C992">
            <v>8</v>
          </cell>
          <cell r="F992" t="str">
            <v>Coâng Thöông</v>
          </cell>
          <cell r="I992">
            <v>119278500</v>
          </cell>
        </row>
        <row r="993">
          <cell r="C993">
            <v>21</v>
          </cell>
          <cell r="F993" t="str">
            <v>Coâng Thöông</v>
          </cell>
          <cell r="I993">
            <v>80036500</v>
          </cell>
        </row>
        <row r="994">
          <cell r="C994">
            <v>105</v>
          </cell>
          <cell r="F994" t="str">
            <v>Coâng Thöông CN 4</v>
          </cell>
          <cell r="I994">
            <v>92250000</v>
          </cell>
        </row>
        <row r="995">
          <cell r="C995">
            <v>8</v>
          </cell>
          <cell r="F995" t="str">
            <v>Coâng Thöông</v>
          </cell>
          <cell r="I995">
            <v>56749000</v>
          </cell>
        </row>
        <row r="996">
          <cell r="C996">
            <v>14</v>
          </cell>
          <cell r="F996" t="str">
            <v>Coâng Thöông CN I</v>
          </cell>
          <cell r="I996">
            <v>300000000</v>
          </cell>
        </row>
        <row r="997">
          <cell r="C997">
            <v>5</v>
          </cell>
          <cell r="F997" t="str">
            <v>Coâng Thöong CN6</v>
          </cell>
          <cell r="I997">
            <v>165810260</v>
          </cell>
        </row>
        <row r="998">
          <cell r="C998">
            <v>41</v>
          </cell>
          <cell r="F998" t="str">
            <v>Coâng Thöông CN 9</v>
          </cell>
          <cell r="I998">
            <v>167200000</v>
          </cell>
        </row>
        <row r="999">
          <cell r="C999">
            <v>36</v>
          </cell>
          <cell r="F999" t="str">
            <v>Coâng Thöông</v>
          </cell>
          <cell r="I999">
            <v>5090000000</v>
          </cell>
        </row>
        <row r="1000">
          <cell r="C1000">
            <v>28</v>
          </cell>
          <cell r="F1000" t="str">
            <v>Ñaàu Tö &amp; Phaùt Trieån</v>
          </cell>
          <cell r="I1000">
            <v>1058000000</v>
          </cell>
        </row>
        <row r="1001">
          <cell r="C1001">
            <v>7</v>
          </cell>
          <cell r="F1001" t="str">
            <v>Ñaàu Tö &amp; Phaùt Trieån CN Thuû Ñöùc</v>
          </cell>
          <cell r="I1001">
            <v>33729300</v>
          </cell>
        </row>
        <row r="1002">
          <cell r="C1002">
            <v>4</v>
          </cell>
          <cell r="F1002" t="str">
            <v>Sôû Giao Dòch II  CTVN</v>
          </cell>
          <cell r="I1002">
            <v>4132000000</v>
          </cell>
        </row>
        <row r="1003">
          <cell r="C1003">
            <v>1</v>
          </cell>
          <cell r="F1003" t="str">
            <v>Sôû Giao Dòch II CTVN</v>
          </cell>
          <cell r="I1003">
            <v>142175000</v>
          </cell>
        </row>
        <row r="1004">
          <cell r="C1004">
            <v>12</v>
          </cell>
          <cell r="F1004" t="str">
            <v>Coâng Thöông</v>
          </cell>
          <cell r="I1004">
            <v>134513117</v>
          </cell>
        </row>
        <row r="1005">
          <cell r="C1005">
            <v>31</v>
          </cell>
          <cell r="F1005" t="str">
            <v>Sôû Giao Dòch II CTVN</v>
          </cell>
          <cell r="I1005">
            <v>50782875</v>
          </cell>
        </row>
        <row r="1006">
          <cell r="C1006">
            <v>8</v>
          </cell>
          <cell r="F1006" t="str">
            <v>Coâng Thöông</v>
          </cell>
          <cell r="I1006">
            <v>94851900</v>
          </cell>
        </row>
        <row r="1007">
          <cell r="C1007">
            <v>4</v>
          </cell>
          <cell r="F1007" t="str">
            <v>Sôû Giao Dòch II  CTVN</v>
          </cell>
          <cell r="I1007">
            <v>538000000</v>
          </cell>
        </row>
        <row r="1008">
          <cell r="C1008">
            <v>4</v>
          </cell>
          <cell r="F1008" t="str">
            <v>Sôû Giao Dòch II  CTVN</v>
          </cell>
          <cell r="I1008">
            <v>1881000000</v>
          </cell>
        </row>
        <row r="1009">
          <cell r="C1009">
            <v>14</v>
          </cell>
          <cell r="F1009" t="str">
            <v>Coâng Thöông CN I</v>
          </cell>
          <cell r="I1009">
            <v>120000000</v>
          </cell>
        </row>
        <row r="1010">
          <cell r="C1010">
            <v>3</v>
          </cell>
          <cell r="F1010" t="str">
            <v>Coâng Thöông CN 14</v>
          </cell>
          <cell r="I1010">
            <v>320000000</v>
          </cell>
        </row>
        <row r="1011">
          <cell r="C1011">
            <v>3</v>
          </cell>
          <cell r="F1011" t="str">
            <v>Coâng Thöông CN 14</v>
          </cell>
          <cell r="I1011">
            <v>150000000</v>
          </cell>
        </row>
        <row r="1012">
          <cell r="C1012">
            <v>8</v>
          </cell>
          <cell r="F1012" t="str">
            <v>Coâng Thöông</v>
          </cell>
          <cell r="I1012">
            <v>97053000</v>
          </cell>
        </row>
        <row r="1013">
          <cell r="C1013">
            <v>31</v>
          </cell>
          <cell r="F1013" t="str">
            <v>Sôû Giao Dòch II CTVN</v>
          </cell>
          <cell r="I1013">
            <v>95705602</v>
          </cell>
        </row>
        <row r="1014">
          <cell r="C1014">
            <v>36</v>
          </cell>
          <cell r="F1014" t="str">
            <v>Coâng Thöông</v>
          </cell>
          <cell r="I1014">
            <v>2831600000</v>
          </cell>
        </row>
        <row r="1015">
          <cell r="C1015">
            <v>5</v>
          </cell>
          <cell r="F1015" t="str">
            <v>Coâng Thöong CN6</v>
          </cell>
          <cell r="I1015">
            <v>422521818</v>
          </cell>
        </row>
        <row r="1016">
          <cell r="C1016">
            <v>53</v>
          </cell>
          <cell r="F1016" t="str">
            <v xml:space="preserve">Coâng Thöông </v>
          </cell>
          <cell r="I1016">
            <v>19500000</v>
          </cell>
        </row>
        <row r="1017">
          <cell r="C1017">
            <v>4</v>
          </cell>
          <cell r="F1017" t="str">
            <v>Sôû Giao Dòch II  CTVN</v>
          </cell>
          <cell r="I1017">
            <v>1932000000</v>
          </cell>
        </row>
        <row r="1018">
          <cell r="C1018">
            <v>8</v>
          </cell>
          <cell r="F1018" t="str">
            <v>Coâng Thöông</v>
          </cell>
          <cell r="I1018">
            <v>214835500</v>
          </cell>
        </row>
        <row r="1019">
          <cell r="C1019">
            <v>98</v>
          </cell>
          <cell r="F1019" t="str">
            <v>Coâng Thöông</v>
          </cell>
          <cell r="I1019">
            <v>419060000</v>
          </cell>
        </row>
        <row r="1020">
          <cell r="C1020">
            <v>31</v>
          </cell>
          <cell r="F1020" t="str">
            <v>Sôû Giao Dòch II CTVN</v>
          </cell>
          <cell r="I1020">
            <v>71356711</v>
          </cell>
        </row>
        <row r="1021">
          <cell r="C1021">
            <v>36</v>
          </cell>
          <cell r="F1021" t="str">
            <v>Coâng Thöông</v>
          </cell>
          <cell r="I1021">
            <v>2776800000</v>
          </cell>
        </row>
        <row r="1022">
          <cell r="C1022">
            <v>14</v>
          </cell>
          <cell r="F1022" t="str">
            <v>Coâng Thöông CN I</v>
          </cell>
          <cell r="I1022">
            <v>120000000</v>
          </cell>
        </row>
        <row r="1023">
          <cell r="C1023">
            <v>41</v>
          </cell>
          <cell r="F1023" t="str">
            <v>Coâng Thöông CN 9</v>
          </cell>
          <cell r="I1023">
            <v>352000000</v>
          </cell>
        </row>
        <row r="1024">
          <cell r="C1024">
            <v>10</v>
          </cell>
          <cell r="F1024" t="str">
            <v>Hoàng Kong&amp; Thöôïng Haûi</v>
          </cell>
          <cell r="I1024">
            <v>123825090</v>
          </cell>
        </row>
        <row r="1025">
          <cell r="C1025">
            <v>53</v>
          </cell>
          <cell r="F1025" t="str">
            <v xml:space="preserve">Coâng Thöông </v>
          </cell>
          <cell r="I1025">
            <v>49500000</v>
          </cell>
        </row>
        <row r="1026">
          <cell r="C1026">
            <v>44</v>
          </cell>
          <cell r="F1026" t="str">
            <v xml:space="preserve">Coâng Thöông </v>
          </cell>
          <cell r="I1026">
            <v>5970730</v>
          </cell>
        </row>
        <row r="1027">
          <cell r="C1027">
            <v>17</v>
          </cell>
          <cell r="F1027" t="str">
            <v>Ngoaïi Thöông</v>
          </cell>
          <cell r="I1027">
            <v>652000000</v>
          </cell>
        </row>
        <row r="1028">
          <cell r="C1028">
            <v>8</v>
          </cell>
          <cell r="F1028" t="str">
            <v>Coâng Thöông</v>
          </cell>
          <cell r="I1028">
            <v>40535000</v>
          </cell>
        </row>
        <row r="1029">
          <cell r="C1029">
            <v>5</v>
          </cell>
          <cell r="F1029" t="str">
            <v>Coâng Thöong CN6</v>
          </cell>
          <cell r="I1029">
            <v>164468480</v>
          </cell>
        </row>
        <row r="1030">
          <cell r="C1030">
            <v>4</v>
          </cell>
          <cell r="F1030" t="str">
            <v>Sôû Giao Dòch II  CTVN</v>
          </cell>
          <cell r="I1030">
            <v>1886000000</v>
          </cell>
        </row>
        <row r="1031">
          <cell r="C1031">
            <v>93</v>
          </cell>
          <cell r="F1031" t="str">
            <v>Coâng Thöông CN 12</v>
          </cell>
          <cell r="I1031">
            <v>15023778</v>
          </cell>
        </row>
        <row r="1032">
          <cell r="C1032">
            <v>1</v>
          </cell>
          <cell r="F1032" t="str">
            <v>Sôû Giao Dòch II CTVN</v>
          </cell>
          <cell r="I1032">
            <v>152350000</v>
          </cell>
        </row>
        <row r="1033">
          <cell r="C1033">
            <v>8</v>
          </cell>
          <cell r="F1033" t="str">
            <v>Coâng Thöông</v>
          </cell>
          <cell r="I1033">
            <v>105391000</v>
          </cell>
        </row>
        <row r="1034">
          <cell r="C1034">
            <v>10</v>
          </cell>
          <cell r="F1034" t="str">
            <v>Hoàng Kong&amp; Thöôïng Haûi</v>
          </cell>
          <cell r="I1034">
            <v>58810260</v>
          </cell>
        </row>
        <row r="1035">
          <cell r="C1035">
            <v>27</v>
          </cell>
          <cell r="F1035" t="str">
            <v>INDOVINA</v>
          </cell>
          <cell r="I1035">
            <v>46550000</v>
          </cell>
        </row>
        <row r="1036">
          <cell r="C1036">
            <v>28</v>
          </cell>
          <cell r="F1036" t="str">
            <v>Ñaàu Tö &amp; Phaùt Trieån</v>
          </cell>
          <cell r="I1036">
            <v>54000000</v>
          </cell>
        </row>
        <row r="1037">
          <cell r="C1037">
            <v>4</v>
          </cell>
          <cell r="F1037" t="str">
            <v>Sôû Giao Dòch II  CTVN</v>
          </cell>
          <cell r="I1037">
            <v>2202000000</v>
          </cell>
        </row>
        <row r="1038">
          <cell r="C1038">
            <v>14</v>
          </cell>
          <cell r="F1038" t="str">
            <v>Coâng Thöông CN I</v>
          </cell>
          <cell r="I1038">
            <v>200000000</v>
          </cell>
        </row>
        <row r="1039">
          <cell r="C1039">
            <v>28</v>
          </cell>
          <cell r="F1039" t="str">
            <v>Ñaàu Tö &amp; Phaùt Trieån</v>
          </cell>
          <cell r="I1039">
            <v>202000000</v>
          </cell>
        </row>
        <row r="1040">
          <cell r="C1040">
            <v>4</v>
          </cell>
          <cell r="F1040" t="str">
            <v>Sôû Giao Dòch II  CTVN</v>
          </cell>
          <cell r="I1040">
            <v>1748000000</v>
          </cell>
        </row>
        <row r="1041">
          <cell r="C1041">
            <v>17</v>
          </cell>
          <cell r="F1041" t="str">
            <v>Ngoaïi Thöông</v>
          </cell>
          <cell r="I1041">
            <v>688090000</v>
          </cell>
        </row>
        <row r="1042">
          <cell r="C1042">
            <v>14</v>
          </cell>
          <cell r="F1042" t="str">
            <v>Coâng Thöông CN I</v>
          </cell>
          <cell r="I1042">
            <v>200000000</v>
          </cell>
        </row>
        <row r="1043">
          <cell r="C1043">
            <v>8</v>
          </cell>
          <cell r="F1043" t="str">
            <v>Coâng Thöông</v>
          </cell>
          <cell r="I1043">
            <v>109444500</v>
          </cell>
        </row>
        <row r="1044">
          <cell r="C1044">
            <v>41</v>
          </cell>
          <cell r="F1044" t="str">
            <v>Coâng Thöông CN 9</v>
          </cell>
          <cell r="I1044">
            <v>83600000</v>
          </cell>
        </row>
        <row r="1045">
          <cell r="C1045">
            <v>31</v>
          </cell>
          <cell r="F1045" t="str">
            <v>Sôû Giao Dòch II CTVN</v>
          </cell>
          <cell r="I1045">
            <v>70000000</v>
          </cell>
        </row>
        <row r="1046">
          <cell r="C1046">
            <v>4</v>
          </cell>
          <cell r="F1046" t="str">
            <v>Sôû Giao Dòch II  CTVN</v>
          </cell>
          <cell r="I1046">
            <v>1748000000</v>
          </cell>
        </row>
        <row r="1047">
          <cell r="C1047">
            <v>31</v>
          </cell>
          <cell r="F1047" t="str">
            <v>Sôû Giao Dòch II CTVN</v>
          </cell>
          <cell r="I1047">
            <v>80000000</v>
          </cell>
        </row>
        <row r="1048">
          <cell r="C1048">
            <v>28</v>
          </cell>
          <cell r="F1048" t="str">
            <v>Ñaàu Tö &amp; Phaùt Trieån</v>
          </cell>
          <cell r="I1048">
            <v>825000000</v>
          </cell>
        </row>
        <row r="1049">
          <cell r="C1049">
            <v>14</v>
          </cell>
          <cell r="F1049" t="str">
            <v>Coâng Thöông CN I</v>
          </cell>
          <cell r="I1049">
            <v>120000000</v>
          </cell>
        </row>
        <row r="1050">
          <cell r="C1050">
            <v>8</v>
          </cell>
          <cell r="F1050" t="str">
            <v>Coâng Thöông</v>
          </cell>
          <cell r="I1050">
            <v>121605000</v>
          </cell>
        </row>
        <row r="1051">
          <cell r="C1051">
            <v>28</v>
          </cell>
          <cell r="F1051" t="str">
            <v>Ñaàu Tö &amp; Phaùt Trieån</v>
          </cell>
          <cell r="I1051">
            <v>700000000</v>
          </cell>
        </row>
        <row r="1052">
          <cell r="C1052">
            <v>8</v>
          </cell>
          <cell r="F1052" t="str">
            <v>Coâng Thöông</v>
          </cell>
          <cell r="I1052">
            <v>52695500</v>
          </cell>
        </row>
        <row r="1053">
          <cell r="C1053">
            <v>3</v>
          </cell>
          <cell r="F1053" t="str">
            <v>Coâng Thöông CN 14</v>
          </cell>
          <cell r="I1053">
            <v>330000000</v>
          </cell>
        </row>
        <row r="1054">
          <cell r="C1054">
            <v>4</v>
          </cell>
          <cell r="F1054" t="str">
            <v>Sôû Giao Dòch II  CTVN</v>
          </cell>
          <cell r="I1054">
            <v>1886000000</v>
          </cell>
        </row>
        <row r="1055">
          <cell r="C1055">
            <v>25</v>
          </cell>
          <cell r="F1055" t="str">
            <v>NN &amp; P/T N/Thoân</v>
          </cell>
          <cell r="I1055">
            <v>16712352</v>
          </cell>
        </row>
        <row r="1056">
          <cell r="C1056">
            <v>14</v>
          </cell>
          <cell r="F1056" t="str">
            <v>Coâng Thöông CN I</v>
          </cell>
          <cell r="I1056">
            <v>120000000</v>
          </cell>
        </row>
        <row r="1057">
          <cell r="C1057">
            <v>8</v>
          </cell>
          <cell r="F1057" t="str">
            <v>Coâng Thöông</v>
          </cell>
          <cell r="I1057">
            <v>190514500</v>
          </cell>
        </row>
        <row r="1058">
          <cell r="C1058">
            <v>9</v>
          </cell>
          <cell r="F1058" t="str">
            <v>Ngoaïi Thöông</v>
          </cell>
          <cell r="I1058">
            <v>64071491</v>
          </cell>
        </row>
        <row r="1059">
          <cell r="C1059">
            <v>36</v>
          </cell>
          <cell r="F1059" t="str">
            <v>Coâng Thöông</v>
          </cell>
          <cell r="I1059">
            <v>2567400000</v>
          </cell>
        </row>
        <row r="1060">
          <cell r="C1060">
            <v>28</v>
          </cell>
          <cell r="F1060" t="str">
            <v>Ñaàu Tö &amp; Phaùt Trieån</v>
          </cell>
          <cell r="I1060">
            <v>1770000000</v>
          </cell>
        </row>
        <row r="1061">
          <cell r="C1061">
            <v>31</v>
          </cell>
          <cell r="F1061" t="str">
            <v>Sôû Giao Dòch II CTVN</v>
          </cell>
          <cell r="I1061">
            <v>150000000</v>
          </cell>
        </row>
        <row r="1062">
          <cell r="C1062">
            <v>14</v>
          </cell>
          <cell r="F1062" t="str">
            <v>Coâng Thöông CN I</v>
          </cell>
          <cell r="I1062">
            <v>200000000</v>
          </cell>
        </row>
        <row r="1063">
          <cell r="C1063">
            <v>41</v>
          </cell>
          <cell r="F1063" t="str">
            <v>Coâng Thöông CN 9</v>
          </cell>
          <cell r="I1063">
            <v>55673338</v>
          </cell>
        </row>
        <row r="1064">
          <cell r="C1064">
            <v>5</v>
          </cell>
          <cell r="F1064" t="str">
            <v>Coâng Thöong CN6</v>
          </cell>
          <cell r="I1064">
            <v>447899535</v>
          </cell>
        </row>
        <row r="1065">
          <cell r="C1065">
            <v>105</v>
          </cell>
          <cell r="F1065" t="str">
            <v>Coâng Thöông CN 4</v>
          </cell>
          <cell r="I1065">
            <v>164050000</v>
          </cell>
        </row>
        <row r="1066">
          <cell r="F1066">
            <v>0</v>
          </cell>
        </row>
        <row r="1067">
          <cell r="F1067">
            <v>0</v>
          </cell>
        </row>
        <row r="1068">
          <cell r="F1068">
            <v>0</v>
          </cell>
        </row>
        <row r="1069">
          <cell r="F1069">
            <v>0</v>
          </cell>
        </row>
        <row r="1070">
          <cell r="F1070">
            <v>0</v>
          </cell>
        </row>
        <row r="1071">
          <cell r="F1071">
            <v>0</v>
          </cell>
        </row>
        <row r="1072">
          <cell r="F1072">
            <v>0</v>
          </cell>
        </row>
        <row r="1073">
          <cell r="F1073">
            <v>0</v>
          </cell>
        </row>
        <row r="1074">
          <cell r="F1074">
            <v>0</v>
          </cell>
        </row>
        <row r="1075">
          <cell r="F1075">
            <v>0</v>
          </cell>
        </row>
        <row r="1076">
          <cell r="F1076">
            <v>0</v>
          </cell>
        </row>
        <row r="1077">
          <cell r="F1077">
            <v>0</v>
          </cell>
        </row>
        <row r="1078">
          <cell r="F1078">
            <v>0</v>
          </cell>
        </row>
        <row r="1079">
          <cell r="F1079">
            <v>0</v>
          </cell>
        </row>
        <row r="1080">
          <cell r="F1080">
            <v>0</v>
          </cell>
        </row>
        <row r="1081">
          <cell r="F1081">
            <v>0</v>
          </cell>
        </row>
        <row r="1082">
          <cell r="F1082">
            <v>0</v>
          </cell>
        </row>
        <row r="1083">
          <cell r="F1083">
            <v>0</v>
          </cell>
        </row>
        <row r="1084">
          <cell r="F1084">
            <v>0</v>
          </cell>
        </row>
        <row r="1085">
          <cell r="F1085">
            <v>0</v>
          </cell>
        </row>
        <row r="1086">
          <cell r="F1086">
            <v>0</v>
          </cell>
        </row>
        <row r="1087">
          <cell r="F1087">
            <v>0</v>
          </cell>
        </row>
        <row r="1088">
          <cell r="F1088">
            <v>0</v>
          </cell>
        </row>
        <row r="1089">
          <cell r="F1089">
            <v>0</v>
          </cell>
        </row>
        <row r="1090">
          <cell r="F1090">
            <v>0</v>
          </cell>
        </row>
        <row r="1091">
          <cell r="F1091">
            <v>0</v>
          </cell>
        </row>
        <row r="1092">
          <cell r="F1092">
            <v>0</v>
          </cell>
        </row>
        <row r="1093">
          <cell r="F1093">
            <v>0</v>
          </cell>
        </row>
        <row r="1094">
          <cell r="F1094">
            <v>0</v>
          </cell>
        </row>
        <row r="1095">
          <cell r="F1095">
            <v>0</v>
          </cell>
        </row>
        <row r="1096">
          <cell r="F1096">
            <v>0</v>
          </cell>
        </row>
        <row r="1097">
          <cell r="F1097">
            <v>0</v>
          </cell>
        </row>
        <row r="1098">
          <cell r="F1098">
            <v>0</v>
          </cell>
        </row>
        <row r="1099">
          <cell r="F1099">
            <v>0</v>
          </cell>
        </row>
        <row r="1100">
          <cell r="F1100">
            <v>0</v>
          </cell>
        </row>
        <row r="1101">
          <cell r="F1101">
            <v>0</v>
          </cell>
        </row>
        <row r="1102">
          <cell r="F1102">
            <v>0</v>
          </cell>
        </row>
        <row r="1103">
          <cell r="F1103">
            <v>0</v>
          </cell>
        </row>
        <row r="1104">
          <cell r="F1104">
            <v>0</v>
          </cell>
        </row>
        <row r="1105">
          <cell r="F1105">
            <v>0</v>
          </cell>
        </row>
        <row r="1106">
          <cell r="F1106">
            <v>0</v>
          </cell>
        </row>
        <row r="1107">
          <cell r="F1107">
            <v>0</v>
          </cell>
        </row>
        <row r="1108">
          <cell r="F1108">
            <v>0</v>
          </cell>
        </row>
        <row r="1109">
          <cell r="F1109">
            <v>0</v>
          </cell>
        </row>
        <row r="1110">
          <cell r="F1110">
            <v>0</v>
          </cell>
        </row>
        <row r="1111">
          <cell r="F1111">
            <v>0</v>
          </cell>
        </row>
        <row r="1112">
          <cell r="F1112">
            <v>0</v>
          </cell>
        </row>
        <row r="1113">
          <cell r="F1113">
            <v>0</v>
          </cell>
        </row>
        <row r="1114">
          <cell r="F1114">
            <v>0</v>
          </cell>
        </row>
        <row r="1115">
          <cell r="F1115">
            <v>0</v>
          </cell>
        </row>
        <row r="1116">
          <cell r="F1116">
            <v>0</v>
          </cell>
        </row>
        <row r="1117">
          <cell r="F1117">
            <v>0</v>
          </cell>
        </row>
        <row r="1118">
          <cell r="F1118">
            <v>0</v>
          </cell>
        </row>
        <row r="1119">
          <cell r="F1119">
            <v>0</v>
          </cell>
        </row>
        <row r="1120">
          <cell r="F1120">
            <v>0</v>
          </cell>
        </row>
        <row r="1121">
          <cell r="F1121">
            <v>0</v>
          </cell>
        </row>
        <row r="1122">
          <cell r="F1122">
            <v>0</v>
          </cell>
        </row>
        <row r="1123">
          <cell r="F1123">
            <v>0</v>
          </cell>
        </row>
        <row r="1124">
          <cell r="F1124">
            <v>0</v>
          </cell>
        </row>
        <row r="1125">
          <cell r="F1125">
            <v>0</v>
          </cell>
        </row>
        <row r="1126">
          <cell r="F1126">
            <v>0</v>
          </cell>
        </row>
        <row r="1127">
          <cell r="F1127">
            <v>0</v>
          </cell>
        </row>
        <row r="1128">
          <cell r="F1128">
            <v>0</v>
          </cell>
        </row>
        <row r="1129">
          <cell r="F1129">
            <v>0</v>
          </cell>
        </row>
        <row r="1130">
          <cell r="F1130">
            <v>0</v>
          </cell>
        </row>
        <row r="1131">
          <cell r="F1131">
            <v>0</v>
          </cell>
        </row>
        <row r="1132">
          <cell r="F1132">
            <v>0</v>
          </cell>
        </row>
        <row r="1133">
          <cell r="F1133">
            <v>0</v>
          </cell>
        </row>
        <row r="1134">
          <cell r="F1134">
            <v>0</v>
          </cell>
        </row>
        <row r="1135">
          <cell r="F1135">
            <v>0</v>
          </cell>
        </row>
        <row r="1136">
          <cell r="F1136">
            <v>0</v>
          </cell>
        </row>
        <row r="1137">
          <cell r="F1137">
            <v>0</v>
          </cell>
        </row>
        <row r="1138">
          <cell r="F1138">
            <v>0</v>
          </cell>
        </row>
        <row r="1139">
          <cell r="F1139">
            <v>0</v>
          </cell>
        </row>
        <row r="1140">
          <cell r="F1140">
            <v>0</v>
          </cell>
        </row>
        <row r="1141">
          <cell r="F1141">
            <v>0</v>
          </cell>
        </row>
        <row r="1142">
          <cell r="F1142">
            <v>0</v>
          </cell>
        </row>
        <row r="1143">
          <cell r="F1143">
            <v>0</v>
          </cell>
        </row>
        <row r="1144">
          <cell r="F1144">
            <v>0</v>
          </cell>
        </row>
        <row r="1145">
          <cell r="F1145">
            <v>0</v>
          </cell>
        </row>
        <row r="1146">
          <cell r="F1146">
            <v>0</v>
          </cell>
        </row>
        <row r="1147">
          <cell r="F1147">
            <v>0</v>
          </cell>
        </row>
        <row r="1148">
          <cell r="F1148">
            <v>0</v>
          </cell>
        </row>
        <row r="1149">
          <cell r="F1149">
            <v>0</v>
          </cell>
        </row>
        <row r="1150">
          <cell r="F1150">
            <v>0</v>
          </cell>
        </row>
        <row r="1151">
          <cell r="F1151">
            <v>0</v>
          </cell>
        </row>
        <row r="1152">
          <cell r="F1152">
            <v>0</v>
          </cell>
        </row>
        <row r="1153">
          <cell r="F1153">
            <v>0</v>
          </cell>
        </row>
        <row r="1154">
          <cell r="F1154">
            <v>0</v>
          </cell>
        </row>
        <row r="1155">
          <cell r="F1155">
            <v>0</v>
          </cell>
        </row>
        <row r="1156">
          <cell r="F1156">
            <v>0</v>
          </cell>
        </row>
        <row r="1157">
          <cell r="F1157">
            <v>0</v>
          </cell>
        </row>
        <row r="1158">
          <cell r="F1158">
            <v>0</v>
          </cell>
        </row>
        <row r="1159">
          <cell r="F1159">
            <v>0</v>
          </cell>
        </row>
        <row r="1160">
          <cell r="F1160">
            <v>0</v>
          </cell>
        </row>
        <row r="1161">
          <cell r="F1161">
            <v>0</v>
          </cell>
        </row>
        <row r="1162">
          <cell r="F1162">
            <v>0</v>
          </cell>
        </row>
        <row r="1163">
          <cell r="F1163">
            <v>0</v>
          </cell>
        </row>
        <row r="1164">
          <cell r="F1164">
            <v>0</v>
          </cell>
        </row>
        <row r="1165">
          <cell r="F1165">
            <v>0</v>
          </cell>
        </row>
        <row r="1166">
          <cell r="F1166">
            <v>0</v>
          </cell>
        </row>
        <row r="1167">
          <cell r="F1167">
            <v>0</v>
          </cell>
        </row>
        <row r="1168">
          <cell r="F1168">
            <v>0</v>
          </cell>
        </row>
        <row r="1169">
          <cell r="F1169">
            <v>0</v>
          </cell>
        </row>
        <row r="1170">
          <cell r="F1170">
            <v>0</v>
          </cell>
        </row>
        <row r="1171">
          <cell r="F1171">
            <v>0</v>
          </cell>
        </row>
        <row r="1172">
          <cell r="F1172">
            <v>0</v>
          </cell>
        </row>
        <row r="1173">
          <cell r="F1173">
            <v>0</v>
          </cell>
        </row>
        <row r="1174">
          <cell r="F1174">
            <v>0</v>
          </cell>
        </row>
        <row r="1175">
          <cell r="F1175">
            <v>0</v>
          </cell>
        </row>
        <row r="1176">
          <cell r="F1176">
            <v>0</v>
          </cell>
        </row>
        <row r="1177">
          <cell r="F1177">
            <v>0</v>
          </cell>
        </row>
        <row r="1178">
          <cell r="F1178">
            <v>0</v>
          </cell>
        </row>
        <row r="1179">
          <cell r="F1179">
            <v>0</v>
          </cell>
        </row>
        <row r="1180">
          <cell r="F1180">
            <v>0</v>
          </cell>
        </row>
        <row r="1181">
          <cell r="F1181">
            <v>0</v>
          </cell>
        </row>
        <row r="1182">
          <cell r="F1182">
            <v>0</v>
          </cell>
        </row>
        <row r="1183">
          <cell r="F1183">
            <v>0</v>
          </cell>
        </row>
        <row r="1184">
          <cell r="F1184">
            <v>0</v>
          </cell>
        </row>
        <row r="1185">
          <cell r="F1185">
            <v>0</v>
          </cell>
        </row>
        <row r="1186">
          <cell r="F1186">
            <v>0</v>
          </cell>
        </row>
        <row r="1187">
          <cell r="F1187">
            <v>0</v>
          </cell>
        </row>
        <row r="1188">
          <cell r="F1188">
            <v>0</v>
          </cell>
        </row>
        <row r="1189">
          <cell r="F1189">
            <v>0</v>
          </cell>
        </row>
        <row r="1190">
          <cell r="F1190">
            <v>0</v>
          </cell>
        </row>
        <row r="1191">
          <cell r="F1191">
            <v>0</v>
          </cell>
        </row>
        <row r="1192">
          <cell r="F1192">
            <v>0</v>
          </cell>
        </row>
        <row r="1193">
          <cell r="F1193">
            <v>0</v>
          </cell>
        </row>
        <row r="1194">
          <cell r="F1194">
            <v>0</v>
          </cell>
        </row>
        <row r="1195">
          <cell r="F1195">
            <v>0</v>
          </cell>
        </row>
        <row r="1196">
          <cell r="F1196">
            <v>0</v>
          </cell>
        </row>
        <row r="1197">
          <cell r="F1197">
            <v>0</v>
          </cell>
        </row>
        <row r="1198">
          <cell r="F1198">
            <v>0</v>
          </cell>
        </row>
        <row r="1199">
          <cell r="F1199">
            <v>0</v>
          </cell>
        </row>
        <row r="1200">
          <cell r="F1200">
            <v>0</v>
          </cell>
        </row>
        <row r="1201">
          <cell r="F1201">
            <v>0</v>
          </cell>
        </row>
        <row r="1202">
          <cell r="F1202">
            <v>0</v>
          </cell>
        </row>
        <row r="1203">
          <cell r="F1203">
            <v>0</v>
          </cell>
        </row>
        <row r="1204">
          <cell r="F1204">
            <v>0</v>
          </cell>
        </row>
        <row r="1205">
          <cell r="F1205">
            <v>0</v>
          </cell>
        </row>
        <row r="1206">
          <cell r="F1206">
            <v>0</v>
          </cell>
        </row>
        <row r="1207">
          <cell r="F1207">
            <v>0</v>
          </cell>
        </row>
        <row r="1208">
          <cell r="F1208">
            <v>0</v>
          </cell>
        </row>
        <row r="1209">
          <cell r="F1209">
            <v>0</v>
          </cell>
        </row>
        <row r="1210">
          <cell r="F1210">
            <v>0</v>
          </cell>
        </row>
        <row r="1211">
          <cell r="F1211">
            <v>0</v>
          </cell>
        </row>
        <row r="1212">
          <cell r="F1212">
            <v>0</v>
          </cell>
        </row>
        <row r="1213">
          <cell r="F1213">
            <v>0</v>
          </cell>
        </row>
        <row r="1214">
          <cell r="F1214">
            <v>0</v>
          </cell>
        </row>
        <row r="1215">
          <cell r="F1215">
            <v>0</v>
          </cell>
        </row>
        <row r="1216">
          <cell r="F1216">
            <v>0</v>
          </cell>
        </row>
        <row r="1217">
          <cell r="F1217">
            <v>0</v>
          </cell>
        </row>
        <row r="1218">
          <cell r="F1218">
            <v>0</v>
          </cell>
        </row>
        <row r="1219">
          <cell r="F1219">
            <v>0</v>
          </cell>
        </row>
        <row r="1220">
          <cell r="F1220">
            <v>0</v>
          </cell>
        </row>
        <row r="1221">
          <cell r="F1221">
            <v>0</v>
          </cell>
        </row>
        <row r="1222">
          <cell r="F1222">
            <v>0</v>
          </cell>
        </row>
        <row r="1223">
          <cell r="F1223">
            <v>0</v>
          </cell>
        </row>
        <row r="1224">
          <cell r="F1224">
            <v>0</v>
          </cell>
        </row>
        <row r="1225">
          <cell r="F1225">
            <v>0</v>
          </cell>
        </row>
        <row r="1226">
          <cell r="F1226">
            <v>0</v>
          </cell>
        </row>
        <row r="1227">
          <cell r="F1227">
            <v>0</v>
          </cell>
        </row>
        <row r="1228">
          <cell r="F1228">
            <v>0</v>
          </cell>
        </row>
        <row r="1229">
          <cell r="F1229">
            <v>0</v>
          </cell>
        </row>
        <row r="1230">
          <cell r="F1230">
            <v>0</v>
          </cell>
        </row>
        <row r="1231">
          <cell r="F1231">
            <v>0</v>
          </cell>
        </row>
        <row r="1232">
          <cell r="F1232">
            <v>0</v>
          </cell>
        </row>
        <row r="1233">
          <cell r="F1233">
            <v>0</v>
          </cell>
        </row>
        <row r="1234">
          <cell r="F1234">
            <v>0</v>
          </cell>
        </row>
        <row r="1235">
          <cell r="F1235">
            <v>0</v>
          </cell>
        </row>
        <row r="1236">
          <cell r="F1236">
            <v>0</v>
          </cell>
        </row>
        <row r="1237">
          <cell r="F1237">
            <v>0</v>
          </cell>
        </row>
        <row r="1238">
          <cell r="F1238">
            <v>0</v>
          </cell>
        </row>
        <row r="1239">
          <cell r="F1239">
            <v>0</v>
          </cell>
        </row>
        <row r="1240">
          <cell r="F1240">
            <v>0</v>
          </cell>
        </row>
        <row r="1241">
          <cell r="F1241">
            <v>0</v>
          </cell>
        </row>
        <row r="1242">
          <cell r="F1242">
            <v>0</v>
          </cell>
        </row>
        <row r="1243">
          <cell r="F1243">
            <v>0</v>
          </cell>
        </row>
        <row r="1244">
          <cell r="F1244">
            <v>0</v>
          </cell>
        </row>
        <row r="1245">
          <cell r="F1245">
            <v>0</v>
          </cell>
        </row>
        <row r="1246">
          <cell r="F1246">
            <v>0</v>
          </cell>
        </row>
        <row r="1247">
          <cell r="F1247">
            <v>0</v>
          </cell>
        </row>
        <row r="1248">
          <cell r="F1248">
            <v>0</v>
          </cell>
        </row>
        <row r="1249">
          <cell r="F1249">
            <v>0</v>
          </cell>
        </row>
        <row r="1250">
          <cell r="F1250">
            <v>0</v>
          </cell>
        </row>
        <row r="1251">
          <cell r="F1251">
            <v>0</v>
          </cell>
        </row>
        <row r="1252">
          <cell r="F1252">
            <v>0</v>
          </cell>
        </row>
        <row r="1253">
          <cell r="F1253">
            <v>0</v>
          </cell>
        </row>
        <row r="1254">
          <cell r="F1254">
            <v>0</v>
          </cell>
        </row>
        <row r="1255">
          <cell r="F1255">
            <v>0</v>
          </cell>
        </row>
        <row r="1256">
          <cell r="F1256">
            <v>0</v>
          </cell>
        </row>
        <row r="1257">
          <cell r="F1257">
            <v>0</v>
          </cell>
        </row>
        <row r="1258">
          <cell r="F1258">
            <v>0</v>
          </cell>
        </row>
        <row r="1259">
          <cell r="F1259">
            <v>0</v>
          </cell>
        </row>
        <row r="1260">
          <cell r="F1260">
            <v>0</v>
          </cell>
        </row>
        <row r="1261">
          <cell r="F1261">
            <v>0</v>
          </cell>
        </row>
        <row r="1262">
          <cell r="F1262">
            <v>0</v>
          </cell>
        </row>
        <row r="1263">
          <cell r="F1263">
            <v>0</v>
          </cell>
        </row>
        <row r="1264">
          <cell r="F1264">
            <v>0</v>
          </cell>
        </row>
        <row r="1265">
          <cell r="F1265">
            <v>0</v>
          </cell>
        </row>
        <row r="1266">
          <cell r="F1266">
            <v>0</v>
          </cell>
        </row>
        <row r="1267">
          <cell r="F1267">
            <v>0</v>
          </cell>
        </row>
        <row r="1268">
          <cell r="F1268">
            <v>0</v>
          </cell>
        </row>
        <row r="1269">
          <cell r="F1269">
            <v>0</v>
          </cell>
        </row>
        <row r="1270">
          <cell r="F1270">
            <v>0</v>
          </cell>
        </row>
        <row r="1271">
          <cell r="F1271">
            <v>0</v>
          </cell>
        </row>
        <row r="1272">
          <cell r="F1272">
            <v>0</v>
          </cell>
        </row>
        <row r="1273">
          <cell r="F1273">
            <v>0</v>
          </cell>
        </row>
        <row r="1274">
          <cell r="F1274">
            <v>0</v>
          </cell>
        </row>
        <row r="1275">
          <cell r="F1275">
            <v>0</v>
          </cell>
        </row>
        <row r="1276">
          <cell r="F1276">
            <v>0</v>
          </cell>
        </row>
        <row r="1277">
          <cell r="F1277">
            <v>0</v>
          </cell>
        </row>
        <row r="1278">
          <cell r="F1278">
            <v>0</v>
          </cell>
        </row>
        <row r="1279">
          <cell r="F1279">
            <v>0</v>
          </cell>
        </row>
        <row r="1280">
          <cell r="F1280">
            <v>0</v>
          </cell>
        </row>
        <row r="1281">
          <cell r="F1281">
            <v>0</v>
          </cell>
        </row>
        <row r="1282">
          <cell r="F1282">
            <v>0</v>
          </cell>
        </row>
        <row r="1283">
          <cell r="F1283">
            <v>0</v>
          </cell>
        </row>
        <row r="1284">
          <cell r="F1284">
            <v>0</v>
          </cell>
        </row>
        <row r="1285">
          <cell r="F1285">
            <v>0</v>
          </cell>
        </row>
        <row r="1286">
          <cell r="F1286">
            <v>0</v>
          </cell>
        </row>
        <row r="1287">
          <cell r="F1287">
            <v>0</v>
          </cell>
        </row>
        <row r="1288">
          <cell r="F1288">
            <v>0</v>
          </cell>
        </row>
        <row r="1289">
          <cell r="F1289">
            <v>0</v>
          </cell>
        </row>
        <row r="1290">
          <cell r="F1290">
            <v>0</v>
          </cell>
        </row>
        <row r="1291">
          <cell r="F1291">
            <v>0</v>
          </cell>
        </row>
        <row r="1292">
          <cell r="F1292">
            <v>0</v>
          </cell>
        </row>
        <row r="1293">
          <cell r="F1293">
            <v>0</v>
          </cell>
        </row>
        <row r="1294">
          <cell r="F1294">
            <v>0</v>
          </cell>
        </row>
        <row r="1295">
          <cell r="F1295">
            <v>0</v>
          </cell>
        </row>
        <row r="1296">
          <cell r="F1296">
            <v>0</v>
          </cell>
        </row>
        <row r="1297">
          <cell r="F1297">
            <v>0</v>
          </cell>
        </row>
        <row r="1298">
          <cell r="F1298">
            <v>0</v>
          </cell>
        </row>
        <row r="1299">
          <cell r="F1299">
            <v>0</v>
          </cell>
        </row>
        <row r="1300">
          <cell r="F1300">
            <v>0</v>
          </cell>
        </row>
        <row r="1301">
          <cell r="F1301">
            <v>0</v>
          </cell>
        </row>
        <row r="1302">
          <cell r="F1302">
            <v>0</v>
          </cell>
        </row>
        <row r="1303">
          <cell r="F1303">
            <v>0</v>
          </cell>
        </row>
        <row r="1304">
          <cell r="F1304">
            <v>0</v>
          </cell>
        </row>
        <row r="1305">
          <cell r="F1305">
            <v>0</v>
          </cell>
        </row>
        <row r="1306">
          <cell r="F1306">
            <v>0</v>
          </cell>
        </row>
        <row r="1307">
          <cell r="F1307">
            <v>0</v>
          </cell>
        </row>
        <row r="1308">
          <cell r="F1308">
            <v>0</v>
          </cell>
        </row>
        <row r="1309">
          <cell r="F1309">
            <v>0</v>
          </cell>
        </row>
        <row r="1310">
          <cell r="F1310">
            <v>0</v>
          </cell>
        </row>
        <row r="1311">
          <cell r="F1311">
            <v>0</v>
          </cell>
        </row>
        <row r="1312">
          <cell r="F1312">
            <v>0</v>
          </cell>
        </row>
        <row r="1313">
          <cell r="F1313">
            <v>0</v>
          </cell>
        </row>
        <row r="1314">
          <cell r="F1314">
            <v>0</v>
          </cell>
        </row>
        <row r="1315">
          <cell r="F1315">
            <v>0</v>
          </cell>
        </row>
        <row r="1316">
          <cell r="F1316">
            <v>0</v>
          </cell>
        </row>
        <row r="1317">
          <cell r="F1317">
            <v>0</v>
          </cell>
        </row>
        <row r="1318">
          <cell r="F1318">
            <v>0</v>
          </cell>
        </row>
        <row r="1319">
          <cell r="F1319">
            <v>0</v>
          </cell>
        </row>
        <row r="1320">
          <cell r="F1320">
            <v>0</v>
          </cell>
        </row>
        <row r="1321">
          <cell r="F1321">
            <v>0</v>
          </cell>
        </row>
        <row r="1322">
          <cell r="F1322">
            <v>0</v>
          </cell>
        </row>
        <row r="1323">
          <cell r="F1323">
            <v>0</v>
          </cell>
        </row>
        <row r="1324">
          <cell r="F1324">
            <v>0</v>
          </cell>
        </row>
        <row r="1325">
          <cell r="F1325">
            <v>0</v>
          </cell>
        </row>
        <row r="1326">
          <cell r="F1326">
            <v>0</v>
          </cell>
        </row>
        <row r="1327">
          <cell r="F1327">
            <v>0</v>
          </cell>
        </row>
        <row r="1328">
          <cell r="F1328">
            <v>0</v>
          </cell>
        </row>
        <row r="1329">
          <cell r="F1329">
            <v>0</v>
          </cell>
        </row>
        <row r="1330">
          <cell r="F1330">
            <v>0</v>
          </cell>
        </row>
        <row r="1331">
          <cell r="F1331">
            <v>0</v>
          </cell>
        </row>
        <row r="1332">
          <cell r="F1332">
            <v>0</v>
          </cell>
        </row>
        <row r="1333">
          <cell r="F1333">
            <v>0</v>
          </cell>
        </row>
        <row r="1334">
          <cell r="F1334">
            <v>0</v>
          </cell>
        </row>
        <row r="1335">
          <cell r="F1335">
            <v>0</v>
          </cell>
        </row>
        <row r="1336">
          <cell r="F1336">
            <v>0</v>
          </cell>
        </row>
        <row r="1337">
          <cell r="F1337">
            <v>0</v>
          </cell>
        </row>
        <row r="1338">
          <cell r="F1338">
            <v>0</v>
          </cell>
        </row>
        <row r="1339">
          <cell r="F1339">
            <v>0</v>
          </cell>
        </row>
        <row r="1340">
          <cell r="F1340">
            <v>0</v>
          </cell>
        </row>
        <row r="1341">
          <cell r="F1341">
            <v>0</v>
          </cell>
        </row>
        <row r="1342">
          <cell r="F1342">
            <v>0</v>
          </cell>
        </row>
        <row r="1343">
          <cell r="F1343">
            <v>0</v>
          </cell>
        </row>
        <row r="1344">
          <cell r="F1344">
            <v>0</v>
          </cell>
        </row>
        <row r="1345">
          <cell r="F1345">
            <v>0</v>
          </cell>
        </row>
        <row r="1346">
          <cell r="F1346">
            <v>0</v>
          </cell>
        </row>
        <row r="1347">
          <cell r="F1347">
            <v>0</v>
          </cell>
        </row>
        <row r="1348">
          <cell r="F1348">
            <v>0</v>
          </cell>
        </row>
        <row r="1349">
          <cell r="F1349">
            <v>0</v>
          </cell>
        </row>
        <row r="1350">
          <cell r="F1350">
            <v>0</v>
          </cell>
        </row>
        <row r="1351">
          <cell r="F1351">
            <v>0</v>
          </cell>
        </row>
        <row r="1352">
          <cell r="F1352">
            <v>0</v>
          </cell>
        </row>
        <row r="1353">
          <cell r="F1353">
            <v>0</v>
          </cell>
        </row>
        <row r="1354">
          <cell r="F1354">
            <v>0</v>
          </cell>
        </row>
        <row r="1355">
          <cell r="F1355">
            <v>0</v>
          </cell>
        </row>
        <row r="1356">
          <cell r="F1356">
            <v>0</v>
          </cell>
        </row>
        <row r="1357">
          <cell r="F1357">
            <v>0</v>
          </cell>
        </row>
        <row r="1358">
          <cell r="F1358">
            <v>0</v>
          </cell>
        </row>
        <row r="1359">
          <cell r="F1359">
            <v>0</v>
          </cell>
        </row>
        <row r="1360">
          <cell r="F1360">
            <v>0</v>
          </cell>
        </row>
        <row r="1361">
          <cell r="F1361">
            <v>0</v>
          </cell>
        </row>
        <row r="1362">
          <cell r="F1362">
            <v>0</v>
          </cell>
        </row>
        <row r="1363">
          <cell r="F1363">
            <v>0</v>
          </cell>
        </row>
        <row r="1364">
          <cell r="F1364">
            <v>0</v>
          </cell>
        </row>
        <row r="1365">
          <cell r="F1365">
            <v>0</v>
          </cell>
        </row>
        <row r="1366">
          <cell r="F1366">
            <v>0</v>
          </cell>
        </row>
        <row r="1367">
          <cell r="F1367">
            <v>0</v>
          </cell>
        </row>
        <row r="1368">
          <cell r="F1368">
            <v>0</v>
          </cell>
        </row>
        <row r="1369">
          <cell r="F1369">
            <v>0</v>
          </cell>
        </row>
        <row r="1370">
          <cell r="F1370">
            <v>0</v>
          </cell>
        </row>
        <row r="1371">
          <cell r="F1371">
            <v>0</v>
          </cell>
        </row>
        <row r="1372">
          <cell r="F1372">
            <v>0</v>
          </cell>
        </row>
        <row r="1373">
          <cell r="F1373">
            <v>0</v>
          </cell>
        </row>
        <row r="1374">
          <cell r="F1374">
            <v>0</v>
          </cell>
        </row>
        <row r="1375">
          <cell r="F1375">
            <v>0</v>
          </cell>
        </row>
        <row r="1376">
          <cell r="F1376">
            <v>0</v>
          </cell>
        </row>
        <row r="1377">
          <cell r="F1377">
            <v>0</v>
          </cell>
        </row>
        <row r="1378">
          <cell r="F1378">
            <v>0</v>
          </cell>
        </row>
        <row r="1379">
          <cell r="F1379">
            <v>0</v>
          </cell>
        </row>
        <row r="1380">
          <cell r="F1380">
            <v>0</v>
          </cell>
        </row>
        <row r="1381">
          <cell r="F1381">
            <v>0</v>
          </cell>
        </row>
        <row r="1382">
          <cell r="F1382">
            <v>0</v>
          </cell>
        </row>
        <row r="1383">
          <cell r="F1383">
            <v>0</v>
          </cell>
        </row>
        <row r="1384">
          <cell r="F1384">
            <v>0</v>
          </cell>
        </row>
        <row r="1385">
          <cell r="F1385">
            <v>0</v>
          </cell>
        </row>
        <row r="1386">
          <cell r="F1386">
            <v>0</v>
          </cell>
        </row>
        <row r="1387">
          <cell r="F1387">
            <v>0</v>
          </cell>
        </row>
        <row r="1388">
          <cell r="F1388">
            <v>0</v>
          </cell>
        </row>
        <row r="1389">
          <cell r="F1389">
            <v>0</v>
          </cell>
        </row>
        <row r="1390">
          <cell r="F1390">
            <v>0</v>
          </cell>
        </row>
        <row r="1391">
          <cell r="F1391">
            <v>0</v>
          </cell>
        </row>
        <row r="1392">
          <cell r="F1392">
            <v>0</v>
          </cell>
        </row>
        <row r="1393">
          <cell r="F1393">
            <v>0</v>
          </cell>
        </row>
        <row r="1394">
          <cell r="F1394">
            <v>0</v>
          </cell>
        </row>
        <row r="1395">
          <cell r="F1395">
            <v>0</v>
          </cell>
        </row>
        <row r="1396">
          <cell r="F1396">
            <v>0</v>
          </cell>
        </row>
        <row r="1397">
          <cell r="F1397">
            <v>0</v>
          </cell>
        </row>
        <row r="1398">
          <cell r="F1398">
            <v>0</v>
          </cell>
        </row>
        <row r="1399">
          <cell r="F1399">
            <v>0</v>
          </cell>
        </row>
        <row r="1400">
          <cell r="F1400">
            <v>0</v>
          </cell>
        </row>
        <row r="1401">
          <cell r="F1401">
            <v>0</v>
          </cell>
        </row>
        <row r="1402">
          <cell r="F1402">
            <v>0</v>
          </cell>
        </row>
        <row r="1403">
          <cell r="F1403">
            <v>0</v>
          </cell>
        </row>
        <row r="1404">
          <cell r="F1404">
            <v>0</v>
          </cell>
        </row>
        <row r="1405">
          <cell r="F1405">
            <v>0</v>
          </cell>
        </row>
        <row r="1406">
          <cell r="F1406">
            <v>0</v>
          </cell>
        </row>
        <row r="1407">
          <cell r="F1407">
            <v>0</v>
          </cell>
        </row>
        <row r="1408">
          <cell r="F1408">
            <v>0</v>
          </cell>
        </row>
        <row r="1409">
          <cell r="F1409">
            <v>0</v>
          </cell>
        </row>
        <row r="1410">
          <cell r="F1410">
            <v>0</v>
          </cell>
        </row>
        <row r="1411">
          <cell r="F1411">
            <v>0</v>
          </cell>
        </row>
        <row r="1412">
          <cell r="F1412">
            <v>0</v>
          </cell>
        </row>
        <row r="1413">
          <cell r="F1413">
            <v>0</v>
          </cell>
        </row>
        <row r="1414">
          <cell r="F1414">
            <v>0</v>
          </cell>
        </row>
        <row r="1415">
          <cell r="F1415">
            <v>0</v>
          </cell>
        </row>
        <row r="1416">
          <cell r="F1416">
            <v>0</v>
          </cell>
        </row>
        <row r="1417">
          <cell r="F1417">
            <v>0</v>
          </cell>
        </row>
        <row r="1418">
          <cell r="F1418">
            <v>0</v>
          </cell>
        </row>
        <row r="1419">
          <cell r="F1419">
            <v>0</v>
          </cell>
        </row>
        <row r="1420">
          <cell r="F1420">
            <v>0</v>
          </cell>
        </row>
        <row r="1421">
          <cell r="F1421">
            <v>0</v>
          </cell>
        </row>
        <row r="1422">
          <cell r="F1422">
            <v>0</v>
          </cell>
        </row>
        <row r="1423">
          <cell r="F1423">
            <v>0</v>
          </cell>
        </row>
        <row r="1424">
          <cell r="F1424">
            <v>0</v>
          </cell>
        </row>
        <row r="1425">
          <cell r="F1425">
            <v>0</v>
          </cell>
        </row>
        <row r="1426">
          <cell r="F1426">
            <v>0</v>
          </cell>
        </row>
        <row r="1427">
          <cell r="F1427">
            <v>0</v>
          </cell>
        </row>
        <row r="1428">
          <cell r="F1428">
            <v>0</v>
          </cell>
        </row>
        <row r="1429">
          <cell r="F1429">
            <v>0</v>
          </cell>
        </row>
        <row r="1430">
          <cell r="F1430">
            <v>0</v>
          </cell>
        </row>
        <row r="1431">
          <cell r="F1431">
            <v>0</v>
          </cell>
        </row>
        <row r="1432">
          <cell r="F1432">
            <v>0</v>
          </cell>
        </row>
        <row r="1433">
          <cell r="F1433">
            <v>0</v>
          </cell>
        </row>
        <row r="1434">
          <cell r="F1434">
            <v>0</v>
          </cell>
        </row>
        <row r="1435">
          <cell r="F1435">
            <v>0</v>
          </cell>
        </row>
        <row r="1436">
          <cell r="F1436">
            <v>0</v>
          </cell>
        </row>
        <row r="1437">
          <cell r="F1437">
            <v>0</v>
          </cell>
        </row>
        <row r="1438">
          <cell r="F1438">
            <v>0</v>
          </cell>
        </row>
        <row r="1439">
          <cell r="F1439">
            <v>0</v>
          </cell>
        </row>
        <row r="1440">
          <cell r="F1440">
            <v>0</v>
          </cell>
        </row>
        <row r="1441">
          <cell r="F1441">
            <v>0</v>
          </cell>
        </row>
        <row r="1442">
          <cell r="F1442">
            <v>0</v>
          </cell>
        </row>
        <row r="1443">
          <cell r="F1443">
            <v>0</v>
          </cell>
        </row>
        <row r="1444">
          <cell r="F1444">
            <v>0</v>
          </cell>
        </row>
        <row r="1445">
          <cell r="F1445">
            <v>0</v>
          </cell>
        </row>
        <row r="1446">
          <cell r="F1446">
            <v>0</v>
          </cell>
        </row>
        <row r="1447">
          <cell r="F1447">
            <v>0</v>
          </cell>
        </row>
        <row r="1448">
          <cell r="F1448">
            <v>0</v>
          </cell>
        </row>
        <row r="1449">
          <cell r="F1449">
            <v>0</v>
          </cell>
        </row>
        <row r="1450">
          <cell r="F1450">
            <v>0</v>
          </cell>
        </row>
        <row r="1451">
          <cell r="F1451">
            <v>0</v>
          </cell>
        </row>
        <row r="1452">
          <cell r="F1452">
            <v>0</v>
          </cell>
        </row>
        <row r="1453">
          <cell r="F1453">
            <v>0</v>
          </cell>
        </row>
        <row r="1454">
          <cell r="F1454">
            <v>0</v>
          </cell>
        </row>
        <row r="1455">
          <cell r="F1455">
            <v>0</v>
          </cell>
        </row>
        <row r="1456">
          <cell r="F1456">
            <v>0</v>
          </cell>
        </row>
        <row r="1457">
          <cell r="F1457">
            <v>0</v>
          </cell>
        </row>
        <row r="1458">
          <cell r="F1458">
            <v>0</v>
          </cell>
        </row>
        <row r="1459">
          <cell r="F1459">
            <v>0</v>
          </cell>
        </row>
        <row r="1460">
          <cell r="F1460">
            <v>0</v>
          </cell>
        </row>
        <row r="1461">
          <cell r="F1461">
            <v>0</v>
          </cell>
        </row>
        <row r="1462">
          <cell r="F1462">
            <v>0</v>
          </cell>
        </row>
        <row r="1463">
          <cell r="F1463">
            <v>0</v>
          </cell>
        </row>
        <row r="1464">
          <cell r="F1464">
            <v>0</v>
          </cell>
        </row>
        <row r="1465">
          <cell r="F1465">
            <v>0</v>
          </cell>
        </row>
        <row r="1466">
          <cell r="F1466">
            <v>0</v>
          </cell>
        </row>
        <row r="1467">
          <cell r="F1467">
            <v>0</v>
          </cell>
        </row>
        <row r="1468">
          <cell r="F1468">
            <v>0</v>
          </cell>
        </row>
        <row r="1469">
          <cell r="F1469">
            <v>0</v>
          </cell>
        </row>
        <row r="1470">
          <cell r="F1470">
            <v>0</v>
          </cell>
        </row>
        <row r="1471">
          <cell r="F1471">
            <v>0</v>
          </cell>
        </row>
        <row r="1472">
          <cell r="F1472">
            <v>0</v>
          </cell>
        </row>
        <row r="1473">
          <cell r="F1473">
            <v>0</v>
          </cell>
        </row>
        <row r="1474">
          <cell r="F1474">
            <v>0</v>
          </cell>
        </row>
        <row r="1475">
          <cell r="F1475">
            <v>0</v>
          </cell>
        </row>
        <row r="1476">
          <cell r="F1476">
            <v>0</v>
          </cell>
        </row>
        <row r="1477">
          <cell r="F1477">
            <v>0</v>
          </cell>
        </row>
        <row r="1478">
          <cell r="F1478">
            <v>0</v>
          </cell>
        </row>
        <row r="1479">
          <cell r="F1479">
            <v>0</v>
          </cell>
        </row>
        <row r="1480">
          <cell r="F1480">
            <v>0</v>
          </cell>
        </row>
        <row r="1481">
          <cell r="F1481">
            <v>0</v>
          </cell>
        </row>
        <row r="1482">
          <cell r="F1482">
            <v>0</v>
          </cell>
        </row>
        <row r="1483">
          <cell r="F1483">
            <v>0</v>
          </cell>
        </row>
        <row r="1484">
          <cell r="F1484">
            <v>0</v>
          </cell>
        </row>
        <row r="1485">
          <cell r="F1485">
            <v>0</v>
          </cell>
        </row>
        <row r="1486">
          <cell r="F1486">
            <v>0</v>
          </cell>
        </row>
        <row r="1487">
          <cell r="F1487">
            <v>0</v>
          </cell>
        </row>
        <row r="1488">
          <cell r="F1488">
            <v>0</v>
          </cell>
        </row>
        <row r="1489">
          <cell r="F1489">
            <v>0</v>
          </cell>
        </row>
        <row r="1490">
          <cell r="F1490">
            <v>0</v>
          </cell>
        </row>
        <row r="1491">
          <cell r="F1491">
            <v>0</v>
          </cell>
        </row>
        <row r="1492">
          <cell r="F1492">
            <v>0</v>
          </cell>
        </row>
        <row r="1493">
          <cell r="F1493">
            <v>0</v>
          </cell>
        </row>
        <row r="1494">
          <cell r="F1494">
            <v>0</v>
          </cell>
        </row>
        <row r="1495">
          <cell r="F1495">
            <v>0</v>
          </cell>
        </row>
        <row r="1496">
          <cell r="F1496">
            <v>0</v>
          </cell>
        </row>
        <row r="1497">
          <cell r="F1497">
            <v>0</v>
          </cell>
        </row>
        <row r="1498">
          <cell r="F1498">
            <v>0</v>
          </cell>
        </row>
        <row r="1499">
          <cell r="F1499">
            <v>0</v>
          </cell>
        </row>
        <row r="1500">
          <cell r="F1500">
            <v>0</v>
          </cell>
        </row>
        <row r="1501">
          <cell r="F1501">
            <v>0</v>
          </cell>
        </row>
        <row r="1502">
          <cell r="F1502">
            <v>0</v>
          </cell>
        </row>
        <row r="1503">
          <cell r="F1503">
            <v>0</v>
          </cell>
        </row>
        <row r="1504">
          <cell r="F1504">
            <v>0</v>
          </cell>
        </row>
        <row r="1505">
          <cell r="F1505">
            <v>0</v>
          </cell>
        </row>
        <row r="1506">
          <cell r="F1506">
            <v>0</v>
          </cell>
        </row>
        <row r="1507">
          <cell r="F1507">
            <v>0</v>
          </cell>
        </row>
        <row r="1508">
          <cell r="F1508">
            <v>0</v>
          </cell>
        </row>
        <row r="1509">
          <cell r="F1509">
            <v>0</v>
          </cell>
        </row>
        <row r="1510">
          <cell r="F1510">
            <v>0</v>
          </cell>
        </row>
        <row r="1511">
          <cell r="F1511">
            <v>0</v>
          </cell>
        </row>
        <row r="1512">
          <cell r="F1512">
            <v>0</v>
          </cell>
        </row>
        <row r="1513">
          <cell r="F1513">
            <v>0</v>
          </cell>
        </row>
        <row r="1514">
          <cell r="F1514">
            <v>0</v>
          </cell>
        </row>
        <row r="1515">
          <cell r="F1515">
            <v>0</v>
          </cell>
        </row>
        <row r="1516">
          <cell r="F1516">
            <v>0</v>
          </cell>
        </row>
        <row r="1517">
          <cell r="F1517">
            <v>0</v>
          </cell>
        </row>
        <row r="1518">
          <cell r="F1518">
            <v>0</v>
          </cell>
        </row>
        <row r="1519">
          <cell r="F1519">
            <v>0</v>
          </cell>
        </row>
        <row r="1520">
          <cell r="F1520">
            <v>0</v>
          </cell>
        </row>
        <row r="1521">
          <cell r="F1521">
            <v>0</v>
          </cell>
        </row>
        <row r="1522">
          <cell r="F1522">
            <v>0</v>
          </cell>
        </row>
        <row r="1523">
          <cell r="F1523">
            <v>0</v>
          </cell>
        </row>
        <row r="1524">
          <cell r="F1524">
            <v>0</v>
          </cell>
        </row>
        <row r="1525">
          <cell r="F1525">
            <v>0</v>
          </cell>
        </row>
        <row r="1526">
          <cell r="F1526">
            <v>0</v>
          </cell>
        </row>
        <row r="1527">
          <cell r="F1527">
            <v>0</v>
          </cell>
        </row>
        <row r="1528">
          <cell r="F1528">
            <v>0</v>
          </cell>
        </row>
        <row r="1529">
          <cell r="F1529">
            <v>0</v>
          </cell>
        </row>
        <row r="1530">
          <cell r="F1530">
            <v>0</v>
          </cell>
        </row>
        <row r="1531">
          <cell r="F1531">
            <v>0</v>
          </cell>
        </row>
        <row r="1532">
          <cell r="F1532">
            <v>0</v>
          </cell>
        </row>
        <row r="1533">
          <cell r="F1533">
            <v>0</v>
          </cell>
        </row>
        <row r="1534">
          <cell r="F1534">
            <v>0</v>
          </cell>
        </row>
        <row r="1535">
          <cell r="F1535">
            <v>0</v>
          </cell>
        </row>
        <row r="1536">
          <cell r="F1536">
            <v>0</v>
          </cell>
        </row>
        <row r="1537">
          <cell r="F1537">
            <v>0</v>
          </cell>
        </row>
        <row r="1538">
          <cell r="F1538">
            <v>0</v>
          </cell>
        </row>
        <row r="1539">
          <cell r="F1539">
            <v>0</v>
          </cell>
        </row>
        <row r="1540">
          <cell r="F1540">
            <v>0</v>
          </cell>
        </row>
        <row r="1541">
          <cell r="F1541">
            <v>0</v>
          </cell>
        </row>
        <row r="1542">
          <cell r="F1542">
            <v>0</v>
          </cell>
        </row>
        <row r="1543">
          <cell r="F1543">
            <v>0</v>
          </cell>
        </row>
        <row r="1544">
          <cell r="F1544">
            <v>0</v>
          </cell>
        </row>
        <row r="1545">
          <cell r="F1545">
            <v>0</v>
          </cell>
        </row>
        <row r="1546">
          <cell r="F1546">
            <v>0</v>
          </cell>
        </row>
        <row r="1547">
          <cell r="F1547">
            <v>0</v>
          </cell>
        </row>
        <row r="1548">
          <cell r="F1548">
            <v>0</v>
          </cell>
        </row>
        <row r="1549">
          <cell r="F1549">
            <v>0</v>
          </cell>
        </row>
        <row r="1550">
          <cell r="F1550">
            <v>0</v>
          </cell>
        </row>
        <row r="1551">
          <cell r="F1551">
            <v>0</v>
          </cell>
        </row>
        <row r="1552">
          <cell r="F1552">
            <v>0</v>
          </cell>
        </row>
        <row r="1553">
          <cell r="F1553">
            <v>0</v>
          </cell>
        </row>
        <row r="1554">
          <cell r="F1554">
            <v>0</v>
          </cell>
        </row>
        <row r="1555">
          <cell r="F1555">
            <v>0</v>
          </cell>
        </row>
        <row r="1556">
          <cell r="F1556">
            <v>0</v>
          </cell>
        </row>
        <row r="1557">
          <cell r="F1557">
            <v>0</v>
          </cell>
        </row>
        <row r="1558">
          <cell r="F1558">
            <v>0</v>
          </cell>
        </row>
        <row r="1559">
          <cell r="F1559">
            <v>0</v>
          </cell>
        </row>
        <row r="1560">
          <cell r="F1560">
            <v>0</v>
          </cell>
        </row>
        <row r="1561">
          <cell r="F1561">
            <v>0</v>
          </cell>
        </row>
        <row r="1562">
          <cell r="F1562">
            <v>0</v>
          </cell>
        </row>
        <row r="1563">
          <cell r="F1563">
            <v>0</v>
          </cell>
        </row>
        <row r="1564">
          <cell r="F1564">
            <v>0</v>
          </cell>
        </row>
        <row r="1565">
          <cell r="F1565">
            <v>0</v>
          </cell>
        </row>
        <row r="1566">
          <cell r="F1566">
            <v>0</v>
          </cell>
        </row>
        <row r="1567">
          <cell r="F1567">
            <v>0</v>
          </cell>
        </row>
        <row r="1568">
          <cell r="F1568">
            <v>0</v>
          </cell>
        </row>
        <row r="1569">
          <cell r="F1569">
            <v>0</v>
          </cell>
        </row>
        <row r="1570">
          <cell r="F1570">
            <v>0</v>
          </cell>
        </row>
        <row r="1571">
          <cell r="F1571">
            <v>0</v>
          </cell>
        </row>
        <row r="1572">
          <cell r="F1572">
            <v>0</v>
          </cell>
        </row>
        <row r="1573">
          <cell r="F1573">
            <v>0</v>
          </cell>
        </row>
        <row r="1574">
          <cell r="F1574">
            <v>0</v>
          </cell>
        </row>
        <row r="1575">
          <cell r="F1575">
            <v>0</v>
          </cell>
        </row>
        <row r="1576">
          <cell r="F1576">
            <v>0</v>
          </cell>
        </row>
        <row r="1577">
          <cell r="F1577">
            <v>0</v>
          </cell>
        </row>
        <row r="1578">
          <cell r="F1578">
            <v>0</v>
          </cell>
        </row>
        <row r="1579">
          <cell r="F1579">
            <v>0</v>
          </cell>
        </row>
        <row r="1580">
          <cell r="F1580">
            <v>0</v>
          </cell>
        </row>
        <row r="1581">
          <cell r="F1581">
            <v>0</v>
          </cell>
        </row>
        <row r="1582">
          <cell r="F1582">
            <v>0</v>
          </cell>
        </row>
        <row r="1583">
          <cell r="F1583">
            <v>0</v>
          </cell>
        </row>
        <row r="1584">
          <cell r="F1584">
            <v>0</v>
          </cell>
        </row>
        <row r="1585">
          <cell r="F1585">
            <v>0</v>
          </cell>
        </row>
        <row r="1586">
          <cell r="F1586">
            <v>0</v>
          </cell>
        </row>
        <row r="1587">
          <cell r="F1587">
            <v>0</v>
          </cell>
        </row>
        <row r="1588">
          <cell r="F1588">
            <v>0</v>
          </cell>
        </row>
        <row r="1589">
          <cell r="F1589">
            <v>0</v>
          </cell>
        </row>
        <row r="1590">
          <cell r="F1590">
            <v>0</v>
          </cell>
        </row>
        <row r="1591">
          <cell r="F1591">
            <v>0</v>
          </cell>
        </row>
        <row r="1592">
          <cell r="F1592">
            <v>0</v>
          </cell>
        </row>
        <row r="1593">
          <cell r="F1593">
            <v>0</v>
          </cell>
        </row>
        <row r="1594">
          <cell r="F1594">
            <v>0</v>
          </cell>
        </row>
        <row r="1595">
          <cell r="F1595">
            <v>0</v>
          </cell>
        </row>
        <row r="1596">
          <cell r="F1596">
            <v>0</v>
          </cell>
        </row>
        <row r="1597">
          <cell r="F1597">
            <v>0</v>
          </cell>
        </row>
        <row r="1598">
          <cell r="F1598">
            <v>0</v>
          </cell>
        </row>
        <row r="1599">
          <cell r="F1599">
            <v>0</v>
          </cell>
        </row>
        <row r="1600">
          <cell r="F1600">
            <v>0</v>
          </cell>
        </row>
        <row r="1601">
          <cell r="F1601">
            <v>0</v>
          </cell>
        </row>
        <row r="1602">
          <cell r="F1602">
            <v>0</v>
          </cell>
        </row>
        <row r="1603">
          <cell r="F1603">
            <v>0</v>
          </cell>
        </row>
        <row r="1604">
          <cell r="F1604">
            <v>0</v>
          </cell>
        </row>
        <row r="1605">
          <cell r="F1605">
            <v>0</v>
          </cell>
        </row>
        <row r="1606">
          <cell r="F1606">
            <v>0</v>
          </cell>
        </row>
        <row r="1607">
          <cell r="F1607">
            <v>0</v>
          </cell>
        </row>
        <row r="1608">
          <cell r="F1608">
            <v>0</v>
          </cell>
        </row>
        <row r="1609">
          <cell r="F1609">
            <v>0</v>
          </cell>
        </row>
        <row r="1610">
          <cell r="F1610">
            <v>0</v>
          </cell>
        </row>
        <row r="1611">
          <cell r="F1611">
            <v>0</v>
          </cell>
        </row>
        <row r="1612">
          <cell r="F1612">
            <v>0</v>
          </cell>
        </row>
        <row r="1613">
          <cell r="F1613">
            <v>0</v>
          </cell>
        </row>
        <row r="1614">
          <cell r="F1614">
            <v>0</v>
          </cell>
        </row>
        <row r="1615">
          <cell r="F1615">
            <v>0</v>
          </cell>
        </row>
        <row r="1616">
          <cell r="F1616">
            <v>0</v>
          </cell>
        </row>
        <row r="1617">
          <cell r="F1617">
            <v>0</v>
          </cell>
        </row>
        <row r="1618">
          <cell r="F1618">
            <v>0</v>
          </cell>
        </row>
        <row r="1619">
          <cell r="F1619">
            <v>0</v>
          </cell>
        </row>
        <row r="1620">
          <cell r="F1620">
            <v>0</v>
          </cell>
        </row>
        <row r="1621">
          <cell r="F1621">
            <v>0</v>
          </cell>
        </row>
        <row r="1622">
          <cell r="F1622">
            <v>0</v>
          </cell>
        </row>
        <row r="1623">
          <cell r="F1623">
            <v>0</v>
          </cell>
        </row>
        <row r="1624">
          <cell r="F1624">
            <v>0</v>
          </cell>
        </row>
        <row r="1625">
          <cell r="F1625">
            <v>0</v>
          </cell>
        </row>
        <row r="1626">
          <cell r="F1626">
            <v>0</v>
          </cell>
        </row>
        <row r="1627">
          <cell r="F1627">
            <v>0</v>
          </cell>
        </row>
        <row r="1628">
          <cell r="F1628">
            <v>0</v>
          </cell>
        </row>
        <row r="1629">
          <cell r="F1629">
            <v>0</v>
          </cell>
        </row>
        <row r="1630">
          <cell r="F1630">
            <v>0</v>
          </cell>
        </row>
        <row r="1631">
          <cell r="F1631">
            <v>0</v>
          </cell>
        </row>
        <row r="1632">
          <cell r="F1632">
            <v>0</v>
          </cell>
        </row>
        <row r="1633">
          <cell r="F1633">
            <v>0</v>
          </cell>
        </row>
        <row r="1634">
          <cell r="F1634">
            <v>0</v>
          </cell>
        </row>
        <row r="1635">
          <cell r="F1635">
            <v>0</v>
          </cell>
        </row>
        <row r="1636">
          <cell r="F1636">
            <v>0</v>
          </cell>
        </row>
        <row r="1637">
          <cell r="F1637">
            <v>0</v>
          </cell>
        </row>
        <row r="1638">
          <cell r="F1638">
            <v>0</v>
          </cell>
        </row>
        <row r="1639">
          <cell r="F1639">
            <v>0</v>
          </cell>
        </row>
        <row r="1640">
          <cell r="F1640">
            <v>0</v>
          </cell>
        </row>
        <row r="1641">
          <cell r="F1641">
            <v>0</v>
          </cell>
        </row>
        <row r="1642">
          <cell r="F1642">
            <v>0</v>
          </cell>
        </row>
        <row r="1643">
          <cell r="F1643">
            <v>0</v>
          </cell>
        </row>
        <row r="1644">
          <cell r="F1644">
            <v>0</v>
          </cell>
        </row>
        <row r="1645">
          <cell r="F1645">
            <v>0</v>
          </cell>
        </row>
        <row r="1646">
          <cell r="F1646">
            <v>0</v>
          </cell>
        </row>
        <row r="1647">
          <cell r="F1647">
            <v>0</v>
          </cell>
        </row>
        <row r="1648">
          <cell r="F1648">
            <v>0</v>
          </cell>
        </row>
        <row r="1649">
          <cell r="F1649">
            <v>0</v>
          </cell>
        </row>
        <row r="1650">
          <cell r="F1650">
            <v>0</v>
          </cell>
        </row>
        <row r="1651">
          <cell r="F1651">
            <v>0</v>
          </cell>
        </row>
        <row r="1652">
          <cell r="F1652">
            <v>0</v>
          </cell>
        </row>
        <row r="1653">
          <cell r="F1653">
            <v>0</v>
          </cell>
        </row>
        <row r="1654">
          <cell r="F1654">
            <v>0</v>
          </cell>
        </row>
        <row r="1655">
          <cell r="F1655">
            <v>0</v>
          </cell>
        </row>
        <row r="1656">
          <cell r="F1656">
            <v>0</v>
          </cell>
        </row>
        <row r="1657">
          <cell r="F1657">
            <v>0</v>
          </cell>
        </row>
        <row r="1658">
          <cell r="F1658">
            <v>0</v>
          </cell>
        </row>
        <row r="1659">
          <cell r="F1659">
            <v>0</v>
          </cell>
        </row>
        <row r="1660">
          <cell r="F1660">
            <v>0</v>
          </cell>
        </row>
        <row r="1661">
          <cell r="F1661">
            <v>0</v>
          </cell>
        </row>
        <row r="1662">
          <cell r="F1662">
            <v>0</v>
          </cell>
        </row>
        <row r="1663">
          <cell r="F1663">
            <v>0</v>
          </cell>
        </row>
        <row r="1664">
          <cell r="F1664">
            <v>0</v>
          </cell>
        </row>
        <row r="1665">
          <cell r="F1665">
            <v>0</v>
          </cell>
        </row>
        <row r="1666">
          <cell r="F1666">
            <v>0</v>
          </cell>
        </row>
        <row r="1667">
          <cell r="F1667">
            <v>0</v>
          </cell>
        </row>
        <row r="1668">
          <cell r="F1668">
            <v>0</v>
          </cell>
        </row>
        <row r="1669">
          <cell r="F1669">
            <v>0</v>
          </cell>
        </row>
        <row r="1670">
          <cell r="F1670">
            <v>0</v>
          </cell>
        </row>
        <row r="1671">
          <cell r="F1671">
            <v>0</v>
          </cell>
        </row>
        <row r="1672">
          <cell r="F1672">
            <v>0</v>
          </cell>
        </row>
        <row r="1673">
          <cell r="F1673">
            <v>0</v>
          </cell>
        </row>
        <row r="1674">
          <cell r="F1674">
            <v>0</v>
          </cell>
        </row>
        <row r="1675">
          <cell r="F1675">
            <v>0</v>
          </cell>
        </row>
        <row r="1676">
          <cell r="F1676">
            <v>0</v>
          </cell>
        </row>
        <row r="1677">
          <cell r="F1677">
            <v>0</v>
          </cell>
        </row>
        <row r="1678">
          <cell r="F1678">
            <v>0</v>
          </cell>
        </row>
        <row r="1679">
          <cell r="F1679">
            <v>0</v>
          </cell>
        </row>
        <row r="1680">
          <cell r="F1680">
            <v>0</v>
          </cell>
        </row>
        <row r="1681">
          <cell r="F1681">
            <v>0</v>
          </cell>
        </row>
        <row r="1682">
          <cell r="F1682">
            <v>0</v>
          </cell>
        </row>
        <row r="1683">
          <cell r="F1683">
            <v>0</v>
          </cell>
        </row>
        <row r="1684">
          <cell r="F1684">
            <v>0</v>
          </cell>
        </row>
        <row r="1685">
          <cell r="F1685">
            <v>0</v>
          </cell>
        </row>
        <row r="1686">
          <cell r="F1686">
            <v>0</v>
          </cell>
        </row>
        <row r="1687">
          <cell r="F1687">
            <v>0</v>
          </cell>
        </row>
        <row r="1688">
          <cell r="F1688">
            <v>0</v>
          </cell>
        </row>
        <row r="1689">
          <cell r="F1689">
            <v>0</v>
          </cell>
        </row>
        <row r="1690">
          <cell r="F1690">
            <v>0</v>
          </cell>
        </row>
        <row r="1691">
          <cell r="F1691">
            <v>0</v>
          </cell>
        </row>
        <row r="1692">
          <cell r="F1692">
            <v>0</v>
          </cell>
        </row>
        <row r="1693">
          <cell r="F1693">
            <v>0</v>
          </cell>
        </row>
        <row r="1694">
          <cell r="F1694">
            <v>0</v>
          </cell>
        </row>
        <row r="1695">
          <cell r="F1695">
            <v>0</v>
          </cell>
        </row>
        <row r="1696">
          <cell r="F1696">
            <v>0</v>
          </cell>
        </row>
        <row r="1697">
          <cell r="F1697">
            <v>0</v>
          </cell>
        </row>
        <row r="1698">
          <cell r="F1698">
            <v>0</v>
          </cell>
        </row>
        <row r="1699">
          <cell r="F1699">
            <v>0</v>
          </cell>
        </row>
        <row r="1700">
          <cell r="F1700">
            <v>0</v>
          </cell>
        </row>
        <row r="1701">
          <cell r="F1701">
            <v>0</v>
          </cell>
        </row>
        <row r="1702">
          <cell r="F1702">
            <v>0</v>
          </cell>
        </row>
        <row r="1703">
          <cell r="F1703">
            <v>0</v>
          </cell>
        </row>
        <row r="1704">
          <cell r="F1704">
            <v>0</v>
          </cell>
        </row>
        <row r="1705">
          <cell r="F1705">
            <v>0</v>
          </cell>
        </row>
        <row r="1706">
          <cell r="F1706">
            <v>0</v>
          </cell>
        </row>
        <row r="1707">
          <cell r="F1707">
            <v>0</v>
          </cell>
        </row>
        <row r="1708">
          <cell r="F1708">
            <v>0</v>
          </cell>
        </row>
        <row r="1709">
          <cell r="F1709">
            <v>0</v>
          </cell>
        </row>
        <row r="1710">
          <cell r="F1710">
            <v>0</v>
          </cell>
        </row>
        <row r="1711">
          <cell r="F1711">
            <v>0</v>
          </cell>
        </row>
        <row r="1712">
          <cell r="F1712">
            <v>0</v>
          </cell>
        </row>
        <row r="1713">
          <cell r="F1713">
            <v>0</v>
          </cell>
        </row>
        <row r="1714">
          <cell r="F1714">
            <v>0</v>
          </cell>
        </row>
        <row r="1715">
          <cell r="F1715">
            <v>0</v>
          </cell>
        </row>
        <row r="1716">
          <cell r="F1716">
            <v>0</v>
          </cell>
        </row>
        <row r="1717">
          <cell r="F1717">
            <v>0</v>
          </cell>
        </row>
        <row r="1718">
          <cell r="F1718">
            <v>0</v>
          </cell>
        </row>
        <row r="1719">
          <cell r="F1719">
            <v>0</v>
          </cell>
        </row>
        <row r="1720">
          <cell r="F1720">
            <v>0</v>
          </cell>
        </row>
        <row r="1721">
          <cell r="F1721">
            <v>0</v>
          </cell>
        </row>
        <row r="1722">
          <cell r="F1722">
            <v>0</v>
          </cell>
        </row>
        <row r="1723">
          <cell r="F1723">
            <v>0</v>
          </cell>
        </row>
        <row r="1724">
          <cell r="F1724">
            <v>0</v>
          </cell>
        </row>
        <row r="1725">
          <cell r="F1725">
            <v>0</v>
          </cell>
        </row>
        <row r="1726">
          <cell r="F1726">
            <v>0</v>
          </cell>
        </row>
        <row r="1727">
          <cell r="F1727">
            <v>0</v>
          </cell>
        </row>
        <row r="1728">
          <cell r="F1728">
            <v>0</v>
          </cell>
        </row>
        <row r="1729">
          <cell r="F1729">
            <v>0</v>
          </cell>
        </row>
        <row r="1730">
          <cell r="F1730">
            <v>0</v>
          </cell>
        </row>
        <row r="1731">
          <cell r="F1731">
            <v>0</v>
          </cell>
        </row>
        <row r="1732">
          <cell r="F1732">
            <v>0</v>
          </cell>
        </row>
        <row r="1733">
          <cell r="F1733">
            <v>0</v>
          </cell>
        </row>
        <row r="1734">
          <cell r="F1734">
            <v>0</v>
          </cell>
        </row>
        <row r="1735">
          <cell r="F1735">
            <v>0</v>
          </cell>
        </row>
        <row r="1736">
          <cell r="F1736">
            <v>0</v>
          </cell>
        </row>
        <row r="1737">
          <cell r="F1737">
            <v>0</v>
          </cell>
        </row>
        <row r="1738">
          <cell r="F1738">
            <v>0</v>
          </cell>
        </row>
        <row r="1739">
          <cell r="F1739">
            <v>0</v>
          </cell>
        </row>
        <row r="1740">
          <cell r="F1740">
            <v>0</v>
          </cell>
        </row>
        <row r="1741">
          <cell r="F1741">
            <v>0</v>
          </cell>
        </row>
        <row r="1742">
          <cell r="F1742">
            <v>0</v>
          </cell>
        </row>
        <row r="1743">
          <cell r="F1743">
            <v>0</v>
          </cell>
        </row>
        <row r="1744">
          <cell r="F1744">
            <v>0</v>
          </cell>
        </row>
        <row r="1745">
          <cell r="F1745">
            <v>0</v>
          </cell>
        </row>
        <row r="1746">
          <cell r="F1746">
            <v>0</v>
          </cell>
        </row>
        <row r="1747">
          <cell r="F1747">
            <v>0</v>
          </cell>
        </row>
        <row r="1748">
          <cell r="F1748">
            <v>0</v>
          </cell>
        </row>
        <row r="1749">
          <cell r="F1749">
            <v>0</v>
          </cell>
        </row>
        <row r="1750">
          <cell r="F1750">
            <v>0</v>
          </cell>
        </row>
        <row r="1751">
          <cell r="F1751">
            <v>0</v>
          </cell>
        </row>
        <row r="1752">
          <cell r="F1752">
            <v>0</v>
          </cell>
        </row>
        <row r="1753">
          <cell r="F1753">
            <v>0</v>
          </cell>
        </row>
        <row r="1754">
          <cell r="F1754">
            <v>0</v>
          </cell>
        </row>
        <row r="1755">
          <cell r="F1755">
            <v>0</v>
          </cell>
        </row>
        <row r="1756">
          <cell r="F1756">
            <v>0</v>
          </cell>
        </row>
        <row r="1757">
          <cell r="F1757">
            <v>0</v>
          </cell>
        </row>
        <row r="1758">
          <cell r="F1758">
            <v>0</v>
          </cell>
        </row>
        <row r="1759">
          <cell r="F1759">
            <v>0</v>
          </cell>
        </row>
        <row r="1760">
          <cell r="F1760">
            <v>0</v>
          </cell>
        </row>
        <row r="1761">
          <cell r="F1761">
            <v>0</v>
          </cell>
        </row>
        <row r="1762">
          <cell r="F1762">
            <v>0</v>
          </cell>
        </row>
        <row r="1763">
          <cell r="F1763">
            <v>0</v>
          </cell>
        </row>
        <row r="1764">
          <cell r="F1764">
            <v>0</v>
          </cell>
        </row>
        <row r="1765">
          <cell r="F1765">
            <v>0</v>
          </cell>
        </row>
        <row r="1766">
          <cell r="F1766">
            <v>0</v>
          </cell>
        </row>
        <row r="1767">
          <cell r="F1767">
            <v>0</v>
          </cell>
        </row>
        <row r="1768">
          <cell r="F1768">
            <v>0</v>
          </cell>
        </row>
        <row r="1769">
          <cell r="F1769">
            <v>0</v>
          </cell>
        </row>
        <row r="1770">
          <cell r="F1770">
            <v>0</v>
          </cell>
        </row>
        <row r="1771">
          <cell r="F1771">
            <v>0</v>
          </cell>
        </row>
        <row r="1772">
          <cell r="F1772">
            <v>0</v>
          </cell>
        </row>
        <row r="1773">
          <cell r="F1773">
            <v>0</v>
          </cell>
        </row>
        <row r="1774">
          <cell r="F1774">
            <v>0</v>
          </cell>
        </row>
        <row r="1775">
          <cell r="F1775">
            <v>0</v>
          </cell>
        </row>
        <row r="1776">
          <cell r="F1776">
            <v>0</v>
          </cell>
        </row>
        <row r="1777">
          <cell r="F1777">
            <v>0</v>
          </cell>
        </row>
        <row r="1778">
          <cell r="F1778">
            <v>0</v>
          </cell>
        </row>
        <row r="1779">
          <cell r="F1779">
            <v>0</v>
          </cell>
        </row>
        <row r="1780">
          <cell r="F1780">
            <v>0</v>
          </cell>
        </row>
        <row r="1781">
          <cell r="F1781">
            <v>0</v>
          </cell>
        </row>
        <row r="1782">
          <cell r="F1782">
            <v>0</v>
          </cell>
        </row>
        <row r="1783">
          <cell r="F1783">
            <v>0</v>
          </cell>
        </row>
        <row r="1784">
          <cell r="F1784">
            <v>0</v>
          </cell>
        </row>
        <row r="1785">
          <cell r="F1785">
            <v>0</v>
          </cell>
        </row>
        <row r="1786">
          <cell r="F1786">
            <v>0</v>
          </cell>
        </row>
        <row r="1787">
          <cell r="F1787">
            <v>0</v>
          </cell>
        </row>
        <row r="1788">
          <cell r="F1788">
            <v>0</v>
          </cell>
        </row>
        <row r="1789">
          <cell r="F1789">
            <v>0</v>
          </cell>
        </row>
        <row r="1790">
          <cell r="F1790">
            <v>0</v>
          </cell>
        </row>
        <row r="1791">
          <cell r="F1791">
            <v>0</v>
          </cell>
        </row>
        <row r="1792">
          <cell r="F1792">
            <v>0</v>
          </cell>
        </row>
        <row r="1793">
          <cell r="F1793">
            <v>0</v>
          </cell>
        </row>
        <row r="1794">
          <cell r="F1794">
            <v>0</v>
          </cell>
        </row>
        <row r="1795">
          <cell r="F1795">
            <v>0</v>
          </cell>
        </row>
        <row r="1796">
          <cell r="F1796">
            <v>0</v>
          </cell>
        </row>
        <row r="1797">
          <cell r="F1797">
            <v>0</v>
          </cell>
        </row>
        <row r="1798">
          <cell r="F1798">
            <v>0</v>
          </cell>
        </row>
        <row r="1799">
          <cell r="F1799">
            <v>0</v>
          </cell>
        </row>
        <row r="1800">
          <cell r="F1800">
            <v>0</v>
          </cell>
        </row>
        <row r="1801">
          <cell r="F1801">
            <v>0</v>
          </cell>
        </row>
        <row r="1802">
          <cell r="F1802">
            <v>0</v>
          </cell>
        </row>
        <row r="1803">
          <cell r="F1803">
            <v>0</v>
          </cell>
        </row>
        <row r="1804">
          <cell r="F1804">
            <v>0</v>
          </cell>
        </row>
        <row r="1805">
          <cell r="F1805">
            <v>0</v>
          </cell>
        </row>
        <row r="1806">
          <cell r="F1806">
            <v>0</v>
          </cell>
        </row>
        <row r="1807">
          <cell r="F1807">
            <v>0</v>
          </cell>
        </row>
        <row r="1808">
          <cell r="F1808">
            <v>0</v>
          </cell>
        </row>
        <row r="1809">
          <cell r="F1809">
            <v>0</v>
          </cell>
        </row>
        <row r="1810">
          <cell r="F1810">
            <v>0</v>
          </cell>
        </row>
        <row r="1811">
          <cell r="F1811">
            <v>0</v>
          </cell>
        </row>
        <row r="1812">
          <cell r="F1812">
            <v>0</v>
          </cell>
        </row>
        <row r="1813">
          <cell r="F1813">
            <v>0</v>
          </cell>
        </row>
        <row r="1814">
          <cell r="F1814">
            <v>0</v>
          </cell>
        </row>
        <row r="1815">
          <cell r="F1815">
            <v>0</v>
          </cell>
        </row>
        <row r="1816">
          <cell r="F1816">
            <v>0</v>
          </cell>
        </row>
        <row r="1817">
          <cell r="F1817">
            <v>0</v>
          </cell>
        </row>
        <row r="1818">
          <cell r="F1818">
            <v>0</v>
          </cell>
        </row>
        <row r="1819">
          <cell r="F1819">
            <v>0</v>
          </cell>
        </row>
        <row r="1820">
          <cell r="F1820">
            <v>0</v>
          </cell>
        </row>
        <row r="1821">
          <cell r="F1821">
            <v>0</v>
          </cell>
        </row>
        <row r="1822">
          <cell r="F1822">
            <v>0</v>
          </cell>
        </row>
        <row r="1823">
          <cell r="F1823">
            <v>0</v>
          </cell>
        </row>
        <row r="1824">
          <cell r="F1824">
            <v>0</v>
          </cell>
        </row>
        <row r="1825">
          <cell r="F1825">
            <v>0</v>
          </cell>
        </row>
        <row r="1826">
          <cell r="F1826">
            <v>0</v>
          </cell>
        </row>
        <row r="1827">
          <cell r="F1827">
            <v>0</v>
          </cell>
        </row>
        <row r="1828">
          <cell r="F1828">
            <v>0</v>
          </cell>
        </row>
        <row r="1829">
          <cell r="F1829">
            <v>0</v>
          </cell>
        </row>
        <row r="1830">
          <cell r="F1830">
            <v>0</v>
          </cell>
        </row>
        <row r="1831">
          <cell r="F1831">
            <v>0</v>
          </cell>
        </row>
        <row r="1832">
          <cell r="F1832">
            <v>0</v>
          </cell>
        </row>
        <row r="1833">
          <cell r="F1833">
            <v>0</v>
          </cell>
        </row>
        <row r="1834">
          <cell r="F1834">
            <v>0</v>
          </cell>
        </row>
        <row r="1835">
          <cell r="F1835">
            <v>0</v>
          </cell>
        </row>
        <row r="1836">
          <cell r="F1836">
            <v>0</v>
          </cell>
        </row>
        <row r="1837">
          <cell r="F1837">
            <v>0</v>
          </cell>
        </row>
        <row r="1838">
          <cell r="F1838">
            <v>0</v>
          </cell>
        </row>
        <row r="1839">
          <cell r="F1839">
            <v>0</v>
          </cell>
        </row>
        <row r="1840">
          <cell r="F1840">
            <v>0</v>
          </cell>
        </row>
        <row r="1841">
          <cell r="F1841">
            <v>0</v>
          </cell>
        </row>
        <row r="1842">
          <cell r="F1842">
            <v>0</v>
          </cell>
        </row>
        <row r="1843">
          <cell r="F1843">
            <v>0</v>
          </cell>
        </row>
        <row r="1844">
          <cell r="F1844">
            <v>0</v>
          </cell>
        </row>
        <row r="1845">
          <cell r="F1845">
            <v>0</v>
          </cell>
        </row>
        <row r="1846">
          <cell r="F1846">
            <v>0</v>
          </cell>
        </row>
        <row r="1847">
          <cell r="F1847">
            <v>0</v>
          </cell>
        </row>
        <row r="1848">
          <cell r="F1848">
            <v>0</v>
          </cell>
        </row>
        <row r="1849">
          <cell r="F1849">
            <v>0</v>
          </cell>
        </row>
        <row r="1850">
          <cell r="F1850">
            <v>0</v>
          </cell>
        </row>
        <row r="1851">
          <cell r="F1851">
            <v>0</v>
          </cell>
        </row>
        <row r="1852">
          <cell r="F1852">
            <v>0</v>
          </cell>
        </row>
        <row r="1853">
          <cell r="F1853">
            <v>0</v>
          </cell>
        </row>
        <row r="1854">
          <cell r="F1854">
            <v>0</v>
          </cell>
        </row>
        <row r="1855">
          <cell r="F1855">
            <v>0</v>
          </cell>
        </row>
        <row r="1856">
          <cell r="F1856">
            <v>0</v>
          </cell>
        </row>
        <row r="1857">
          <cell r="F1857">
            <v>0</v>
          </cell>
        </row>
        <row r="1858">
          <cell r="F1858">
            <v>0</v>
          </cell>
        </row>
        <row r="1859">
          <cell r="F1859">
            <v>0</v>
          </cell>
        </row>
        <row r="1860">
          <cell r="F1860">
            <v>0</v>
          </cell>
        </row>
        <row r="1861">
          <cell r="F1861">
            <v>0</v>
          </cell>
        </row>
        <row r="1862">
          <cell r="F1862">
            <v>0</v>
          </cell>
        </row>
        <row r="1863">
          <cell r="F1863">
            <v>0</v>
          </cell>
        </row>
        <row r="1864">
          <cell r="F1864">
            <v>0</v>
          </cell>
        </row>
        <row r="1865">
          <cell r="F1865">
            <v>0</v>
          </cell>
        </row>
        <row r="1866">
          <cell r="F1866">
            <v>0</v>
          </cell>
        </row>
        <row r="1867">
          <cell r="F1867">
            <v>0</v>
          </cell>
        </row>
        <row r="1868">
          <cell r="F1868">
            <v>0</v>
          </cell>
        </row>
        <row r="1869">
          <cell r="F1869">
            <v>0</v>
          </cell>
        </row>
        <row r="1870">
          <cell r="F1870">
            <v>0</v>
          </cell>
        </row>
        <row r="1871">
          <cell r="F1871">
            <v>0</v>
          </cell>
        </row>
        <row r="1872">
          <cell r="F1872">
            <v>0</v>
          </cell>
        </row>
        <row r="1873">
          <cell r="F1873">
            <v>0</v>
          </cell>
        </row>
        <row r="1874">
          <cell r="F1874">
            <v>0</v>
          </cell>
        </row>
        <row r="1875">
          <cell r="F1875">
            <v>0</v>
          </cell>
        </row>
        <row r="1876">
          <cell r="F1876">
            <v>0</v>
          </cell>
        </row>
        <row r="1877">
          <cell r="F1877">
            <v>0</v>
          </cell>
        </row>
        <row r="1878">
          <cell r="F1878">
            <v>0</v>
          </cell>
        </row>
        <row r="1879">
          <cell r="F1879">
            <v>0</v>
          </cell>
        </row>
        <row r="1880">
          <cell r="F1880">
            <v>0</v>
          </cell>
        </row>
        <row r="1881">
          <cell r="F1881">
            <v>0</v>
          </cell>
        </row>
        <row r="1882">
          <cell r="F1882">
            <v>0</v>
          </cell>
        </row>
        <row r="1883">
          <cell r="F1883">
            <v>0</v>
          </cell>
        </row>
        <row r="1884">
          <cell r="F1884">
            <v>0</v>
          </cell>
        </row>
        <row r="1885">
          <cell r="F1885">
            <v>0</v>
          </cell>
        </row>
        <row r="1886">
          <cell r="F1886">
            <v>0</v>
          </cell>
        </row>
        <row r="1887">
          <cell r="F1887">
            <v>0</v>
          </cell>
        </row>
        <row r="1888">
          <cell r="F1888">
            <v>0</v>
          </cell>
        </row>
        <row r="1889">
          <cell r="F1889">
            <v>0</v>
          </cell>
        </row>
        <row r="1890">
          <cell r="F1890">
            <v>0</v>
          </cell>
        </row>
        <row r="1891">
          <cell r="F1891">
            <v>0</v>
          </cell>
        </row>
        <row r="1892">
          <cell r="F1892">
            <v>0</v>
          </cell>
        </row>
        <row r="1893">
          <cell r="F1893">
            <v>0</v>
          </cell>
        </row>
        <row r="1894">
          <cell r="F1894">
            <v>0</v>
          </cell>
        </row>
        <row r="1895">
          <cell r="F1895">
            <v>0</v>
          </cell>
        </row>
        <row r="1896">
          <cell r="F1896">
            <v>0</v>
          </cell>
        </row>
        <row r="1897">
          <cell r="F1897">
            <v>0</v>
          </cell>
        </row>
        <row r="1898">
          <cell r="F1898">
            <v>0</v>
          </cell>
        </row>
        <row r="1899">
          <cell r="F1899">
            <v>0</v>
          </cell>
        </row>
        <row r="1900">
          <cell r="F1900">
            <v>0</v>
          </cell>
        </row>
        <row r="1901">
          <cell r="F1901">
            <v>0</v>
          </cell>
        </row>
        <row r="1902">
          <cell r="F1902">
            <v>0</v>
          </cell>
        </row>
        <row r="1903">
          <cell r="F1903">
            <v>0</v>
          </cell>
        </row>
        <row r="1904">
          <cell r="F1904">
            <v>0</v>
          </cell>
        </row>
        <row r="1905">
          <cell r="F1905">
            <v>0</v>
          </cell>
        </row>
        <row r="1906">
          <cell r="F1906">
            <v>0</v>
          </cell>
        </row>
        <row r="1907">
          <cell r="F1907">
            <v>0</v>
          </cell>
        </row>
        <row r="1908">
          <cell r="F1908">
            <v>0</v>
          </cell>
        </row>
        <row r="1909">
          <cell r="F1909">
            <v>0</v>
          </cell>
        </row>
        <row r="1910">
          <cell r="F1910">
            <v>0</v>
          </cell>
        </row>
        <row r="1911">
          <cell r="F1911">
            <v>0</v>
          </cell>
        </row>
        <row r="1912">
          <cell r="F1912">
            <v>0</v>
          </cell>
        </row>
        <row r="1913">
          <cell r="F1913">
            <v>0</v>
          </cell>
        </row>
        <row r="1914">
          <cell r="F1914">
            <v>0</v>
          </cell>
        </row>
        <row r="1915">
          <cell r="F1915">
            <v>0</v>
          </cell>
        </row>
        <row r="1916">
          <cell r="F1916">
            <v>0</v>
          </cell>
        </row>
        <row r="1917">
          <cell r="F1917">
            <v>0</v>
          </cell>
        </row>
        <row r="1918">
          <cell r="F1918">
            <v>0</v>
          </cell>
        </row>
        <row r="1919">
          <cell r="F1919">
            <v>0</v>
          </cell>
        </row>
        <row r="1920">
          <cell r="F1920">
            <v>0</v>
          </cell>
        </row>
        <row r="1921">
          <cell r="F1921">
            <v>0</v>
          </cell>
        </row>
        <row r="1922">
          <cell r="F1922">
            <v>0</v>
          </cell>
        </row>
        <row r="1923">
          <cell r="F1923">
            <v>0</v>
          </cell>
        </row>
        <row r="1924">
          <cell r="F1924">
            <v>0</v>
          </cell>
        </row>
        <row r="1925">
          <cell r="F1925">
            <v>0</v>
          </cell>
        </row>
        <row r="1926">
          <cell r="F1926">
            <v>0</v>
          </cell>
        </row>
        <row r="1927">
          <cell r="F1927">
            <v>0</v>
          </cell>
        </row>
        <row r="1928">
          <cell r="F1928">
            <v>0</v>
          </cell>
        </row>
        <row r="1929">
          <cell r="F1929">
            <v>0</v>
          </cell>
        </row>
        <row r="1930">
          <cell r="F1930">
            <v>0</v>
          </cell>
        </row>
        <row r="1931">
          <cell r="F1931">
            <v>0</v>
          </cell>
        </row>
        <row r="1932">
          <cell r="F1932">
            <v>0</v>
          </cell>
        </row>
        <row r="1933">
          <cell r="F1933">
            <v>0</v>
          </cell>
        </row>
        <row r="1934">
          <cell r="F1934">
            <v>0</v>
          </cell>
        </row>
        <row r="1935">
          <cell r="F1935">
            <v>0</v>
          </cell>
        </row>
        <row r="1936">
          <cell r="F1936">
            <v>0</v>
          </cell>
        </row>
        <row r="1937">
          <cell r="F1937">
            <v>0</v>
          </cell>
        </row>
        <row r="1938">
          <cell r="F1938">
            <v>0</v>
          </cell>
        </row>
        <row r="1939">
          <cell r="F1939">
            <v>0</v>
          </cell>
        </row>
        <row r="1940">
          <cell r="F1940">
            <v>0</v>
          </cell>
        </row>
        <row r="1941">
          <cell r="F1941">
            <v>0</v>
          </cell>
        </row>
        <row r="1942">
          <cell r="F1942">
            <v>0</v>
          </cell>
        </row>
        <row r="1943">
          <cell r="F1943">
            <v>0</v>
          </cell>
        </row>
        <row r="1944">
          <cell r="F1944">
            <v>0</v>
          </cell>
        </row>
        <row r="1945">
          <cell r="F1945">
            <v>0</v>
          </cell>
        </row>
        <row r="1946">
          <cell r="F1946">
            <v>0</v>
          </cell>
        </row>
        <row r="1947">
          <cell r="F1947">
            <v>0</v>
          </cell>
        </row>
        <row r="1948">
          <cell r="F1948">
            <v>0</v>
          </cell>
        </row>
        <row r="1949">
          <cell r="F1949">
            <v>0</v>
          </cell>
        </row>
        <row r="1950">
          <cell r="F1950">
            <v>0</v>
          </cell>
        </row>
        <row r="1951">
          <cell r="F1951">
            <v>0</v>
          </cell>
        </row>
        <row r="1952">
          <cell r="F1952">
            <v>0</v>
          </cell>
        </row>
        <row r="1953">
          <cell r="F1953">
            <v>0</v>
          </cell>
        </row>
        <row r="1954">
          <cell r="F1954">
            <v>0</v>
          </cell>
        </row>
        <row r="1955">
          <cell r="F1955">
            <v>0</v>
          </cell>
        </row>
        <row r="1956">
          <cell r="F1956">
            <v>0</v>
          </cell>
        </row>
        <row r="1957">
          <cell r="F1957">
            <v>0</v>
          </cell>
        </row>
        <row r="1958">
          <cell r="F1958">
            <v>0</v>
          </cell>
        </row>
        <row r="1959">
          <cell r="F1959">
            <v>0</v>
          </cell>
        </row>
        <row r="1960">
          <cell r="F1960">
            <v>0</v>
          </cell>
        </row>
        <row r="1961">
          <cell r="F1961">
            <v>0</v>
          </cell>
        </row>
        <row r="1962">
          <cell r="F1962">
            <v>0</v>
          </cell>
        </row>
        <row r="1963">
          <cell r="F1963">
            <v>0</v>
          </cell>
        </row>
        <row r="1964">
          <cell r="F1964">
            <v>0</v>
          </cell>
        </row>
        <row r="1965">
          <cell r="F1965">
            <v>0</v>
          </cell>
        </row>
        <row r="1966">
          <cell r="F1966">
            <v>0</v>
          </cell>
        </row>
        <row r="1967">
          <cell r="F1967">
            <v>0</v>
          </cell>
        </row>
        <row r="1968">
          <cell r="F1968">
            <v>0</v>
          </cell>
        </row>
        <row r="1969">
          <cell r="F1969">
            <v>0</v>
          </cell>
        </row>
        <row r="1970">
          <cell r="F1970">
            <v>0</v>
          </cell>
        </row>
        <row r="1971">
          <cell r="F1971">
            <v>0</v>
          </cell>
        </row>
        <row r="1972">
          <cell r="F1972">
            <v>0</v>
          </cell>
        </row>
        <row r="1973">
          <cell r="F1973">
            <v>0</v>
          </cell>
        </row>
        <row r="1974">
          <cell r="F1974">
            <v>0</v>
          </cell>
        </row>
        <row r="1975">
          <cell r="F1975">
            <v>0</v>
          </cell>
        </row>
        <row r="1976">
          <cell r="F1976">
            <v>0</v>
          </cell>
        </row>
        <row r="1977">
          <cell r="F1977">
            <v>0</v>
          </cell>
        </row>
        <row r="1978">
          <cell r="F1978">
            <v>0</v>
          </cell>
        </row>
        <row r="1979">
          <cell r="F1979">
            <v>0</v>
          </cell>
        </row>
        <row r="1980">
          <cell r="F1980">
            <v>0</v>
          </cell>
        </row>
        <row r="1981">
          <cell r="F1981">
            <v>0</v>
          </cell>
        </row>
        <row r="1982">
          <cell r="F1982">
            <v>0</v>
          </cell>
        </row>
        <row r="1983">
          <cell r="F1983">
            <v>0</v>
          </cell>
        </row>
        <row r="1984">
          <cell r="F1984">
            <v>0</v>
          </cell>
        </row>
        <row r="1985">
          <cell r="F1985">
            <v>0</v>
          </cell>
        </row>
        <row r="1986">
          <cell r="F1986">
            <v>0</v>
          </cell>
        </row>
        <row r="1987">
          <cell r="F1987">
            <v>0</v>
          </cell>
        </row>
        <row r="1988">
          <cell r="F1988">
            <v>0</v>
          </cell>
        </row>
        <row r="1989">
          <cell r="F1989">
            <v>0</v>
          </cell>
        </row>
        <row r="1990">
          <cell r="F1990">
            <v>0</v>
          </cell>
        </row>
        <row r="1991">
          <cell r="F1991">
            <v>0</v>
          </cell>
        </row>
        <row r="1992">
          <cell r="F1992">
            <v>0</v>
          </cell>
        </row>
        <row r="1993">
          <cell r="F1993">
            <v>0</v>
          </cell>
        </row>
        <row r="1994">
          <cell r="F1994">
            <v>0</v>
          </cell>
        </row>
        <row r="1995">
          <cell r="F1995">
            <v>0</v>
          </cell>
        </row>
        <row r="1996">
          <cell r="F1996">
            <v>0</v>
          </cell>
        </row>
        <row r="1997">
          <cell r="F1997">
            <v>0</v>
          </cell>
        </row>
        <row r="1998">
          <cell r="F1998">
            <v>0</v>
          </cell>
        </row>
        <row r="1999">
          <cell r="F1999">
            <v>0</v>
          </cell>
        </row>
        <row r="2000">
          <cell r="F2000">
            <v>0</v>
          </cell>
        </row>
        <row r="2001">
          <cell r="F2001">
            <v>0</v>
          </cell>
        </row>
        <row r="2002">
          <cell r="F2002">
            <v>0</v>
          </cell>
        </row>
        <row r="2003">
          <cell r="F2003">
            <v>0</v>
          </cell>
        </row>
        <row r="2004">
          <cell r="F2004">
            <v>0</v>
          </cell>
        </row>
        <row r="2005">
          <cell r="F2005">
            <v>0</v>
          </cell>
        </row>
        <row r="2006">
          <cell r="F2006">
            <v>0</v>
          </cell>
        </row>
        <row r="2007">
          <cell r="F2007">
            <v>0</v>
          </cell>
        </row>
        <row r="2008">
          <cell r="F2008">
            <v>0</v>
          </cell>
        </row>
        <row r="2009">
          <cell r="F2009">
            <v>0</v>
          </cell>
        </row>
        <row r="2010">
          <cell r="F2010">
            <v>0</v>
          </cell>
        </row>
        <row r="2011">
          <cell r="F2011">
            <v>0</v>
          </cell>
        </row>
        <row r="2012">
          <cell r="F2012">
            <v>0</v>
          </cell>
        </row>
        <row r="2013">
          <cell r="F2013">
            <v>0</v>
          </cell>
        </row>
        <row r="2014">
          <cell r="F2014">
            <v>0</v>
          </cell>
        </row>
        <row r="2015">
          <cell r="F2015">
            <v>0</v>
          </cell>
        </row>
        <row r="2016">
          <cell r="F2016">
            <v>0</v>
          </cell>
        </row>
        <row r="2017">
          <cell r="F2017">
            <v>0</v>
          </cell>
        </row>
        <row r="2018">
          <cell r="F2018">
            <v>0</v>
          </cell>
        </row>
        <row r="2019">
          <cell r="F2019">
            <v>0</v>
          </cell>
        </row>
        <row r="2020">
          <cell r="F2020">
            <v>0</v>
          </cell>
        </row>
        <row r="2021">
          <cell r="F2021">
            <v>0</v>
          </cell>
        </row>
        <row r="2022">
          <cell r="F2022">
            <v>0</v>
          </cell>
        </row>
        <row r="2023">
          <cell r="F2023">
            <v>0</v>
          </cell>
        </row>
        <row r="2024">
          <cell r="F2024">
            <v>0</v>
          </cell>
        </row>
        <row r="2025">
          <cell r="F2025">
            <v>0</v>
          </cell>
        </row>
        <row r="2026">
          <cell r="F2026">
            <v>0</v>
          </cell>
        </row>
        <row r="2027">
          <cell r="F2027">
            <v>0</v>
          </cell>
        </row>
        <row r="2028">
          <cell r="F2028">
            <v>0</v>
          </cell>
        </row>
        <row r="2029">
          <cell r="F2029">
            <v>0</v>
          </cell>
        </row>
        <row r="2030">
          <cell r="F2030">
            <v>0</v>
          </cell>
        </row>
        <row r="2031">
          <cell r="F2031">
            <v>0</v>
          </cell>
        </row>
        <row r="2032">
          <cell r="F2032">
            <v>0</v>
          </cell>
        </row>
        <row r="2033">
          <cell r="F2033">
            <v>0</v>
          </cell>
        </row>
        <row r="2034">
          <cell r="F2034">
            <v>0</v>
          </cell>
        </row>
        <row r="2035">
          <cell r="F2035">
            <v>0</v>
          </cell>
        </row>
        <row r="2036">
          <cell r="F2036">
            <v>0</v>
          </cell>
        </row>
        <row r="2037">
          <cell r="F2037">
            <v>0</v>
          </cell>
        </row>
        <row r="2038">
          <cell r="F2038">
            <v>0</v>
          </cell>
        </row>
        <row r="2039">
          <cell r="F2039">
            <v>0</v>
          </cell>
        </row>
        <row r="2040">
          <cell r="F2040">
            <v>0</v>
          </cell>
        </row>
        <row r="2041">
          <cell r="F2041">
            <v>0</v>
          </cell>
        </row>
        <row r="2042">
          <cell r="F2042">
            <v>0</v>
          </cell>
        </row>
        <row r="2043">
          <cell r="F2043">
            <v>0</v>
          </cell>
        </row>
        <row r="2044">
          <cell r="F2044">
            <v>0</v>
          </cell>
        </row>
        <row r="2045">
          <cell r="F2045">
            <v>0</v>
          </cell>
        </row>
        <row r="2046">
          <cell r="F2046">
            <v>0</v>
          </cell>
        </row>
        <row r="2047">
          <cell r="F2047">
            <v>0</v>
          </cell>
        </row>
        <row r="2048">
          <cell r="F2048">
            <v>0</v>
          </cell>
        </row>
        <row r="2049">
          <cell r="F2049">
            <v>0</v>
          </cell>
        </row>
        <row r="2050">
          <cell r="F2050">
            <v>0</v>
          </cell>
        </row>
        <row r="2051">
          <cell r="F2051">
            <v>0</v>
          </cell>
        </row>
        <row r="2052">
          <cell r="F2052">
            <v>0</v>
          </cell>
        </row>
        <row r="2053">
          <cell r="F2053">
            <v>0</v>
          </cell>
        </row>
        <row r="2054">
          <cell r="F2054">
            <v>0</v>
          </cell>
        </row>
        <row r="2055">
          <cell r="F2055">
            <v>0</v>
          </cell>
        </row>
        <row r="2056">
          <cell r="F2056">
            <v>0</v>
          </cell>
        </row>
        <row r="2057">
          <cell r="F2057">
            <v>0</v>
          </cell>
        </row>
        <row r="2058">
          <cell r="F2058">
            <v>0</v>
          </cell>
        </row>
        <row r="2059">
          <cell r="F2059">
            <v>0</v>
          </cell>
        </row>
        <row r="2060">
          <cell r="F2060">
            <v>0</v>
          </cell>
        </row>
        <row r="2061">
          <cell r="F2061">
            <v>0</v>
          </cell>
        </row>
        <row r="2062">
          <cell r="F2062">
            <v>0</v>
          </cell>
        </row>
        <row r="2063">
          <cell r="F2063">
            <v>0</v>
          </cell>
        </row>
        <row r="2064">
          <cell r="F2064">
            <v>0</v>
          </cell>
        </row>
        <row r="2065">
          <cell r="F2065">
            <v>0</v>
          </cell>
        </row>
        <row r="2066">
          <cell r="F2066">
            <v>0</v>
          </cell>
        </row>
        <row r="2067">
          <cell r="F2067">
            <v>0</v>
          </cell>
        </row>
        <row r="2068">
          <cell r="F2068">
            <v>0</v>
          </cell>
        </row>
        <row r="2069">
          <cell r="F2069">
            <v>0</v>
          </cell>
        </row>
        <row r="2070">
          <cell r="F2070">
            <v>0</v>
          </cell>
        </row>
        <row r="2071">
          <cell r="F2071">
            <v>0</v>
          </cell>
        </row>
        <row r="2072">
          <cell r="F2072">
            <v>0</v>
          </cell>
        </row>
        <row r="2073">
          <cell r="F2073">
            <v>0</v>
          </cell>
        </row>
        <row r="2074">
          <cell r="F2074">
            <v>0</v>
          </cell>
        </row>
        <row r="2075">
          <cell r="F2075">
            <v>0</v>
          </cell>
        </row>
        <row r="2076">
          <cell r="F2076">
            <v>0</v>
          </cell>
        </row>
        <row r="2077">
          <cell r="F2077">
            <v>0</v>
          </cell>
        </row>
        <row r="2078">
          <cell r="F2078">
            <v>0</v>
          </cell>
        </row>
        <row r="2079">
          <cell r="F2079">
            <v>0</v>
          </cell>
        </row>
        <row r="2080">
          <cell r="F2080">
            <v>0</v>
          </cell>
        </row>
        <row r="2081">
          <cell r="F2081">
            <v>0</v>
          </cell>
        </row>
        <row r="2082">
          <cell r="F2082">
            <v>0</v>
          </cell>
        </row>
        <row r="2083">
          <cell r="F2083">
            <v>0</v>
          </cell>
        </row>
        <row r="2084">
          <cell r="F2084">
            <v>0</v>
          </cell>
        </row>
        <row r="2085">
          <cell r="F2085">
            <v>0</v>
          </cell>
        </row>
        <row r="2086">
          <cell r="F2086">
            <v>0</v>
          </cell>
        </row>
        <row r="2087">
          <cell r="F2087">
            <v>0</v>
          </cell>
        </row>
        <row r="2088">
          <cell r="F2088">
            <v>0</v>
          </cell>
        </row>
        <row r="2089">
          <cell r="F2089">
            <v>0</v>
          </cell>
        </row>
        <row r="2090">
          <cell r="F2090">
            <v>0</v>
          </cell>
        </row>
        <row r="2091">
          <cell r="F2091">
            <v>0</v>
          </cell>
        </row>
        <row r="2092">
          <cell r="F2092">
            <v>0</v>
          </cell>
        </row>
        <row r="2093">
          <cell r="F2093">
            <v>0</v>
          </cell>
        </row>
        <row r="2094">
          <cell r="F2094">
            <v>0</v>
          </cell>
        </row>
        <row r="2095">
          <cell r="F2095">
            <v>0</v>
          </cell>
        </row>
        <row r="2096">
          <cell r="F2096">
            <v>0</v>
          </cell>
        </row>
        <row r="2097">
          <cell r="F2097">
            <v>0</v>
          </cell>
        </row>
        <row r="2098">
          <cell r="F2098">
            <v>0</v>
          </cell>
        </row>
        <row r="2099">
          <cell r="F2099">
            <v>0</v>
          </cell>
        </row>
        <row r="2100">
          <cell r="F2100">
            <v>0</v>
          </cell>
        </row>
        <row r="2101">
          <cell r="F2101">
            <v>0</v>
          </cell>
        </row>
        <row r="2102">
          <cell r="F2102">
            <v>0</v>
          </cell>
        </row>
        <row r="2103">
          <cell r="F2103">
            <v>0</v>
          </cell>
        </row>
        <row r="2104">
          <cell r="F2104">
            <v>0</v>
          </cell>
        </row>
        <row r="2105">
          <cell r="F2105">
            <v>0</v>
          </cell>
        </row>
        <row r="2106">
          <cell r="F2106">
            <v>0</v>
          </cell>
        </row>
        <row r="2107">
          <cell r="F2107">
            <v>0</v>
          </cell>
        </row>
        <row r="2108">
          <cell r="F2108">
            <v>0</v>
          </cell>
        </row>
        <row r="2109">
          <cell r="F2109">
            <v>0</v>
          </cell>
        </row>
        <row r="2110">
          <cell r="F2110">
            <v>0</v>
          </cell>
        </row>
        <row r="2111">
          <cell r="F2111">
            <v>0</v>
          </cell>
        </row>
        <row r="2112">
          <cell r="F2112">
            <v>0</v>
          </cell>
        </row>
        <row r="2113">
          <cell r="F2113">
            <v>0</v>
          </cell>
        </row>
        <row r="2114">
          <cell r="F2114">
            <v>0</v>
          </cell>
        </row>
        <row r="2115">
          <cell r="F2115">
            <v>0</v>
          </cell>
        </row>
        <row r="2116">
          <cell r="F2116">
            <v>0</v>
          </cell>
        </row>
        <row r="2117">
          <cell r="F2117">
            <v>0</v>
          </cell>
        </row>
        <row r="2118">
          <cell r="F2118">
            <v>0</v>
          </cell>
        </row>
        <row r="2119">
          <cell r="F2119">
            <v>0</v>
          </cell>
        </row>
        <row r="2120">
          <cell r="F2120">
            <v>0</v>
          </cell>
        </row>
        <row r="2121">
          <cell r="F2121">
            <v>0</v>
          </cell>
        </row>
        <row r="2122">
          <cell r="F2122">
            <v>0</v>
          </cell>
        </row>
        <row r="2123">
          <cell r="F2123">
            <v>0</v>
          </cell>
        </row>
        <row r="2124">
          <cell r="F2124">
            <v>0</v>
          </cell>
        </row>
        <row r="2125">
          <cell r="F2125">
            <v>0</v>
          </cell>
        </row>
        <row r="2126">
          <cell r="F2126">
            <v>0</v>
          </cell>
        </row>
        <row r="2127">
          <cell r="F2127">
            <v>0</v>
          </cell>
        </row>
        <row r="2128">
          <cell r="F2128">
            <v>0</v>
          </cell>
        </row>
        <row r="2129">
          <cell r="F2129">
            <v>0</v>
          </cell>
        </row>
        <row r="2130">
          <cell r="F2130">
            <v>0</v>
          </cell>
        </row>
        <row r="2131">
          <cell r="F2131">
            <v>0</v>
          </cell>
        </row>
        <row r="2132">
          <cell r="F2132">
            <v>0</v>
          </cell>
        </row>
        <row r="2133">
          <cell r="F2133">
            <v>0</v>
          </cell>
        </row>
        <row r="2134">
          <cell r="F2134">
            <v>0</v>
          </cell>
        </row>
        <row r="2135">
          <cell r="F2135">
            <v>0</v>
          </cell>
        </row>
        <row r="2136">
          <cell r="F2136">
            <v>0</v>
          </cell>
        </row>
        <row r="2137">
          <cell r="F2137">
            <v>0</v>
          </cell>
        </row>
        <row r="2138">
          <cell r="F2138">
            <v>0</v>
          </cell>
        </row>
        <row r="2139">
          <cell r="F2139">
            <v>0</v>
          </cell>
        </row>
        <row r="2140">
          <cell r="F2140">
            <v>0</v>
          </cell>
        </row>
        <row r="2141">
          <cell r="F2141">
            <v>0</v>
          </cell>
        </row>
        <row r="2142">
          <cell r="F2142">
            <v>0</v>
          </cell>
        </row>
        <row r="2143">
          <cell r="F2143">
            <v>0</v>
          </cell>
        </row>
        <row r="2144">
          <cell r="F2144">
            <v>0</v>
          </cell>
        </row>
        <row r="2145">
          <cell r="F2145">
            <v>0</v>
          </cell>
        </row>
        <row r="2146">
          <cell r="F2146">
            <v>0</v>
          </cell>
        </row>
        <row r="2147">
          <cell r="F2147">
            <v>0</v>
          </cell>
        </row>
        <row r="2148">
          <cell r="F2148">
            <v>0</v>
          </cell>
        </row>
        <row r="2149">
          <cell r="F2149">
            <v>0</v>
          </cell>
        </row>
        <row r="2150">
          <cell r="F2150">
            <v>0</v>
          </cell>
        </row>
        <row r="2151">
          <cell r="F2151">
            <v>0</v>
          </cell>
        </row>
        <row r="2152">
          <cell r="F2152">
            <v>0</v>
          </cell>
        </row>
        <row r="2153">
          <cell r="F2153">
            <v>0</v>
          </cell>
        </row>
        <row r="2154">
          <cell r="F2154">
            <v>0</v>
          </cell>
        </row>
        <row r="2155">
          <cell r="F2155">
            <v>0</v>
          </cell>
        </row>
        <row r="2156">
          <cell r="F2156">
            <v>0</v>
          </cell>
        </row>
        <row r="2157">
          <cell r="F2157">
            <v>0</v>
          </cell>
        </row>
        <row r="2158">
          <cell r="F2158">
            <v>0</v>
          </cell>
        </row>
        <row r="2159">
          <cell r="F2159">
            <v>0</v>
          </cell>
        </row>
        <row r="2160">
          <cell r="F2160">
            <v>0</v>
          </cell>
        </row>
        <row r="2161">
          <cell r="F2161">
            <v>0</v>
          </cell>
        </row>
        <row r="2162">
          <cell r="F2162">
            <v>0</v>
          </cell>
        </row>
        <row r="2163">
          <cell r="F2163">
            <v>0</v>
          </cell>
        </row>
        <row r="2164">
          <cell r="F2164">
            <v>0</v>
          </cell>
        </row>
        <row r="2165">
          <cell r="F2165">
            <v>0</v>
          </cell>
        </row>
        <row r="2166">
          <cell r="F2166">
            <v>0</v>
          </cell>
        </row>
        <row r="2167">
          <cell r="F2167">
            <v>0</v>
          </cell>
        </row>
        <row r="2168">
          <cell r="F2168">
            <v>0</v>
          </cell>
        </row>
        <row r="2169">
          <cell r="F2169">
            <v>0</v>
          </cell>
        </row>
        <row r="2170">
          <cell r="F2170">
            <v>0</v>
          </cell>
        </row>
        <row r="2171">
          <cell r="F2171">
            <v>0</v>
          </cell>
        </row>
        <row r="2172">
          <cell r="F2172">
            <v>0</v>
          </cell>
        </row>
        <row r="2173">
          <cell r="F2173">
            <v>0</v>
          </cell>
        </row>
        <row r="2174">
          <cell r="F2174">
            <v>0</v>
          </cell>
        </row>
        <row r="2175">
          <cell r="F2175">
            <v>0</v>
          </cell>
        </row>
        <row r="2176">
          <cell r="F2176">
            <v>0</v>
          </cell>
        </row>
        <row r="2177">
          <cell r="F2177">
            <v>0</v>
          </cell>
        </row>
        <row r="2178">
          <cell r="F2178">
            <v>0</v>
          </cell>
        </row>
        <row r="2179">
          <cell r="F2179">
            <v>0</v>
          </cell>
        </row>
        <row r="2180">
          <cell r="F2180">
            <v>0</v>
          </cell>
        </row>
        <row r="2181">
          <cell r="F2181">
            <v>0</v>
          </cell>
        </row>
        <row r="2182">
          <cell r="F2182">
            <v>0</v>
          </cell>
        </row>
        <row r="2183">
          <cell r="F2183">
            <v>0</v>
          </cell>
        </row>
        <row r="2184">
          <cell r="F2184">
            <v>0</v>
          </cell>
        </row>
        <row r="2185">
          <cell r="F2185">
            <v>0</v>
          </cell>
        </row>
        <row r="2186">
          <cell r="F2186">
            <v>0</v>
          </cell>
        </row>
        <row r="2187">
          <cell r="F2187">
            <v>0</v>
          </cell>
        </row>
        <row r="2188">
          <cell r="F2188">
            <v>0</v>
          </cell>
        </row>
        <row r="2189">
          <cell r="F2189">
            <v>0</v>
          </cell>
        </row>
        <row r="2190">
          <cell r="F2190">
            <v>0</v>
          </cell>
        </row>
        <row r="2191">
          <cell r="F2191">
            <v>0</v>
          </cell>
        </row>
        <row r="2192">
          <cell r="F2192">
            <v>0</v>
          </cell>
        </row>
        <row r="2193">
          <cell r="F2193">
            <v>0</v>
          </cell>
        </row>
        <row r="2194">
          <cell r="F2194">
            <v>0</v>
          </cell>
        </row>
        <row r="2195">
          <cell r="F2195">
            <v>0</v>
          </cell>
        </row>
        <row r="2196">
          <cell r="F2196">
            <v>0</v>
          </cell>
        </row>
        <row r="2197">
          <cell r="F2197">
            <v>0</v>
          </cell>
        </row>
        <row r="2198">
          <cell r="F2198">
            <v>0</v>
          </cell>
        </row>
        <row r="2199">
          <cell r="F2199">
            <v>0</v>
          </cell>
        </row>
        <row r="2200">
          <cell r="F2200">
            <v>0</v>
          </cell>
        </row>
        <row r="2201">
          <cell r="F2201">
            <v>0</v>
          </cell>
        </row>
        <row r="2202">
          <cell r="F2202">
            <v>0</v>
          </cell>
        </row>
        <row r="2203">
          <cell r="F2203">
            <v>0</v>
          </cell>
        </row>
        <row r="2204">
          <cell r="F2204">
            <v>0</v>
          </cell>
        </row>
        <row r="2205">
          <cell r="F2205">
            <v>0</v>
          </cell>
        </row>
        <row r="2206">
          <cell r="F2206">
            <v>0</v>
          </cell>
        </row>
        <row r="2207">
          <cell r="F2207">
            <v>0</v>
          </cell>
        </row>
        <row r="2208">
          <cell r="F2208">
            <v>0</v>
          </cell>
        </row>
        <row r="2209">
          <cell r="F2209">
            <v>0</v>
          </cell>
        </row>
        <row r="2210">
          <cell r="F2210">
            <v>0</v>
          </cell>
        </row>
        <row r="2211">
          <cell r="F2211">
            <v>0</v>
          </cell>
        </row>
        <row r="2212">
          <cell r="F2212">
            <v>0</v>
          </cell>
        </row>
        <row r="2213">
          <cell r="F2213">
            <v>0</v>
          </cell>
        </row>
        <row r="2214">
          <cell r="F2214">
            <v>0</v>
          </cell>
        </row>
        <row r="2215">
          <cell r="F2215">
            <v>0</v>
          </cell>
        </row>
        <row r="2216">
          <cell r="F2216">
            <v>0</v>
          </cell>
        </row>
        <row r="2217">
          <cell r="F2217">
            <v>0</v>
          </cell>
        </row>
        <row r="2218">
          <cell r="F2218">
            <v>0</v>
          </cell>
        </row>
        <row r="2219">
          <cell r="F2219">
            <v>0</v>
          </cell>
        </row>
        <row r="2220">
          <cell r="F2220">
            <v>0</v>
          </cell>
        </row>
        <row r="2221">
          <cell r="F2221">
            <v>0</v>
          </cell>
        </row>
        <row r="2222">
          <cell r="F2222">
            <v>0</v>
          </cell>
        </row>
        <row r="2223">
          <cell r="F2223">
            <v>0</v>
          </cell>
        </row>
        <row r="2224">
          <cell r="F2224">
            <v>0</v>
          </cell>
        </row>
        <row r="2225">
          <cell r="F2225">
            <v>0</v>
          </cell>
        </row>
        <row r="2226">
          <cell r="F2226">
            <v>0</v>
          </cell>
        </row>
        <row r="2227">
          <cell r="F2227">
            <v>0</v>
          </cell>
        </row>
        <row r="2228">
          <cell r="F2228">
            <v>0</v>
          </cell>
        </row>
        <row r="2229">
          <cell r="F2229">
            <v>0</v>
          </cell>
        </row>
        <row r="2230">
          <cell r="F2230">
            <v>0</v>
          </cell>
        </row>
        <row r="2231">
          <cell r="F2231">
            <v>0</v>
          </cell>
        </row>
        <row r="2232">
          <cell r="F2232">
            <v>0</v>
          </cell>
        </row>
        <row r="2233">
          <cell r="F2233">
            <v>0</v>
          </cell>
        </row>
        <row r="2234">
          <cell r="F2234">
            <v>0</v>
          </cell>
        </row>
        <row r="2235">
          <cell r="F2235">
            <v>0</v>
          </cell>
        </row>
        <row r="2236">
          <cell r="F2236">
            <v>0</v>
          </cell>
        </row>
        <row r="2237">
          <cell r="F2237">
            <v>0</v>
          </cell>
        </row>
        <row r="2238">
          <cell r="F2238">
            <v>0</v>
          </cell>
        </row>
        <row r="2239">
          <cell r="F2239">
            <v>0</v>
          </cell>
        </row>
        <row r="2240">
          <cell r="F2240">
            <v>0</v>
          </cell>
        </row>
        <row r="2241">
          <cell r="F2241">
            <v>0</v>
          </cell>
        </row>
        <row r="2242">
          <cell r="F2242">
            <v>0</v>
          </cell>
        </row>
        <row r="2243">
          <cell r="F2243">
            <v>0</v>
          </cell>
        </row>
        <row r="2244">
          <cell r="F2244">
            <v>0</v>
          </cell>
        </row>
        <row r="2245">
          <cell r="F2245">
            <v>0</v>
          </cell>
        </row>
        <row r="2246">
          <cell r="F2246">
            <v>0</v>
          </cell>
        </row>
        <row r="2247">
          <cell r="F2247">
            <v>0</v>
          </cell>
        </row>
        <row r="2248">
          <cell r="F2248">
            <v>0</v>
          </cell>
        </row>
        <row r="2249">
          <cell r="F2249">
            <v>0</v>
          </cell>
        </row>
        <row r="2250">
          <cell r="F2250">
            <v>0</v>
          </cell>
        </row>
        <row r="2251">
          <cell r="F2251">
            <v>0</v>
          </cell>
        </row>
        <row r="2252">
          <cell r="F2252">
            <v>0</v>
          </cell>
        </row>
        <row r="2253">
          <cell r="F2253">
            <v>0</v>
          </cell>
        </row>
        <row r="2254">
          <cell r="F2254">
            <v>0</v>
          </cell>
        </row>
        <row r="2255">
          <cell r="F2255">
            <v>0</v>
          </cell>
        </row>
        <row r="2256">
          <cell r="F2256">
            <v>0</v>
          </cell>
        </row>
        <row r="2257">
          <cell r="F2257">
            <v>0</v>
          </cell>
        </row>
        <row r="2258">
          <cell r="F2258">
            <v>0</v>
          </cell>
        </row>
        <row r="2259">
          <cell r="F2259">
            <v>0</v>
          </cell>
        </row>
        <row r="2260">
          <cell r="F2260">
            <v>0</v>
          </cell>
        </row>
        <row r="2261">
          <cell r="F2261">
            <v>0</v>
          </cell>
        </row>
        <row r="2262">
          <cell r="F2262">
            <v>0</v>
          </cell>
        </row>
        <row r="2263">
          <cell r="F2263">
            <v>0</v>
          </cell>
        </row>
        <row r="2264">
          <cell r="F2264">
            <v>0</v>
          </cell>
        </row>
        <row r="2265">
          <cell r="F2265">
            <v>0</v>
          </cell>
        </row>
        <row r="2266">
          <cell r="F2266">
            <v>0</v>
          </cell>
        </row>
        <row r="2267">
          <cell r="F2267">
            <v>0</v>
          </cell>
        </row>
        <row r="2268">
          <cell r="F2268">
            <v>0</v>
          </cell>
        </row>
        <row r="2269">
          <cell r="F2269">
            <v>0</v>
          </cell>
        </row>
        <row r="2270">
          <cell r="F2270">
            <v>0</v>
          </cell>
        </row>
        <row r="2271">
          <cell r="F2271">
            <v>0</v>
          </cell>
        </row>
        <row r="2272">
          <cell r="F2272">
            <v>0</v>
          </cell>
        </row>
        <row r="2273">
          <cell r="F2273">
            <v>0</v>
          </cell>
        </row>
        <row r="2274">
          <cell r="F2274">
            <v>0</v>
          </cell>
        </row>
        <row r="2275">
          <cell r="F2275">
            <v>0</v>
          </cell>
        </row>
        <row r="2276">
          <cell r="F2276">
            <v>0</v>
          </cell>
        </row>
        <row r="2277">
          <cell r="F2277">
            <v>0</v>
          </cell>
        </row>
        <row r="2278">
          <cell r="F2278">
            <v>0</v>
          </cell>
        </row>
        <row r="2279">
          <cell r="F2279">
            <v>0</v>
          </cell>
        </row>
        <row r="2280">
          <cell r="F2280">
            <v>0</v>
          </cell>
        </row>
        <row r="2281">
          <cell r="F2281">
            <v>0</v>
          </cell>
        </row>
        <row r="2282">
          <cell r="F2282">
            <v>0</v>
          </cell>
        </row>
        <row r="2283">
          <cell r="F2283">
            <v>0</v>
          </cell>
        </row>
        <row r="2284">
          <cell r="F2284">
            <v>0</v>
          </cell>
        </row>
        <row r="2285">
          <cell r="F2285">
            <v>0</v>
          </cell>
        </row>
        <row r="2286">
          <cell r="F2286">
            <v>0</v>
          </cell>
        </row>
        <row r="2287">
          <cell r="F2287">
            <v>0</v>
          </cell>
        </row>
        <row r="2288">
          <cell r="F2288">
            <v>0</v>
          </cell>
        </row>
        <row r="2289">
          <cell r="F2289">
            <v>0</v>
          </cell>
        </row>
        <row r="2290">
          <cell r="F2290">
            <v>0</v>
          </cell>
        </row>
        <row r="2291">
          <cell r="F2291">
            <v>0</v>
          </cell>
        </row>
        <row r="2292">
          <cell r="F2292">
            <v>0</v>
          </cell>
        </row>
        <row r="2293">
          <cell r="F2293">
            <v>0</v>
          </cell>
        </row>
        <row r="2294">
          <cell r="F2294">
            <v>0</v>
          </cell>
        </row>
        <row r="2295">
          <cell r="F2295">
            <v>0</v>
          </cell>
        </row>
        <row r="2296">
          <cell r="F2296">
            <v>0</v>
          </cell>
        </row>
        <row r="2297">
          <cell r="F2297">
            <v>0</v>
          </cell>
        </row>
        <row r="2298">
          <cell r="F2298">
            <v>0</v>
          </cell>
        </row>
        <row r="2299">
          <cell r="F2299">
            <v>0</v>
          </cell>
        </row>
        <row r="2300">
          <cell r="F2300">
            <v>0</v>
          </cell>
        </row>
        <row r="2301">
          <cell r="F2301">
            <v>0</v>
          </cell>
        </row>
        <row r="2302">
          <cell r="F2302">
            <v>0</v>
          </cell>
        </row>
        <row r="2303">
          <cell r="F2303">
            <v>0</v>
          </cell>
        </row>
        <row r="2304">
          <cell r="F2304">
            <v>0</v>
          </cell>
        </row>
        <row r="2305">
          <cell r="F2305">
            <v>0</v>
          </cell>
        </row>
        <row r="2306">
          <cell r="F2306">
            <v>0</v>
          </cell>
        </row>
        <row r="2307">
          <cell r="F2307">
            <v>0</v>
          </cell>
        </row>
        <row r="2308">
          <cell r="F2308">
            <v>0</v>
          </cell>
        </row>
        <row r="2309">
          <cell r="F2309">
            <v>0</v>
          </cell>
        </row>
        <row r="2310">
          <cell r="F2310">
            <v>0</v>
          </cell>
        </row>
        <row r="2311">
          <cell r="F2311">
            <v>0</v>
          </cell>
        </row>
        <row r="2312">
          <cell r="F2312">
            <v>0</v>
          </cell>
        </row>
        <row r="2313">
          <cell r="F2313">
            <v>0</v>
          </cell>
        </row>
        <row r="2314">
          <cell r="F2314">
            <v>0</v>
          </cell>
        </row>
        <row r="2315">
          <cell r="F2315">
            <v>0</v>
          </cell>
        </row>
        <row r="2316">
          <cell r="F2316">
            <v>0</v>
          </cell>
        </row>
        <row r="2317">
          <cell r="F2317">
            <v>0</v>
          </cell>
        </row>
        <row r="2318">
          <cell r="F2318">
            <v>0</v>
          </cell>
        </row>
        <row r="2319">
          <cell r="F2319">
            <v>0</v>
          </cell>
        </row>
        <row r="2320">
          <cell r="F2320">
            <v>0</v>
          </cell>
        </row>
        <row r="2321">
          <cell r="F2321">
            <v>0</v>
          </cell>
        </row>
        <row r="2322">
          <cell r="F2322">
            <v>0</v>
          </cell>
        </row>
        <row r="2323">
          <cell r="F2323">
            <v>0</v>
          </cell>
        </row>
        <row r="2324">
          <cell r="F2324">
            <v>0</v>
          </cell>
        </row>
        <row r="2325">
          <cell r="F2325">
            <v>0</v>
          </cell>
        </row>
        <row r="2326">
          <cell r="F2326">
            <v>0</v>
          </cell>
        </row>
        <row r="2327">
          <cell r="F2327">
            <v>0</v>
          </cell>
        </row>
        <row r="2328">
          <cell r="F2328">
            <v>0</v>
          </cell>
        </row>
        <row r="2329">
          <cell r="F2329">
            <v>0</v>
          </cell>
        </row>
        <row r="2330">
          <cell r="F2330">
            <v>0</v>
          </cell>
        </row>
        <row r="2331">
          <cell r="F2331">
            <v>0</v>
          </cell>
        </row>
        <row r="2332">
          <cell r="F2332">
            <v>0</v>
          </cell>
        </row>
        <row r="2333">
          <cell r="F2333">
            <v>0</v>
          </cell>
        </row>
        <row r="2334">
          <cell r="F2334">
            <v>0</v>
          </cell>
        </row>
        <row r="2335">
          <cell r="F2335">
            <v>0</v>
          </cell>
        </row>
        <row r="2336">
          <cell r="F2336">
            <v>0</v>
          </cell>
        </row>
        <row r="2337">
          <cell r="F2337">
            <v>0</v>
          </cell>
        </row>
        <row r="2338">
          <cell r="F2338">
            <v>0</v>
          </cell>
        </row>
        <row r="2339">
          <cell r="F2339">
            <v>0</v>
          </cell>
        </row>
        <row r="2340">
          <cell r="F2340">
            <v>0</v>
          </cell>
        </row>
        <row r="2341">
          <cell r="F2341">
            <v>0</v>
          </cell>
        </row>
        <row r="2342">
          <cell r="F2342">
            <v>0</v>
          </cell>
        </row>
        <row r="2343">
          <cell r="F2343">
            <v>0</v>
          </cell>
        </row>
        <row r="2344">
          <cell r="F2344">
            <v>0</v>
          </cell>
        </row>
        <row r="2345">
          <cell r="F2345">
            <v>0</v>
          </cell>
        </row>
        <row r="2346">
          <cell r="F2346">
            <v>0</v>
          </cell>
        </row>
        <row r="2347">
          <cell r="F2347">
            <v>0</v>
          </cell>
        </row>
        <row r="2348">
          <cell r="F2348">
            <v>0</v>
          </cell>
        </row>
        <row r="2349">
          <cell r="F2349">
            <v>0</v>
          </cell>
        </row>
        <row r="2350">
          <cell r="F2350">
            <v>0</v>
          </cell>
        </row>
        <row r="2351">
          <cell r="F2351">
            <v>0</v>
          </cell>
        </row>
        <row r="2352">
          <cell r="F2352">
            <v>0</v>
          </cell>
        </row>
        <row r="2353">
          <cell r="F2353">
            <v>0</v>
          </cell>
        </row>
        <row r="2354">
          <cell r="F2354">
            <v>0</v>
          </cell>
        </row>
        <row r="2355">
          <cell r="F2355">
            <v>0</v>
          </cell>
        </row>
        <row r="2356">
          <cell r="F2356">
            <v>0</v>
          </cell>
        </row>
        <row r="2357">
          <cell r="F2357">
            <v>0</v>
          </cell>
        </row>
        <row r="2358">
          <cell r="F2358">
            <v>0</v>
          </cell>
        </row>
        <row r="2359">
          <cell r="F2359">
            <v>0</v>
          </cell>
        </row>
        <row r="2360">
          <cell r="F2360">
            <v>0</v>
          </cell>
        </row>
        <row r="2361">
          <cell r="F2361">
            <v>0</v>
          </cell>
        </row>
        <row r="2362">
          <cell r="F2362">
            <v>0</v>
          </cell>
        </row>
        <row r="2363">
          <cell r="F2363">
            <v>0</v>
          </cell>
        </row>
        <row r="2364">
          <cell r="F2364">
            <v>0</v>
          </cell>
        </row>
        <row r="2365">
          <cell r="F2365">
            <v>0</v>
          </cell>
        </row>
        <row r="2366">
          <cell r="F2366">
            <v>0</v>
          </cell>
        </row>
        <row r="2367">
          <cell r="F2367">
            <v>0</v>
          </cell>
        </row>
        <row r="2368">
          <cell r="F2368">
            <v>0</v>
          </cell>
        </row>
        <row r="2369">
          <cell r="F2369">
            <v>0</v>
          </cell>
        </row>
        <row r="2370">
          <cell r="F2370">
            <v>0</v>
          </cell>
        </row>
        <row r="2371">
          <cell r="F2371">
            <v>0</v>
          </cell>
        </row>
        <row r="2372">
          <cell r="F2372">
            <v>0</v>
          </cell>
        </row>
        <row r="2373">
          <cell r="F2373">
            <v>0</v>
          </cell>
        </row>
        <row r="2374">
          <cell r="F2374">
            <v>0</v>
          </cell>
        </row>
        <row r="2375">
          <cell r="F2375">
            <v>0</v>
          </cell>
        </row>
        <row r="2376">
          <cell r="F2376">
            <v>0</v>
          </cell>
        </row>
        <row r="2377">
          <cell r="F2377">
            <v>0</v>
          </cell>
        </row>
        <row r="2378">
          <cell r="F2378">
            <v>0</v>
          </cell>
        </row>
        <row r="2379">
          <cell r="F2379">
            <v>0</v>
          </cell>
        </row>
        <row r="2380">
          <cell r="F2380">
            <v>0</v>
          </cell>
        </row>
        <row r="2381">
          <cell r="F2381">
            <v>0</v>
          </cell>
        </row>
        <row r="2382">
          <cell r="F2382">
            <v>0</v>
          </cell>
        </row>
        <row r="2383">
          <cell r="F2383">
            <v>0</v>
          </cell>
        </row>
        <row r="2384">
          <cell r="F2384">
            <v>0</v>
          </cell>
        </row>
        <row r="2385">
          <cell r="F2385">
            <v>0</v>
          </cell>
        </row>
        <row r="2386">
          <cell r="F2386">
            <v>0</v>
          </cell>
        </row>
        <row r="2387">
          <cell r="F2387">
            <v>0</v>
          </cell>
        </row>
        <row r="2388">
          <cell r="F2388">
            <v>0</v>
          </cell>
        </row>
        <row r="2389">
          <cell r="F2389">
            <v>0</v>
          </cell>
        </row>
        <row r="2390">
          <cell r="F2390">
            <v>0</v>
          </cell>
        </row>
        <row r="2391">
          <cell r="F2391">
            <v>0</v>
          </cell>
        </row>
        <row r="2392">
          <cell r="F2392">
            <v>0</v>
          </cell>
        </row>
        <row r="2393">
          <cell r="F2393">
            <v>0</v>
          </cell>
        </row>
        <row r="2394">
          <cell r="F2394">
            <v>0</v>
          </cell>
        </row>
        <row r="2395">
          <cell r="F2395">
            <v>0</v>
          </cell>
        </row>
        <row r="2396">
          <cell r="F2396">
            <v>0</v>
          </cell>
        </row>
        <row r="2397">
          <cell r="F2397">
            <v>0</v>
          </cell>
        </row>
        <row r="2398">
          <cell r="F2398">
            <v>0</v>
          </cell>
        </row>
        <row r="2399">
          <cell r="F2399">
            <v>0</v>
          </cell>
        </row>
        <row r="2400">
          <cell r="F2400">
            <v>0</v>
          </cell>
        </row>
        <row r="2401">
          <cell r="F2401">
            <v>0</v>
          </cell>
        </row>
        <row r="2402">
          <cell r="F2402">
            <v>0</v>
          </cell>
        </row>
        <row r="2403">
          <cell r="F2403">
            <v>0</v>
          </cell>
        </row>
        <row r="2404">
          <cell r="F2404">
            <v>0</v>
          </cell>
        </row>
        <row r="2405">
          <cell r="F2405">
            <v>0</v>
          </cell>
        </row>
        <row r="2406">
          <cell r="F2406">
            <v>0</v>
          </cell>
        </row>
        <row r="2407">
          <cell r="F2407">
            <v>0</v>
          </cell>
        </row>
        <row r="2408">
          <cell r="F2408">
            <v>0</v>
          </cell>
        </row>
        <row r="2409">
          <cell r="F2409">
            <v>0</v>
          </cell>
        </row>
        <row r="2410">
          <cell r="F2410">
            <v>0</v>
          </cell>
        </row>
        <row r="2411">
          <cell r="F2411">
            <v>0</v>
          </cell>
        </row>
        <row r="2412">
          <cell r="F2412">
            <v>0</v>
          </cell>
        </row>
        <row r="2413">
          <cell r="F2413">
            <v>0</v>
          </cell>
        </row>
        <row r="2414">
          <cell r="F2414">
            <v>0</v>
          </cell>
        </row>
        <row r="2415">
          <cell r="F2415">
            <v>0</v>
          </cell>
        </row>
        <row r="2416">
          <cell r="F2416">
            <v>0</v>
          </cell>
        </row>
        <row r="2417">
          <cell r="F2417">
            <v>0</v>
          </cell>
        </row>
        <row r="2418">
          <cell r="F2418">
            <v>0</v>
          </cell>
        </row>
        <row r="2419">
          <cell r="F2419">
            <v>0</v>
          </cell>
        </row>
        <row r="2420">
          <cell r="F2420">
            <v>0</v>
          </cell>
        </row>
        <row r="2421">
          <cell r="F2421">
            <v>0</v>
          </cell>
        </row>
        <row r="2422">
          <cell r="F2422">
            <v>0</v>
          </cell>
        </row>
        <row r="2423">
          <cell r="F2423">
            <v>0</v>
          </cell>
        </row>
        <row r="2424">
          <cell r="F2424">
            <v>0</v>
          </cell>
        </row>
        <row r="2425">
          <cell r="F2425">
            <v>0</v>
          </cell>
        </row>
        <row r="2426">
          <cell r="F2426">
            <v>0</v>
          </cell>
        </row>
        <row r="2427">
          <cell r="F2427">
            <v>0</v>
          </cell>
        </row>
        <row r="2428">
          <cell r="F2428">
            <v>0</v>
          </cell>
        </row>
        <row r="2429">
          <cell r="F2429">
            <v>0</v>
          </cell>
        </row>
        <row r="2430">
          <cell r="F2430">
            <v>0</v>
          </cell>
        </row>
        <row r="2431">
          <cell r="F2431">
            <v>0</v>
          </cell>
        </row>
        <row r="2432">
          <cell r="F2432">
            <v>0</v>
          </cell>
        </row>
        <row r="2433">
          <cell r="F2433">
            <v>0</v>
          </cell>
        </row>
        <row r="2434">
          <cell r="F2434">
            <v>0</v>
          </cell>
        </row>
        <row r="2435">
          <cell r="F2435">
            <v>0</v>
          </cell>
        </row>
        <row r="2436">
          <cell r="F2436">
            <v>0</v>
          </cell>
        </row>
        <row r="2437">
          <cell r="F2437">
            <v>0</v>
          </cell>
        </row>
        <row r="2438">
          <cell r="F2438">
            <v>0</v>
          </cell>
        </row>
        <row r="2439">
          <cell r="F2439">
            <v>0</v>
          </cell>
        </row>
        <row r="2440">
          <cell r="F2440">
            <v>0</v>
          </cell>
        </row>
        <row r="2441">
          <cell r="F2441">
            <v>0</v>
          </cell>
        </row>
        <row r="2442">
          <cell r="F2442">
            <v>0</v>
          </cell>
        </row>
        <row r="2443">
          <cell r="F2443">
            <v>0</v>
          </cell>
        </row>
        <row r="2444">
          <cell r="F2444">
            <v>0</v>
          </cell>
        </row>
        <row r="2445">
          <cell r="F2445">
            <v>0</v>
          </cell>
        </row>
        <row r="2446">
          <cell r="F2446">
            <v>0</v>
          </cell>
        </row>
        <row r="2447">
          <cell r="F2447">
            <v>0</v>
          </cell>
        </row>
        <row r="2448">
          <cell r="F2448">
            <v>0</v>
          </cell>
        </row>
        <row r="2449">
          <cell r="F2449">
            <v>0</v>
          </cell>
        </row>
        <row r="2450">
          <cell r="F2450">
            <v>0</v>
          </cell>
        </row>
        <row r="2451">
          <cell r="F2451">
            <v>0</v>
          </cell>
        </row>
        <row r="2452">
          <cell r="F2452">
            <v>0</v>
          </cell>
        </row>
        <row r="2453">
          <cell r="F2453">
            <v>0</v>
          </cell>
        </row>
        <row r="2454">
          <cell r="F2454">
            <v>0</v>
          </cell>
        </row>
        <row r="2455">
          <cell r="F2455">
            <v>0</v>
          </cell>
        </row>
        <row r="2456">
          <cell r="F2456">
            <v>0</v>
          </cell>
        </row>
        <row r="2457">
          <cell r="F2457">
            <v>0</v>
          </cell>
        </row>
        <row r="2458">
          <cell r="F2458">
            <v>0</v>
          </cell>
        </row>
        <row r="2459">
          <cell r="F2459">
            <v>0</v>
          </cell>
        </row>
        <row r="2460">
          <cell r="F2460">
            <v>0</v>
          </cell>
        </row>
        <row r="2461">
          <cell r="F2461">
            <v>0</v>
          </cell>
        </row>
        <row r="2462">
          <cell r="F2462">
            <v>0</v>
          </cell>
        </row>
        <row r="2463">
          <cell r="F2463">
            <v>0</v>
          </cell>
        </row>
        <row r="2464">
          <cell r="F2464">
            <v>0</v>
          </cell>
        </row>
        <row r="2465">
          <cell r="F2465">
            <v>0</v>
          </cell>
        </row>
        <row r="2466">
          <cell r="F2466">
            <v>0</v>
          </cell>
        </row>
        <row r="2467">
          <cell r="F2467">
            <v>0</v>
          </cell>
        </row>
        <row r="2468">
          <cell r="F2468">
            <v>0</v>
          </cell>
        </row>
        <row r="2469">
          <cell r="F2469">
            <v>0</v>
          </cell>
        </row>
        <row r="2470">
          <cell r="F2470">
            <v>0</v>
          </cell>
        </row>
        <row r="2471">
          <cell r="F2471">
            <v>0</v>
          </cell>
        </row>
        <row r="2472">
          <cell r="F2472">
            <v>0</v>
          </cell>
        </row>
        <row r="2473">
          <cell r="F2473">
            <v>0</v>
          </cell>
        </row>
        <row r="2474">
          <cell r="F2474">
            <v>0</v>
          </cell>
        </row>
        <row r="2475">
          <cell r="F2475">
            <v>0</v>
          </cell>
        </row>
        <row r="2476">
          <cell r="F2476">
            <v>0</v>
          </cell>
        </row>
        <row r="2477">
          <cell r="F2477">
            <v>0</v>
          </cell>
        </row>
        <row r="2478">
          <cell r="F2478">
            <v>0</v>
          </cell>
        </row>
        <row r="2479">
          <cell r="F2479">
            <v>0</v>
          </cell>
        </row>
        <row r="2480">
          <cell r="F2480">
            <v>0</v>
          </cell>
        </row>
        <row r="2481">
          <cell r="F2481">
            <v>0</v>
          </cell>
        </row>
        <row r="2482">
          <cell r="F2482">
            <v>0</v>
          </cell>
        </row>
        <row r="2483">
          <cell r="F2483">
            <v>0</v>
          </cell>
        </row>
        <row r="2484">
          <cell r="F2484">
            <v>0</v>
          </cell>
        </row>
        <row r="2485">
          <cell r="F2485">
            <v>0</v>
          </cell>
        </row>
        <row r="2486">
          <cell r="F2486">
            <v>0</v>
          </cell>
        </row>
        <row r="2487">
          <cell r="F2487">
            <v>0</v>
          </cell>
        </row>
        <row r="2488">
          <cell r="F2488">
            <v>0</v>
          </cell>
        </row>
        <row r="2489">
          <cell r="F2489">
            <v>0</v>
          </cell>
        </row>
        <row r="2490">
          <cell r="F2490">
            <v>0</v>
          </cell>
        </row>
        <row r="2491">
          <cell r="F2491">
            <v>0</v>
          </cell>
        </row>
        <row r="2492">
          <cell r="F2492">
            <v>0</v>
          </cell>
        </row>
        <row r="2493">
          <cell r="F2493">
            <v>0</v>
          </cell>
        </row>
        <row r="2494">
          <cell r="F2494">
            <v>0</v>
          </cell>
        </row>
        <row r="2495">
          <cell r="F2495">
            <v>0</v>
          </cell>
        </row>
        <row r="2496">
          <cell r="F2496">
            <v>0</v>
          </cell>
        </row>
        <row r="2497">
          <cell r="F2497">
            <v>0</v>
          </cell>
        </row>
        <row r="2498">
          <cell r="F2498">
            <v>0</v>
          </cell>
        </row>
        <row r="2499">
          <cell r="F2499">
            <v>0</v>
          </cell>
        </row>
        <row r="2500">
          <cell r="F2500">
            <v>0</v>
          </cell>
        </row>
        <row r="2501">
          <cell r="F2501">
            <v>0</v>
          </cell>
        </row>
        <row r="2502">
          <cell r="F2502">
            <v>0</v>
          </cell>
        </row>
        <row r="2503">
          <cell r="F2503">
            <v>0</v>
          </cell>
        </row>
        <row r="2504">
          <cell r="F2504">
            <v>0</v>
          </cell>
        </row>
        <row r="2505">
          <cell r="F2505">
            <v>0</v>
          </cell>
        </row>
        <row r="2506">
          <cell r="F2506">
            <v>0</v>
          </cell>
        </row>
        <row r="2507">
          <cell r="F2507">
            <v>0</v>
          </cell>
        </row>
        <row r="2508">
          <cell r="F2508">
            <v>0</v>
          </cell>
        </row>
        <row r="2509">
          <cell r="F2509">
            <v>0</v>
          </cell>
        </row>
        <row r="2510">
          <cell r="F2510">
            <v>0</v>
          </cell>
        </row>
        <row r="2511">
          <cell r="F2511">
            <v>0</v>
          </cell>
        </row>
        <row r="2512">
          <cell r="F2512">
            <v>0</v>
          </cell>
        </row>
        <row r="2513">
          <cell r="F2513">
            <v>0</v>
          </cell>
        </row>
        <row r="2514">
          <cell r="F2514">
            <v>0</v>
          </cell>
        </row>
        <row r="2515">
          <cell r="F2515">
            <v>0</v>
          </cell>
        </row>
        <row r="2516">
          <cell r="F2516">
            <v>0</v>
          </cell>
        </row>
        <row r="2517">
          <cell r="F2517">
            <v>0</v>
          </cell>
        </row>
        <row r="2518">
          <cell r="F2518">
            <v>0</v>
          </cell>
        </row>
        <row r="2519">
          <cell r="F2519">
            <v>0</v>
          </cell>
        </row>
        <row r="2520">
          <cell r="F2520">
            <v>0</v>
          </cell>
        </row>
        <row r="2521">
          <cell r="F2521">
            <v>0</v>
          </cell>
        </row>
        <row r="2522">
          <cell r="F2522">
            <v>0</v>
          </cell>
        </row>
        <row r="2523">
          <cell r="F2523">
            <v>0</v>
          </cell>
        </row>
        <row r="2524">
          <cell r="F2524">
            <v>0</v>
          </cell>
        </row>
        <row r="2525">
          <cell r="F2525">
            <v>0</v>
          </cell>
        </row>
        <row r="2526">
          <cell r="F2526">
            <v>0</v>
          </cell>
        </row>
        <row r="2527">
          <cell r="F2527">
            <v>0</v>
          </cell>
        </row>
        <row r="2528">
          <cell r="F2528">
            <v>0</v>
          </cell>
        </row>
        <row r="2529">
          <cell r="F2529">
            <v>0</v>
          </cell>
        </row>
        <row r="2530">
          <cell r="F2530">
            <v>0</v>
          </cell>
        </row>
        <row r="2531">
          <cell r="F2531">
            <v>0</v>
          </cell>
        </row>
        <row r="2532">
          <cell r="F2532">
            <v>0</v>
          </cell>
        </row>
        <row r="2533">
          <cell r="F2533">
            <v>0</v>
          </cell>
        </row>
        <row r="2534">
          <cell r="F2534">
            <v>0</v>
          </cell>
        </row>
        <row r="2535">
          <cell r="F2535">
            <v>0</v>
          </cell>
        </row>
        <row r="2536">
          <cell r="F2536">
            <v>0</v>
          </cell>
        </row>
        <row r="2537">
          <cell r="F2537">
            <v>0</v>
          </cell>
        </row>
        <row r="2538">
          <cell r="F2538">
            <v>0</v>
          </cell>
        </row>
        <row r="2539">
          <cell r="F2539">
            <v>0</v>
          </cell>
        </row>
        <row r="2540">
          <cell r="F2540">
            <v>0</v>
          </cell>
        </row>
        <row r="2541">
          <cell r="F2541">
            <v>0</v>
          </cell>
        </row>
        <row r="2542">
          <cell r="F2542">
            <v>0</v>
          </cell>
        </row>
        <row r="2543">
          <cell r="F2543">
            <v>0</v>
          </cell>
        </row>
        <row r="2544">
          <cell r="F2544">
            <v>0</v>
          </cell>
        </row>
        <row r="2545">
          <cell r="F2545">
            <v>0</v>
          </cell>
        </row>
        <row r="2546">
          <cell r="F2546">
            <v>0</v>
          </cell>
        </row>
        <row r="2547">
          <cell r="F2547">
            <v>0</v>
          </cell>
        </row>
        <row r="2548">
          <cell r="F2548">
            <v>0</v>
          </cell>
        </row>
        <row r="2549">
          <cell r="F2549">
            <v>0</v>
          </cell>
        </row>
        <row r="2550">
          <cell r="F2550">
            <v>0</v>
          </cell>
        </row>
        <row r="2551">
          <cell r="F2551">
            <v>0</v>
          </cell>
        </row>
        <row r="2552">
          <cell r="F2552">
            <v>0</v>
          </cell>
        </row>
        <row r="2553">
          <cell r="F2553">
            <v>0</v>
          </cell>
        </row>
        <row r="2554">
          <cell r="F2554">
            <v>0</v>
          </cell>
        </row>
        <row r="2555">
          <cell r="F2555">
            <v>0</v>
          </cell>
        </row>
        <row r="2556">
          <cell r="F2556">
            <v>0</v>
          </cell>
        </row>
        <row r="2557">
          <cell r="F2557">
            <v>0</v>
          </cell>
        </row>
        <row r="2558">
          <cell r="F2558">
            <v>0</v>
          </cell>
        </row>
        <row r="2559">
          <cell r="F2559">
            <v>0</v>
          </cell>
        </row>
        <row r="2560">
          <cell r="F2560">
            <v>0</v>
          </cell>
        </row>
        <row r="2561">
          <cell r="F2561">
            <v>0</v>
          </cell>
        </row>
        <row r="2562">
          <cell r="F2562">
            <v>0</v>
          </cell>
        </row>
        <row r="2563">
          <cell r="F2563">
            <v>0</v>
          </cell>
        </row>
        <row r="2564">
          <cell r="F2564">
            <v>0</v>
          </cell>
        </row>
        <row r="2565">
          <cell r="F2565">
            <v>0</v>
          </cell>
        </row>
        <row r="2566">
          <cell r="F2566">
            <v>0</v>
          </cell>
        </row>
        <row r="2567">
          <cell r="F2567">
            <v>0</v>
          </cell>
        </row>
        <row r="2568">
          <cell r="F2568">
            <v>0</v>
          </cell>
        </row>
        <row r="2569">
          <cell r="F2569">
            <v>0</v>
          </cell>
        </row>
        <row r="2570">
          <cell r="F2570">
            <v>0</v>
          </cell>
        </row>
        <row r="2571">
          <cell r="F2571">
            <v>0</v>
          </cell>
        </row>
        <row r="2572">
          <cell r="F2572">
            <v>0</v>
          </cell>
        </row>
        <row r="2573">
          <cell r="F2573">
            <v>0</v>
          </cell>
        </row>
        <row r="2574">
          <cell r="F2574">
            <v>0</v>
          </cell>
        </row>
        <row r="2575">
          <cell r="F2575">
            <v>0</v>
          </cell>
        </row>
        <row r="2576">
          <cell r="F2576">
            <v>0</v>
          </cell>
        </row>
        <row r="2577">
          <cell r="F2577">
            <v>0</v>
          </cell>
        </row>
        <row r="2578">
          <cell r="F2578">
            <v>0</v>
          </cell>
        </row>
        <row r="2579">
          <cell r="F2579">
            <v>0</v>
          </cell>
        </row>
        <row r="2580">
          <cell r="F2580">
            <v>0</v>
          </cell>
        </row>
        <row r="2581">
          <cell r="F2581">
            <v>0</v>
          </cell>
        </row>
        <row r="2582">
          <cell r="F2582">
            <v>0</v>
          </cell>
        </row>
        <row r="2583">
          <cell r="F2583">
            <v>0</v>
          </cell>
        </row>
        <row r="2584">
          <cell r="F2584">
            <v>0</v>
          </cell>
        </row>
        <row r="2585">
          <cell r="F2585">
            <v>0</v>
          </cell>
        </row>
        <row r="2586">
          <cell r="F2586">
            <v>0</v>
          </cell>
        </row>
        <row r="2587">
          <cell r="F2587">
            <v>0</v>
          </cell>
        </row>
        <row r="2588">
          <cell r="F2588">
            <v>0</v>
          </cell>
        </row>
        <row r="2589">
          <cell r="F2589">
            <v>0</v>
          </cell>
        </row>
        <row r="2590">
          <cell r="F2590">
            <v>0</v>
          </cell>
        </row>
        <row r="2591">
          <cell r="F2591">
            <v>0</v>
          </cell>
        </row>
        <row r="2592">
          <cell r="F2592">
            <v>0</v>
          </cell>
        </row>
        <row r="2593">
          <cell r="F2593">
            <v>0</v>
          </cell>
        </row>
        <row r="2594">
          <cell r="F2594">
            <v>0</v>
          </cell>
        </row>
        <row r="2595">
          <cell r="F2595">
            <v>0</v>
          </cell>
        </row>
        <row r="2596">
          <cell r="F2596">
            <v>0</v>
          </cell>
        </row>
        <row r="2597">
          <cell r="F2597">
            <v>0</v>
          </cell>
        </row>
        <row r="2598">
          <cell r="F2598">
            <v>0</v>
          </cell>
        </row>
        <row r="2599">
          <cell r="F2599">
            <v>0</v>
          </cell>
        </row>
        <row r="2600">
          <cell r="F2600">
            <v>0</v>
          </cell>
        </row>
        <row r="2601">
          <cell r="F2601">
            <v>0</v>
          </cell>
        </row>
        <row r="2602">
          <cell r="F2602">
            <v>0</v>
          </cell>
        </row>
        <row r="2603">
          <cell r="F2603">
            <v>0</v>
          </cell>
        </row>
        <row r="2604">
          <cell r="F2604">
            <v>0</v>
          </cell>
        </row>
        <row r="2605">
          <cell r="F2605">
            <v>0</v>
          </cell>
        </row>
        <row r="2606">
          <cell r="F2606">
            <v>0</v>
          </cell>
        </row>
        <row r="2607">
          <cell r="F2607">
            <v>0</v>
          </cell>
        </row>
        <row r="2608">
          <cell r="F2608">
            <v>0</v>
          </cell>
        </row>
        <row r="2609">
          <cell r="F2609">
            <v>0</v>
          </cell>
        </row>
        <row r="2610">
          <cell r="F2610">
            <v>0</v>
          </cell>
        </row>
        <row r="2611">
          <cell r="F2611">
            <v>0</v>
          </cell>
        </row>
        <row r="2612">
          <cell r="F2612">
            <v>0</v>
          </cell>
        </row>
        <row r="2613">
          <cell r="F2613">
            <v>0</v>
          </cell>
        </row>
        <row r="2614">
          <cell r="F2614">
            <v>0</v>
          </cell>
        </row>
        <row r="2615">
          <cell r="F2615">
            <v>0</v>
          </cell>
        </row>
        <row r="2616">
          <cell r="F2616">
            <v>0</v>
          </cell>
        </row>
        <row r="2617">
          <cell r="F2617">
            <v>0</v>
          </cell>
        </row>
        <row r="2618">
          <cell r="F2618">
            <v>0</v>
          </cell>
        </row>
        <row r="2619">
          <cell r="F2619">
            <v>0</v>
          </cell>
        </row>
        <row r="2620">
          <cell r="F2620">
            <v>0</v>
          </cell>
        </row>
        <row r="2621">
          <cell r="F2621">
            <v>0</v>
          </cell>
        </row>
        <row r="2622">
          <cell r="F2622">
            <v>0</v>
          </cell>
        </row>
        <row r="2623">
          <cell r="F2623">
            <v>0</v>
          </cell>
        </row>
        <row r="2624">
          <cell r="F2624">
            <v>0</v>
          </cell>
        </row>
        <row r="2625">
          <cell r="F2625">
            <v>0</v>
          </cell>
        </row>
        <row r="2626">
          <cell r="F2626">
            <v>0</v>
          </cell>
        </row>
        <row r="2627">
          <cell r="F2627">
            <v>0</v>
          </cell>
        </row>
        <row r="2628">
          <cell r="F2628">
            <v>0</v>
          </cell>
        </row>
        <row r="2629">
          <cell r="F2629">
            <v>0</v>
          </cell>
        </row>
        <row r="2630">
          <cell r="F2630">
            <v>0</v>
          </cell>
        </row>
        <row r="2631">
          <cell r="F2631">
            <v>0</v>
          </cell>
        </row>
        <row r="2632">
          <cell r="F2632">
            <v>0</v>
          </cell>
        </row>
        <row r="2633">
          <cell r="F2633">
            <v>0</v>
          </cell>
        </row>
        <row r="2634">
          <cell r="F2634">
            <v>0</v>
          </cell>
        </row>
        <row r="2635">
          <cell r="F2635">
            <v>0</v>
          </cell>
        </row>
        <row r="2636">
          <cell r="F2636">
            <v>0</v>
          </cell>
        </row>
        <row r="2637">
          <cell r="F2637">
            <v>0</v>
          </cell>
        </row>
        <row r="2638">
          <cell r="F2638">
            <v>0</v>
          </cell>
        </row>
        <row r="2639">
          <cell r="F2639">
            <v>0</v>
          </cell>
        </row>
        <row r="2640">
          <cell r="F2640">
            <v>0</v>
          </cell>
        </row>
        <row r="2641">
          <cell r="F2641">
            <v>0</v>
          </cell>
        </row>
        <row r="2642">
          <cell r="F2642">
            <v>0</v>
          </cell>
        </row>
        <row r="2643">
          <cell r="F2643">
            <v>0</v>
          </cell>
        </row>
        <row r="2644">
          <cell r="F2644">
            <v>0</v>
          </cell>
        </row>
        <row r="2645">
          <cell r="F2645">
            <v>0</v>
          </cell>
        </row>
        <row r="2646">
          <cell r="F2646">
            <v>0</v>
          </cell>
        </row>
        <row r="2647">
          <cell r="F2647">
            <v>0</v>
          </cell>
        </row>
        <row r="2648">
          <cell r="F2648">
            <v>0</v>
          </cell>
        </row>
        <row r="2649">
          <cell r="F2649">
            <v>0</v>
          </cell>
        </row>
        <row r="2650">
          <cell r="F2650">
            <v>0</v>
          </cell>
        </row>
        <row r="2651">
          <cell r="F2651">
            <v>0</v>
          </cell>
        </row>
        <row r="2652">
          <cell r="F2652">
            <v>0</v>
          </cell>
        </row>
        <row r="2653">
          <cell r="F2653">
            <v>0</v>
          </cell>
        </row>
        <row r="2654">
          <cell r="F2654">
            <v>0</v>
          </cell>
        </row>
        <row r="2655">
          <cell r="F2655">
            <v>0</v>
          </cell>
        </row>
        <row r="2656">
          <cell r="F2656">
            <v>0</v>
          </cell>
        </row>
        <row r="2657">
          <cell r="F2657">
            <v>0</v>
          </cell>
        </row>
        <row r="2658">
          <cell r="F2658">
            <v>0</v>
          </cell>
        </row>
        <row r="2659">
          <cell r="F2659">
            <v>0</v>
          </cell>
        </row>
        <row r="2660">
          <cell r="F2660">
            <v>0</v>
          </cell>
        </row>
        <row r="2661">
          <cell r="F2661">
            <v>0</v>
          </cell>
        </row>
        <row r="2662">
          <cell r="F2662">
            <v>0</v>
          </cell>
        </row>
        <row r="2663">
          <cell r="F2663">
            <v>0</v>
          </cell>
        </row>
        <row r="2664">
          <cell r="F2664">
            <v>0</v>
          </cell>
        </row>
        <row r="2665">
          <cell r="F2665">
            <v>0</v>
          </cell>
        </row>
        <row r="2666">
          <cell r="F2666">
            <v>0</v>
          </cell>
        </row>
        <row r="2667">
          <cell r="F2667">
            <v>0</v>
          </cell>
        </row>
        <row r="2668">
          <cell r="F2668">
            <v>0</v>
          </cell>
        </row>
        <row r="2669">
          <cell r="F2669">
            <v>0</v>
          </cell>
        </row>
        <row r="2670">
          <cell r="F2670">
            <v>0</v>
          </cell>
        </row>
        <row r="2671">
          <cell r="F2671">
            <v>0</v>
          </cell>
        </row>
        <row r="2672">
          <cell r="F2672">
            <v>0</v>
          </cell>
        </row>
        <row r="2673">
          <cell r="F2673">
            <v>0</v>
          </cell>
        </row>
        <row r="2674">
          <cell r="F2674">
            <v>0</v>
          </cell>
        </row>
        <row r="2675">
          <cell r="F2675">
            <v>0</v>
          </cell>
        </row>
        <row r="2676">
          <cell r="F2676">
            <v>0</v>
          </cell>
        </row>
        <row r="2677">
          <cell r="F2677">
            <v>0</v>
          </cell>
        </row>
        <row r="2678">
          <cell r="F2678">
            <v>0</v>
          </cell>
        </row>
        <row r="2679">
          <cell r="F2679">
            <v>0</v>
          </cell>
        </row>
        <row r="2680">
          <cell r="F2680">
            <v>0</v>
          </cell>
        </row>
        <row r="2681">
          <cell r="F2681">
            <v>0</v>
          </cell>
        </row>
        <row r="2682">
          <cell r="F2682">
            <v>0</v>
          </cell>
        </row>
        <row r="2683">
          <cell r="F2683">
            <v>0</v>
          </cell>
        </row>
        <row r="2684">
          <cell r="F2684">
            <v>0</v>
          </cell>
        </row>
        <row r="2685">
          <cell r="F2685">
            <v>0</v>
          </cell>
        </row>
        <row r="2686">
          <cell r="F2686">
            <v>0</v>
          </cell>
        </row>
        <row r="2687">
          <cell r="F2687">
            <v>0</v>
          </cell>
        </row>
        <row r="2688">
          <cell r="F2688">
            <v>0</v>
          </cell>
        </row>
        <row r="2689">
          <cell r="F2689">
            <v>0</v>
          </cell>
        </row>
        <row r="2690">
          <cell r="F2690">
            <v>0</v>
          </cell>
        </row>
        <row r="2691">
          <cell r="F2691">
            <v>0</v>
          </cell>
        </row>
        <row r="2692">
          <cell r="F2692">
            <v>0</v>
          </cell>
        </row>
        <row r="2693">
          <cell r="F2693">
            <v>0</v>
          </cell>
        </row>
        <row r="2694">
          <cell r="F2694">
            <v>0</v>
          </cell>
        </row>
        <row r="2695">
          <cell r="F2695">
            <v>0</v>
          </cell>
        </row>
        <row r="2696">
          <cell r="F2696">
            <v>0</v>
          </cell>
        </row>
        <row r="2697">
          <cell r="F2697">
            <v>0</v>
          </cell>
        </row>
        <row r="2698">
          <cell r="F2698">
            <v>0</v>
          </cell>
        </row>
        <row r="2699">
          <cell r="F2699">
            <v>0</v>
          </cell>
        </row>
        <row r="2700">
          <cell r="F2700">
            <v>0</v>
          </cell>
        </row>
        <row r="2701">
          <cell r="F2701">
            <v>0</v>
          </cell>
        </row>
        <row r="2702">
          <cell r="F2702">
            <v>0</v>
          </cell>
        </row>
        <row r="2703">
          <cell r="F2703">
            <v>0</v>
          </cell>
        </row>
        <row r="2704">
          <cell r="F2704">
            <v>0</v>
          </cell>
        </row>
        <row r="2705">
          <cell r="F2705">
            <v>0</v>
          </cell>
        </row>
        <row r="2706">
          <cell r="F2706">
            <v>0</v>
          </cell>
        </row>
        <row r="2707">
          <cell r="F2707">
            <v>0</v>
          </cell>
        </row>
        <row r="2708">
          <cell r="F2708">
            <v>0</v>
          </cell>
        </row>
        <row r="2709">
          <cell r="F2709">
            <v>0</v>
          </cell>
        </row>
        <row r="2710">
          <cell r="F2710">
            <v>0</v>
          </cell>
        </row>
        <row r="2711">
          <cell r="F2711">
            <v>0</v>
          </cell>
        </row>
        <row r="2712">
          <cell r="F2712">
            <v>0</v>
          </cell>
        </row>
        <row r="2713">
          <cell r="F2713">
            <v>0</v>
          </cell>
        </row>
        <row r="2714">
          <cell r="F2714">
            <v>0</v>
          </cell>
        </row>
        <row r="2715">
          <cell r="F2715">
            <v>0</v>
          </cell>
        </row>
        <row r="2716">
          <cell r="F2716">
            <v>0</v>
          </cell>
        </row>
        <row r="2717">
          <cell r="F2717">
            <v>0</v>
          </cell>
        </row>
        <row r="2718">
          <cell r="F2718">
            <v>0</v>
          </cell>
        </row>
        <row r="2719">
          <cell r="F2719">
            <v>0</v>
          </cell>
        </row>
        <row r="2720">
          <cell r="F2720">
            <v>0</v>
          </cell>
        </row>
        <row r="2721">
          <cell r="F2721">
            <v>0</v>
          </cell>
        </row>
        <row r="2722">
          <cell r="F2722">
            <v>0</v>
          </cell>
        </row>
        <row r="2723">
          <cell r="F2723">
            <v>0</v>
          </cell>
        </row>
        <row r="2724">
          <cell r="F2724">
            <v>0</v>
          </cell>
        </row>
        <row r="2725">
          <cell r="F2725">
            <v>0</v>
          </cell>
        </row>
        <row r="2726">
          <cell r="F2726">
            <v>0</v>
          </cell>
        </row>
        <row r="2727">
          <cell r="F2727">
            <v>0</v>
          </cell>
        </row>
        <row r="2728">
          <cell r="F2728">
            <v>0</v>
          </cell>
        </row>
        <row r="2729">
          <cell r="F2729">
            <v>0</v>
          </cell>
        </row>
        <row r="2730">
          <cell r="F2730">
            <v>0</v>
          </cell>
        </row>
        <row r="2731">
          <cell r="F2731">
            <v>0</v>
          </cell>
        </row>
        <row r="2732">
          <cell r="F2732">
            <v>0</v>
          </cell>
        </row>
        <row r="2733">
          <cell r="F2733">
            <v>0</v>
          </cell>
        </row>
        <row r="2734">
          <cell r="F2734">
            <v>0</v>
          </cell>
        </row>
        <row r="2735">
          <cell r="F2735">
            <v>0</v>
          </cell>
        </row>
        <row r="2736">
          <cell r="F2736">
            <v>0</v>
          </cell>
        </row>
        <row r="2737">
          <cell r="F2737">
            <v>0</v>
          </cell>
        </row>
        <row r="2738">
          <cell r="F2738">
            <v>0</v>
          </cell>
        </row>
        <row r="2739">
          <cell r="F2739">
            <v>0</v>
          </cell>
        </row>
        <row r="2740">
          <cell r="F2740">
            <v>0</v>
          </cell>
        </row>
        <row r="2741">
          <cell r="F2741">
            <v>0</v>
          </cell>
        </row>
        <row r="2742">
          <cell r="F2742">
            <v>0</v>
          </cell>
        </row>
        <row r="2743">
          <cell r="F2743">
            <v>0</v>
          </cell>
        </row>
        <row r="2744">
          <cell r="F2744">
            <v>0</v>
          </cell>
        </row>
        <row r="2745">
          <cell r="F2745">
            <v>0</v>
          </cell>
        </row>
        <row r="2746">
          <cell r="F2746">
            <v>0</v>
          </cell>
        </row>
        <row r="2747">
          <cell r="F2747">
            <v>0</v>
          </cell>
        </row>
        <row r="2748">
          <cell r="F2748">
            <v>0</v>
          </cell>
        </row>
        <row r="2749">
          <cell r="F2749">
            <v>0</v>
          </cell>
        </row>
        <row r="2750">
          <cell r="F2750">
            <v>0</v>
          </cell>
        </row>
        <row r="2751">
          <cell r="F2751">
            <v>0</v>
          </cell>
        </row>
        <row r="2752">
          <cell r="F2752">
            <v>0</v>
          </cell>
        </row>
        <row r="2753">
          <cell r="F2753">
            <v>0</v>
          </cell>
        </row>
        <row r="2754">
          <cell r="F2754">
            <v>0</v>
          </cell>
        </row>
        <row r="2755">
          <cell r="F2755">
            <v>0</v>
          </cell>
        </row>
        <row r="2756">
          <cell r="F2756">
            <v>0</v>
          </cell>
        </row>
        <row r="2757">
          <cell r="F2757">
            <v>0</v>
          </cell>
        </row>
        <row r="2758">
          <cell r="F2758">
            <v>0</v>
          </cell>
        </row>
        <row r="2759">
          <cell r="F2759">
            <v>0</v>
          </cell>
        </row>
        <row r="2760">
          <cell r="F2760">
            <v>0</v>
          </cell>
        </row>
        <row r="2761">
          <cell r="F2761">
            <v>0</v>
          </cell>
        </row>
        <row r="2762">
          <cell r="F2762">
            <v>0</v>
          </cell>
        </row>
        <row r="2763">
          <cell r="F2763">
            <v>0</v>
          </cell>
        </row>
        <row r="2764">
          <cell r="F2764">
            <v>0</v>
          </cell>
        </row>
        <row r="2765">
          <cell r="F2765">
            <v>0</v>
          </cell>
        </row>
        <row r="2766">
          <cell r="F2766">
            <v>0</v>
          </cell>
        </row>
        <row r="2767">
          <cell r="F2767">
            <v>0</v>
          </cell>
        </row>
        <row r="2768">
          <cell r="F2768">
            <v>0</v>
          </cell>
        </row>
        <row r="2769">
          <cell r="F2769">
            <v>0</v>
          </cell>
        </row>
        <row r="2770">
          <cell r="F2770">
            <v>0</v>
          </cell>
        </row>
        <row r="2771">
          <cell r="F2771">
            <v>0</v>
          </cell>
        </row>
        <row r="2772">
          <cell r="F2772">
            <v>0</v>
          </cell>
        </row>
        <row r="2773">
          <cell r="F2773">
            <v>0</v>
          </cell>
        </row>
        <row r="2774">
          <cell r="F2774">
            <v>0</v>
          </cell>
        </row>
        <row r="2775">
          <cell r="F2775">
            <v>0</v>
          </cell>
        </row>
        <row r="2776">
          <cell r="F2776">
            <v>0</v>
          </cell>
        </row>
        <row r="2777">
          <cell r="F2777">
            <v>0</v>
          </cell>
        </row>
        <row r="2778">
          <cell r="F2778">
            <v>0</v>
          </cell>
        </row>
        <row r="2779">
          <cell r="F2779">
            <v>0</v>
          </cell>
        </row>
        <row r="2780">
          <cell r="F2780">
            <v>0</v>
          </cell>
        </row>
        <row r="2781">
          <cell r="F2781">
            <v>0</v>
          </cell>
        </row>
        <row r="2782">
          <cell r="F2782">
            <v>0</v>
          </cell>
        </row>
        <row r="2783">
          <cell r="F2783">
            <v>0</v>
          </cell>
        </row>
        <row r="2784">
          <cell r="F2784">
            <v>0</v>
          </cell>
        </row>
        <row r="2785">
          <cell r="F2785">
            <v>0</v>
          </cell>
        </row>
        <row r="2786">
          <cell r="F2786">
            <v>0</v>
          </cell>
        </row>
        <row r="2787">
          <cell r="F2787">
            <v>0</v>
          </cell>
        </row>
        <row r="2788">
          <cell r="F2788">
            <v>0</v>
          </cell>
        </row>
        <row r="2789">
          <cell r="F2789">
            <v>0</v>
          </cell>
        </row>
        <row r="2790">
          <cell r="F2790">
            <v>0</v>
          </cell>
        </row>
        <row r="2791">
          <cell r="F2791">
            <v>0</v>
          </cell>
        </row>
        <row r="2792">
          <cell r="F2792">
            <v>0</v>
          </cell>
        </row>
        <row r="2793">
          <cell r="F2793">
            <v>0</v>
          </cell>
        </row>
        <row r="2794">
          <cell r="F2794">
            <v>0</v>
          </cell>
        </row>
        <row r="2795">
          <cell r="F2795">
            <v>0</v>
          </cell>
        </row>
        <row r="2796">
          <cell r="F2796">
            <v>0</v>
          </cell>
        </row>
        <row r="2797">
          <cell r="F2797">
            <v>0</v>
          </cell>
        </row>
        <row r="2798">
          <cell r="F2798">
            <v>0</v>
          </cell>
        </row>
        <row r="2799">
          <cell r="F2799">
            <v>0</v>
          </cell>
        </row>
        <row r="2800">
          <cell r="F2800">
            <v>0</v>
          </cell>
        </row>
        <row r="2801">
          <cell r="F2801">
            <v>0</v>
          </cell>
        </row>
        <row r="2802">
          <cell r="F2802">
            <v>0</v>
          </cell>
        </row>
        <row r="2803">
          <cell r="F2803">
            <v>0</v>
          </cell>
        </row>
        <row r="2804">
          <cell r="F2804">
            <v>0</v>
          </cell>
        </row>
        <row r="2805">
          <cell r="F2805">
            <v>0</v>
          </cell>
        </row>
        <row r="2806">
          <cell r="F2806">
            <v>0</v>
          </cell>
        </row>
        <row r="2807">
          <cell r="F2807">
            <v>0</v>
          </cell>
        </row>
        <row r="2808">
          <cell r="F2808">
            <v>0</v>
          </cell>
        </row>
        <row r="2809">
          <cell r="F2809">
            <v>0</v>
          </cell>
        </row>
        <row r="2810">
          <cell r="F2810">
            <v>0</v>
          </cell>
        </row>
        <row r="2811">
          <cell r="F2811">
            <v>0</v>
          </cell>
        </row>
        <row r="2812">
          <cell r="F2812">
            <v>0</v>
          </cell>
        </row>
        <row r="2813">
          <cell r="F2813">
            <v>0</v>
          </cell>
        </row>
        <row r="2814">
          <cell r="F2814">
            <v>0</v>
          </cell>
        </row>
        <row r="2815">
          <cell r="F2815">
            <v>0</v>
          </cell>
        </row>
        <row r="2816">
          <cell r="F2816">
            <v>0</v>
          </cell>
        </row>
        <row r="2817">
          <cell r="F2817">
            <v>0</v>
          </cell>
        </row>
        <row r="2818">
          <cell r="F2818">
            <v>0</v>
          </cell>
        </row>
        <row r="2819">
          <cell r="F2819">
            <v>0</v>
          </cell>
        </row>
        <row r="2820">
          <cell r="F2820">
            <v>0</v>
          </cell>
        </row>
        <row r="2821">
          <cell r="F2821">
            <v>0</v>
          </cell>
        </row>
        <row r="2822">
          <cell r="F2822">
            <v>0</v>
          </cell>
        </row>
        <row r="2823">
          <cell r="F2823">
            <v>0</v>
          </cell>
        </row>
        <row r="2824">
          <cell r="F2824">
            <v>0</v>
          </cell>
        </row>
        <row r="2825">
          <cell r="F2825">
            <v>0</v>
          </cell>
        </row>
        <row r="2826">
          <cell r="F2826">
            <v>0</v>
          </cell>
        </row>
        <row r="2827">
          <cell r="F2827">
            <v>0</v>
          </cell>
        </row>
        <row r="2828">
          <cell r="F2828">
            <v>0</v>
          </cell>
        </row>
        <row r="2829">
          <cell r="F2829">
            <v>0</v>
          </cell>
        </row>
        <row r="2830">
          <cell r="F2830">
            <v>0</v>
          </cell>
        </row>
        <row r="2831">
          <cell r="F2831">
            <v>0</v>
          </cell>
        </row>
        <row r="2832">
          <cell r="F2832">
            <v>0</v>
          </cell>
        </row>
        <row r="2833">
          <cell r="F2833">
            <v>0</v>
          </cell>
        </row>
        <row r="2834">
          <cell r="F2834">
            <v>0</v>
          </cell>
        </row>
        <row r="2835">
          <cell r="F2835">
            <v>0</v>
          </cell>
        </row>
        <row r="2836">
          <cell r="F2836">
            <v>0</v>
          </cell>
        </row>
        <row r="2837">
          <cell r="F2837">
            <v>0</v>
          </cell>
        </row>
        <row r="2838">
          <cell r="F2838">
            <v>0</v>
          </cell>
        </row>
        <row r="2839">
          <cell r="F2839">
            <v>0</v>
          </cell>
        </row>
        <row r="2840">
          <cell r="F2840">
            <v>0</v>
          </cell>
        </row>
        <row r="2841">
          <cell r="F2841">
            <v>0</v>
          </cell>
        </row>
        <row r="2842">
          <cell r="F2842">
            <v>0</v>
          </cell>
        </row>
        <row r="2843">
          <cell r="F2843">
            <v>0</v>
          </cell>
        </row>
        <row r="2844">
          <cell r="F2844">
            <v>0</v>
          </cell>
        </row>
        <row r="2845">
          <cell r="F2845">
            <v>0</v>
          </cell>
        </row>
        <row r="2846">
          <cell r="F2846">
            <v>0</v>
          </cell>
        </row>
        <row r="2847">
          <cell r="F2847">
            <v>0</v>
          </cell>
        </row>
        <row r="2848">
          <cell r="F2848">
            <v>0</v>
          </cell>
        </row>
        <row r="2849">
          <cell r="F2849">
            <v>0</v>
          </cell>
        </row>
        <row r="2850">
          <cell r="F2850">
            <v>0</v>
          </cell>
        </row>
        <row r="2851">
          <cell r="F2851">
            <v>0</v>
          </cell>
        </row>
        <row r="2852">
          <cell r="F2852">
            <v>0</v>
          </cell>
        </row>
        <row r="2853">
          <cell r="F2853">
            <v>0</v>
          </cell>
        </row>
        <row r="2854">
          <cell r="F2854">
            <v>0</v>
          </cell>
        </row>
        <row r="2855">
          <cell r="F2855">
            <v>0</v>
          </cell>
        </row>
        <row r="2856">
          <cell r="F2856">
            <v>0</v>
          </cell>
        </row>
        <row r="2857">
          <cell r="F2857">
            <v>0</v>
          </cell>
        </row>
        <row r="2858">
          <cell r="F2858">
            <v>0</v>
          </cell>
        </row>
        <row r="2859">
          <cell r="F2859">
            <v>0</v>
          </cell>
        </row>
        <row r="2860">
          <cell r="F2860">
            <v>0</v>
          </cell>
        </row>
        <row r="2861">
          <cell r="F2861">
            <v>0</v>
          </cell>
        </row>
        <row r="2862">
          <cell r="F2862">
            <v>0</v>
          </cell>
        </row>
        <row r="2863">
          <cell r="F2863">
            <v>0</v>
          </cell>
        </row>
        <row r="2864">
          <cell r="F2864">
            <v>0</v>
          </cell>
        </row>
        <row r="2865">
          <cell r="F2865">
            <v>0</v>
          </cell>
        </row>
        <row r="2866">
          <cell r="F2866">
            <v>0</v>
          </cell>
        </row>
        <row r="2867">
          <cell r="F2867">
            <v>0</v>
          </cell>
        </row>
        <row r="2868">
          <cell r="F2868">
            <v>0</v>
          </cell>
        </row>
        <row r="2869">
          <cell r="F2869">
            <v>0</v>
          </cell>
        </row>
        <row r="2870">
          <cell r="F2870">
            <v>0</v>
          </cell>
        </row>
        <row r="2871">
          <cell r="F2871">
            <v>0</v>
          </cell>
        </row>
        <row r="2872">
          <cell r="F2872">
            <v>0</v>
          </cell>
        </row>
        <row r="2873">
          <cell r="F2873">
            <v>0</v>
          </cell>
        </row>
        <row r="2874">
          <cell r="F2874">
            <v>0</v>
          </cell>
        </row>
        <row r="2875">
          <cell r="F2875">
            <v>0</v>
          </cell>
        </row>
        <row r="2876">
          <cell r="F2876">
            <v>0</v>
          </cell>
        </row>
        <row r="2877">
          <cell r="F2877">
            <v>0</v>
          </cell>
        </row>
        <row r="2878">
          <cell r="F2878">
            <v>0</v>
          </cell>
        </row>
        <row r="2879">
          <cell r="F2879">
            <v>0</v>
          </cell>
        </row>
        <row r="2880">
          <cell r="F2880">
            <v>0</v>
          </cell>
        </row>
        <row r="2881">
          <cell r="F2881">
            <v>0</v>
          </cell>
        </row>
        <row r="2882">
          <cell r="F2882">
            <v>0</v>
          </cell>
        </row>
        <row r="2883">
          <cell r="F2883">
            <v>0</v>
          </cell>
        </row>
        <row r="2884">
          <cell r="F2884">
            <v>0</v>
          </cell>
        </row>
        <row r="2885">
          <cell r="F2885">
            <v>0</v>
          </cell>
        </row>
        <row r="2886">
          <cell r="F2886">
            <v>0</v>
          </cell>
        </row>
        <row r="2887">
          <cell r="F2887">
            <v>0</v>
          </cell>
        </row>
        <row r="2888">
          <cell r="F2888">
            <v>0</v>
          </cell>
        </row>
        <row r="2889">
          <cell r="F2889">
            <v>0</v>
          </cell>
        </row>
        <row r="2890">
          <cell r="F2890">
            <v>0</v>
          </cell>
        </row>
        <row r="2891">
          <cell r="F2891">
            <v>0</v>
          </cell>
        </row>
        <row r="2892">
          <cell r="F2892">
            <v>0</v>
          </cell>
        </row>
        <row r="2893">
          <cell r="F2893">
            <v>0</v>
          </cell>
        </row>
        <row r="2894">
          <cell r="F2894">
            <v>0</v>
          </cell>
        </row>
        <row r="2895">
          <cell r="F2895">
            <v>0</v>
          </cell>
        </row>
        <row r="2896">
          <cell r="F2896">
            <v>0</v>
          </cell>
        </row>
        <row r="2897">
          <cell r="F2897">
            <v>0</v>
          </cell>
        </row>
        <row r="2898">
          <cell r="F2898">
            <v>0</v>
          </cell>
        </row>
        <row r="2899">
          <cell r="F2899">
            <v>0</v>
          </cell>
        </row>
        <row r="2900">
          <cell r="F2900">
            <v>0</v>
          </cell>
        </row>
        <row r="2901">
          <cell r="F2901">
            <v>0</v>
          </cell>
        </row>
        <row r="2902">
          <cell r="F2902">
            <v>0</v>
          </cell>
        </row>
        <row r="2903">
          <cell r="F2903">
            <v>0</v>
          </cell>
        </row>
        <row r="2904">
          <cell r="F2904">
            <v>0</v>
          </cell>
        </row>
        <row r="2905">
          <cell r="F2905">
            <v>0</v>
          </cell>
        </row>
        <row r="2906">
          <cell r="F2906">
            <v>0</v>
          </cell>
        </row>
        <row r="2907">
          <cell r="F2907">
            <v>0</v>
          </cell>
        </row>
        <row r="2908">
          <cell r="F2908">
            <v>0</v>
          </cell>
        </row>
        <row r="2909">
          <cell r="F2909">
            <v>0</v>
          </cell>
        </row>
        <row r="2910">
          <cell r="F2910">
            <v>0</v>
          </cell>
        </row>
        <row r="2911">
          <cell r="F2911">
            <v>0</v>
          </cell>
        </row>
        <row r="2912">
          <cell r="F2912">
            <v>0</v>
          </cell>
        </row>
        <row r="2913">
          <cell r="F2913">
            <v>0</v>
          </cell>
        </row>
        <row r="2914">
          <cell r="F2914">
            <v>0</v>
          </cell>
        </row>
        <row r="2915">
          <cell r="F2915">
            <v>0</v>
          </cell>
        </row>
        <row r="2916">
          <cell r="F2916">
            <v>0</v>
          </cell>
        </row>
        <row r="2917">
          <cell r="F2917">
            <v>0</v>
          </cell>
        </row>
        <row r="2918">
          <cell r="F2918">
            <v>0</v>
          </cell>
        </row>
        <row r="2919">
          <cell r="F2919">
            <v>0</v>
          </cell>
        </row>
        <row r="2920">
          <cell r="F2920">
            <v>0</v>
          </cell>
        </row>
        <row r="2921">
          <cell r="F2921">
            <v>0</v>
          </cell>
        </row>
        <row r="2922">
          <cell r="F2922">
            <v>0</v>
          </cell>
        </row>
        <row r="2923">
          <cell r="F2923">
            <v>0</v>
          </cell>
        </row>
        <row r="2924">
          <cell r="F2924">
            <v>0</v>
          </cell>
        </row>
        <row r="2925">
          <cell r="F2925">
            <v>0</v>
          </cell>
        </row>
        <row r="2926">
          <cell r="F2926">
            <v>0</v>
          </cell>
        </row>
        <row r="2927">
          <cell r="F2927">
            <v>0</v>
          </cell>
        </row>
        <row r="2928">
          <cell r="F2928">
            <v>0</v>
          </cell>
        </row>
        <row r="2929">
          <cell r="F2929">
            <v>0</v>
          </cell>
        </row>
        <row r="2930">
          <cell r="F2930">
            <v>0</v>
          </cell>
        </row>
        <row r="2931">
          <cell r="F2931">
            <v>0</v>
          </cell>
        </row>
        <row r="2932">
          <cell r="F2932">
            <v>0</v>
          </cell>
        </row>
        <row r="2933">
          <cell r="F2933">
            <v>0</v>
          </cell>
        </row>
        <row r="2934">
          <cell r="F2934">
            <v>0</v>
          </cell>
        </row>
        <row r="2935">
          <cell r="F2935">
            <v>0</v>
          </cell>
        </row>
        <row r="2936">
          <cell r="F2936">
            <v>0</v>
          </cell>
        </row>
        <row r="2937">
          <cell r="F2937">
            <v>0</v>
          </cell>
        </row>
        <row r="2938">
          <cell r="F2938">
            <v>0</v>
          </cell>
        </row>
        <row r="2939">
          <cell r="F2939">
            <v>0</v>
          </cell>
        </row>
        <row r="2940">
          <cell r="F2940">
            <v>0</v>
          </cell>
        </row>
        <row r="2941">
          <cell r="F2941">
            <v>0</v>
          </cell>
        </row>
        <row r="2942">
          <cell r="F2942">
            <v>0</v>
          </cell>
        </row>
        <row r="2943">
          <cell r="F2943">
            <v>0</v>
          </cell>
        </row>
        <row r="2944">
          <cell r="F2944">
            <v>0</v>
          </cell>
        </row>
        <row r="2945">
          <cell r="F2945">
            <v>0</v>
          </cell>
        </row>
        <row r="2946">
          <cell r="F2946">
            <v>0</v>
          </cell>
        </row>
        <row r="2947">
          <cell r="F2947">
            <v>0</v>
          </cell>
        </row>
        <row r="2948">
          <cell r="F2948">
            <v>0</v>
          </cell>
        </row>
        <row r="2949">
          <cell r="F2949">
            <v>0</v>
          </cell>
        </row>
        <row r="2950">
          <cell r="F2950">
            <v>0</v>
          </cell>
        </row>
        <row r="2951">
          <cell r="F2951">
            <v>0</v>
          </cell>
        </row>
        <row r="2952">
          <cell r="F2952">
            <v>0</v>
          </cell>
        </row>
        <row r="2953">
          <cell r="F2953">
            <v>0</v>
          </cell>
        </row>
        <row r="2954">
          <cell r="F2954">
            <v>0</v>
          </cell>
        </row>
        <row r="2955">
          <cell r="F2955">
            <v>0</v>
          </cell>
        </row>
        <row r="2956">
          <cell r="F2956">
            <v>0</v>
          </cell>
        </row>
        <row r="2957">
          <cell r="F2957">
            <v>0</v>
          </cell>
        </row>
        <row r="2958">
          <cell r="F2958">
            <v>0</v>
          </cell>
        </row>
        <row r="2959">
          <cell r="F2959">
            <v>0</v>
          </cell>
        </row>
        <row r="2960">
          <cell r="F2960">
            <v>0</v>
          </cell>
        </row>
        <row r="2961">
          <cell r="F2961">
            <v>0</v>
          </cell>
        </row>
        <row r="2962">
          <cell r="F2962">
            <v>0</v>
          </cell>
        </row>
        <row r="2963">
          <cell r="F2963">
            <v>0</v>
          </cell>
        </row>
        <row r="2964">
          <cell r="F2964">
            <v>0</v>
          </cell>
        </row>
        <row r="2965">
          <cell r="F2965">
            <v>0</v>
          </cell>
        </row>
        <row r="2966">
          <cell r="F2966">
            <v>0</v>
          </cell>
        </row>
        <row r="2967">
          <cell r="F2967">
            <v>0</v>
          </cell>
        </row>
        <row r="2968">
          <cell r="F2968">
            <v>0</v>
          </cell>
        </row>
        <row r="2969">
          <cell r="F2969">
            <v>0</v>
          </cell>
        </row>
        <row r="2970">
          <cell r="F2970">
            <v>0</v>
          </cell>
        </row>
        <row r="2971">
          <cell r="F2971">
            <v>0</v>
          </cell>
        </row>
        <row r="2972">
          <cell r="F2972">
            <v>0</v>
          </cell>
        </row>
        <row r="2973">
          <cell r="F2973">
            <v>0</v>
          </cell>
        </row>
        <row r="2974">
          <cell r="F2974">
            <v>0</v>
          </cell>
        </row>
        <row r="2975">
          <cell r="F2975">
            <v>0</v>
          </cell>
        </row>
        <row r="2976">
          <cell r="F2976">
            <v>0</v>
          </cell>
        </row>
        <row r="2977">
          <cell r="F2977">
            <v>0</v>
          </cell>
        </row>
        <row r="2978">
          <cell r="F2978">
            <v>0</v>
          </cell>
        </row>
        <row r="2979">
          <cell r="F2979">
            <v>0</v>
          </cell>
        </row>
        <row r="2980">
          <cell r="F2980">
            <v>0</v>
          </cell>
        </row>
        <row r="2981">
          <cell r="F2981">
            <v>0</v>
          </cell>
        </row>
        <row r="2982">
          <cell r="F2982">
            <v>0</v>
          </cell>
        </row>
        <row r="2983">
          <cell r="F2983">
            <v>0</v>
          </cell>
        </row>
        <row r="2984">
          <cell r="F2984">
            <v>0</v>
          </cell>
        </row>
        <row r="2985">
          <cell r="F2985">
            <v>0</v>
          </cell>
        </row>
        <row r="2986">
          <cell r="F2986">
            <v>0</v>
          </cell>
        </row>
        <row r="2987">
          <cell r="F2987">
            <v>0</v>
          </cell>
        </row>
        <row r="2988">
          <cell r="F2988">
            <v>0</v>
          </cell>
        </row>
        <row r="2989">
          <cell r="F2989">
            <v>0</v>
          </cell>
        </row>
        <row r="2990">
          <cell r="F2990">
            <v>0</v>
          </cell>
        </row>
        <row r="2991">
          <cell r="F2991">
            <v>0</v>
          </cell>
        </row>
        <row r="2992">
          <cell r="F2992">
            <v>0</v>
          </cell>
        </row>
        <row r="2993">
          <cell r="F2993">
            <v>0</v>
          </cell>
        </row>
        <row r="2994">
          <cell r="F2994">
            <v>0</v>
          </cell>
        </row>
        <row r="2995">
          <cell r="F2995">
            <v>0</v>
          </cell>
        </row>
        <row r="2996">
          <cell r="F2996">
            <v>0</v>
          </cell>
        </row>
        <row r="2997">
          <cell r="F2997">
            <v>0</v>
          </cell>
        </row>
        <row r="2998">
          <cell r="F2998">
            <v>0</v>
          </cell>
        </row>
        <row r="2999">
          <cell r="F2999">
            <v>0</v>
          </cell>
        </row>
        <row r="3000">
          <cell r="F3000">
            <v>0</v>
          </cell>
        </row>
        <row r="3001">
          <cell r="F3001">
            <v>0</v>
          </cell>
        </row>
        <row r="3002">
          <cell r="F3002">
            <v>0</v>
          </cell>
        </row>
        <row r="3003">
          <cell r="F3003">
            <v>0</v>
          </cell>
        </row>
        <row r="3004">
          <cell r="F3004">
            <v>0</v>
          </cell>
        </row>
        <row r="3005">
          <cell r="F3005">
            <v>0</v>
          </cell>
        </row>
        <row r="3006">
          <cell r="F3006">
            <v>0</v>
          </cell>
        </row>
        <row r="3007">
          <cell r="F3007">
            <v>0</v>
          </cell>
        </row>
        <row r="3008">
          <cell r="F3008">
            <v>0</v>
          </cell>
        </row>
        <row r="3009">
          <cell r="F3009">
            <v>0</v>
          </cell>
        </row>
        <row r="3010">
          <cell r="F3010">
            <v>0</v>
          </cell>
        </row>
        <row r="3011">
          <cell r="F3011">
            <v>0</v>
          </cell>
        </row>
        <row r="3012">
          <cell r="F3012">
            <v>0</v>
          </cell>
        </row>
        <row r="3013">
          <cell r="F3013">
            <v>0</v>
          </cell>
        </row>
        <row r="3014">
          <cell r="F3014">
            <v>0</v>
          </cell>
        </row>
        <row r="3015">
          <cell r="F3015">
            <v>0</v>
          </cell>
        </row>
        <row r="3016">
          <cell r="F3016">
            <v>0</v>
          </cell>
        </row>
        <row r="3017">
          <cell r="F3017">
            <v>0</v>
          </cell>
        </row>
        <row r="3018">
          <cell r="F3018">
            <v>0</v>
          </cell>
        </row>
        <row r="3019">
          <cell r="F3019">
            <v>0</v>
          </cell>
        </row>
        <row r="3020">
          <cell r="F3020">
            <v>0</v>
          </cell>
        </row>
        <row r="3021">
          <cell r="F3021">
            <v>0</v>
          </cell>
        </row>
        <row r="3022">
          <cell r="F3022">
            <v>0</v>
          </cell>
        </row>
        <row r="3023">
          <cell r="F3023">
            <v>0</v>
          </cell>
        </row>
        <row r="3024">
          <cell r="F3024">
            <v>0</v>
          </cell>
        </row>
        <row r="3025">
          <cell r="F3025">
            <v>0</v>
          </cell>
        </row>
        <row r="3026">
          <cell r="F3026">
            <v>0</v>
          </cell>
        </row>
        <row r="3027">
          <cell r="F3027">
            <v>0</v>
          </cell>
        </row>
        <row r="3028">
          <cell r="F3028">
            <v>0</v>
          </cell>
        </row>
        <row r="3029">
          <cell r="F3029">
            <v>0</v>
          </cell>
        </row>
        <row r="3030">
          <cell r="F3030">
            <v>0</v>
          </cell>
        </row>
        <row r="3031">
          <cell r="F3031">
            <v>0</v>
          </cell>
        </row>
        <row r="3032">
          <cell r="F3032">
            <v>0</v>
          </cell>
        </row>
        <row r="3033">
          <cell r="F3033">
            <v>0</v>
          </cell>
        </row>
        <row r="3034">
          <cell r="F3034">
            <v>0</v>
          </cell>
        </row>
        <row r="3035">
          <cell r="F3035">
            <v>0</v>
          </cell>
        </row>
        <row r="3036">
          <cell r="F3036">
            <v>0</v>
          </cell>
        </row>
        <row r="3037">
          <cell r="F3037">
            <v>0</v>
          </cell>
        </row>
        <row r="3038">
          <cell r="F3038">
            <v>0</v>
          </cell>
        </row>
        <row r="3039">
          <cell r="F3039">
            <v>0</v>
          </cell>
        </row>
        <row r="3040">
          <cell r="F3040">
            <v>0</v>
          </cell>
        </row>
        <row r="3041">
          <cell r="F3041">
            <v>0</v>
          </cell>
        </row>
        <row r="3042">
          <cell r="F3042">
            <v>0</v>
          </cell>
        </row>
        <row r="3043">
          <cell r="F3043">
            <v>0</v>
          </cell>
        </row>
        <row r="3044">
          <cell r="F3044">
            <v>0</v>
          </cell>
        </row>
        <row r="3045">
          <cell r="F3045">
            <v>0</v>
          </cell>
        </row>
        <row r="3046">
          <cell r="F3046">
            <v>0</v>
          </cell>
        </row>
        <row r="3047">
          <cell r="F3047">
            <v>0</v>
          </cell>
        </row>
        <row r="3048">
          <cell r="F3048">
            <v>0</v>
          </cell>
        </row>
        <row r="3049">
          <cell r="F3049">
            <v>0</v>
          </cell>
        </row>
        <row r="3050">
          <cell r="F3050">
            <v>0</v>
          </cell>
        </row>
        <row r="3051">
          <cell r="F3051">
            <v>0</v>
          </cell>
        </row>
        <row r="3052">
          <cell r="F3052">
            <v>0</v>
          </cell>
        </row>
        <row r="3053">
          <cell r="F3053">
            <v>0</v>
          </cell>
        </row>
        <row r="3054">
          <cell r="F3054">
            <v>0</v>
          </cell>
        </row>
        <row r="3055">
          <cell r="F3055">
            <v>0</v>
          </cell>
        </row>
        <row r="3056">
          <cell r="F3056">
            <v>0</v>
          </cell>
        </row>
        <row r="3057">
          <cell r="F3057">
            <v>0</v>
          </cell>
        </row>
        <row r="3058">
          <cell r="F3058">
            <v>0</v>
          </cell>
        </row>
        <row r="3059">
          <cell r="F3059">
            <v>0</v>
          </cell>
        </row>
        <row r="3060">
          <cell r="F3060">
            <v>0</v>
          </cell>
        </row>
        <row r="3061">
          <cell r="F3061">
            <v>0</v>
          </cell>
        </row>
        <row r="3062">
          <cell r="F3062">
            <v>0</v>
          </cell>
        </row>
        <row r="3063">
          <cell r="F3063">
            <v>0</v>
          </cell>
        </row>
        <row r="3064">
          <cell r="F3064">
            <v>0</v>
          </cell>
        </row>
        <row r="3065">
          <cell r="F3065">
            <v>0</v>
          </cell>
        </row>
        <row r="3066">
          <cell r="F3066">
            <v>0</v>
          </cell>
        </row>
        <row r="3067">
          <cell r="F3067">
            <v>0</v>
          </cell>
        </row>
        <row r="3068">
          <cell r="F3068">
            <v>0</v>
          </cell>
        </row>
        <row r="3069">
          <cell r="F3069">
            <v>0</v>
          </cell>
        </row>
        <row r="3070">
          <cell r="F3070">
            <v>0</v>
          </cell>
        </row>
        <row r="3071">
          <cell r="F3071">
            <v>0</v>
          </cell>
        </row>
        <row r="3072">
          <cell r="F3072">
            <v>0</v>
          </cell>
        </row>
        <row r="3073">
          <cell r="F3073">
            <v>0</v>
          </cell>
        </row>
        <row r="3074">
          <cell r="F3074">
            <v>0</v>
          </cell>
        </row>
        <row r="3075">
          <cell r="F3075">
            <v>0</v>
          </cell>
        </row>
        <row r="3076">
          <cell r="F3076">
            <v>0</v>
          </cell>
        </row>
        <row r="3077">
          <cell r="F3077">
            <v>0</v>
          </cell>
        </row>
        <row r="3078">
          <cell r="F3078">
            <v>0</v>
          </cell>
        </row>
        <row r="3079">
          <cell r="F3079">
            <v>0</v>
          </cell>
        </row>
        <row r="3080">
          <cell r="F3080">
            <v>0</v>
          </cell>
        </row>
        <row r="3081">
          <cell r="F3081">
            <v>0</v>
          </cell>
        </row>
        <row r="3082">
          <cell r="F3082">
            <v>0</v>
          </cell>
        </row>
        <row r="3083">
          <cell r="F3083">
            <v>0</v>
          </cell>
        </row>
        <row r="3084">
          <cell r="F3084">
            <v>0</v>
          </cell>
        </row>
        <row r="3085">
          <cell r="F3085">
            <v>0</v>
          </cell>
        </row>
        <row r="3086">
          <cell r="F3086">
            <v>0</v>
          </cell>
        </row>
        <row r="3087">
          <cell r="F3087">
            <v>0</v>
          </cell>
        </row>
        <row r="3088">
          <cell r="F3088">
            <v>0</v>
          </cell>
        </row>
        <row r="3089">
          <cell r="F3089">
            <v>0</v>
          </cell>
        </row>
        <row r="3090">
          <cell r="F3090">
            <v>0</v>
          </cell>
        </row>
        <row r="3091">
          <cell r="F3091">
            <v>0</v>
          </cell>
        </row>
        <row r="3092">
          <cell r="F3092">
            <v>0</v>
          </cell>
        </row>
        <row r="3093">
          <cell r="F3093">
            <v>0</v>
          </cell>
        </row>
        <row r="3094">
          <cell r="F3094">
            <v>0</v>
          </cell>
        </row>
        <row r="3095">
          <cell r="F3095">
            <v>0</v>
          </cell>
        </row>
        <row r="3096">
          <cell r="F3096">
            <v>0</v>
          </cell>
        </row>
        <row r="3097">
          <cell r="F3097">
            <v>0</v>
          </cell>
        </row>
        <row r="3098">
          <cell r="F3098">
            <v>0</v>
          </cell>
        </row>
        <row r="3099">
          <cell r="F3099">
            <v>0</v>
          </cell>
        </row>
        <row r="3100">
          <cell r="F3100">
            <v>0</v>
          </cell>
        </row>
        <row r="3101">
          <cell r="F3101">
            <v>0</v>
          </cell>
        </row>
        <row r="3102">
          <cell r="F3102">
            <v>0</v>
          </cell>
        </row>
        <row r="3103">
          <cell r="F3103">
            <v>0</v>
          </cell>
        </row>
        <row r="3104">
          <cell r="F3104">
            <v>0</v>
          </cell>
        </row>
        <row r="3105">
          <cell r="F3105">
            <v>0</v>
          </cell>
        </row>
        <row r="3106">
          <cell r="F3106">
            <v>0</v>
          </cell>
        </row>
        <row r="3107">
          <cell r="F3107">
            <v>0</v>
          </cell>
        </row>
        <row r="3108">
          <cell r="F3108">
            <v>0</v>
          </cell>
        </row>
        <row r="3109">
          <cell r="F3109">
            <v>0</v>
          </cell>
        </row>
        <row r="3110">
          <cell r="F3110">
            <v>0</v>
          </cell>
        </row>
        <row r="3111">
          <cell r="F3111">
            <v>0</v>
          </cell>
        </row>
        <row r="3112">
          <cell r="F3112">
            <v>0</v>
          </cell>
        </row>
        <row r="3113">
          <cell r="F3113">
            <v>0</v>
          </cell>
        </row>
        <row r="3114">
          <cell r="F3114">
            <v>0</v>
          </cell>
        </row>
        <row r="3115">
          <cell r="F3115">
            <v>0</v>
          </cell>
        </row>
        <row r="3116">
          <cell r="F3116">
            <v>0</v>
          </cell>
        </row>
        <row r="3117">
          <cell r="F3117">
            <v>0</v>
          </cell>
        </row>
        <row r="3118">
          <cell r="F3118">
            <v>0</v>
          </cell>
        </row>
        <row r="3119">
          <cell r="F3119">
            <v>0</v>
          </cell>
        </row>
        <row r="3120">
          <cell r="F3120">
            <v>0</v>
          </cell>
        </row>
        <row r="3121">
          <cell r="F3121">
            <v>0</v>
          </cell>
        </row>
        <row r="3122">
          <cell r="F3122">
            <v>0</v>
          </cell>
        </row>
        <row r="3123">
          <cell r="F3123">
            <v>0</v>
          </cell>
        </row>
        <row r="3124">
          <cell r="F3124">
            <v>0</v>
          </cell>
        </row>
        <row r="3125">
          <cell r="F3125">
            <v>0</v>
          </cell>
        </row>
        <row r="3126">
          <cell r="F3126">
            <v>0</v>
          </cell>
        </row>
        <row r="3127">
          <cell r="F3127">
            <v>0</v>
          </cell>
        </row>
        <row r="3128">
          <cell r="F3128">
            <v>0</v>
          </cell>
        </row>
        <row r="3129">
          <cell r="F3129">
            <v>0</v>
          </cell>
        </row>
        <row r="3130">
          <cell r="F3130">
            <v>0</v>
          </cell>
        </row>
        <row r="3131">
          <cell r="F3131">
            <v>0</v>
          </cell>
        </row>
        <row r="3132">
          <cell r="F3132">
            <v>0</v>
          </cell>
        </row>
        <row r="3133">
          <cell r="F3133">
            <v>0</v>
          </cell>
        </row>
        <row r="3134">
          <cell r="F3134">
            <v>0</v>
          </cell>
        </row>
        <row r="3135">
          <cell r="F3135">
            <v>0</v>
          </cell>
        </row>
        <row r="3136">
          <cell r="F3136">
            <v>0</v>
          </cell>
        </row>
        <row r="3137">
          <cell r="F3137">
            <v>0</v>
          </cell>
        </row>
        <row r="3138">
          <cell r="F3138">
            <v>0</v>
          </cell>
        </row>
        <row r="3139">
          <cell r="F3139">
            <v>0</v>
          </cell>
        </row>
        <row r="3140">
          <cell r="F3140">
            <v>0</v>
          </cell>
        </row>
        <row r="3141">
          <cell r="F3141">
            <v>0</v>
          </cell>
        </row>
        <row r="3142">
          <cell r="F3142">
            <v>0</v>
          </cell>
        </row>
        <row r="3143">
          <cell r="F3143">
            <v>0</v>
          </cell>
        </row>
        <row r="3144">
          <cell r="F3144">
            <v>0</v>
          </cell>
        </row>
        <row r="3145">
          <cell r="F3145">
            <v>0</v>
          </cell>
        </row>
        <row r="3146">
          <cell r="F3146">
            <v>0</v>
          </cell>
        </row>
        <row r="3147">
          <cell r="F3147">
            <v>0</v>
          </cell>
        </row>
        <row r="3148">
          <cell r="F3148">
            <v>0</v>
          </cell>
        </row>
        <row r="3149">
          <cell r="F3149">
            <v>0</v>
          </cell>
        </row>
        <row r="3150">
          <cell r="F3150">
            <v>0</v>
          </cell>
        </row>
        <row r="3151">
          <cell r="F3151">
            <v>0</v>
          </cell>
        </row>
        <row r="3152">
          <cell r="F3152">
            <v>0</v>
          </cell>
        </row>
        <row r="3153">
          <cell r="F3153">
            <v>0</v>
          </cell>
        </row>
        <row r="3154">
          <cell r="F3154">
            <v>0</v>
          </cell>
        </row>
        <row r="3155">
          <cell r="F3155">
            <v>0</v>
          </cell>
        </row>
        <row r="3156">
          <cell r="F3156">
            <v>0</v>
          </cell>
        </row>
        <row r="3157">
          <cell r="F3157">
            <v>0</v>
          </cell>
        </row>
        <row r="3158">
          <cell r="F3158">
            <v>0</v>
          </cell>
        </row>
        <row r="3159">
          <cell r="F3159">
            <v>0</v>
          </cell>
        </row>
        <row r="3160">
          <cell r="F3160">
            <v>0</v>
          </cell>
        </row>
        <row r="3161">
          <cell r="F3161">
            <v>0</v>
          </cell>
        </row>
        <row r="3162">
          <cell r="F3162">
            <v>0</v>
          </cell>
        </row>
        <row r="3163">
          <cell r="F3163">
            <v>0</v>
          </cell>
        </row>
        <row r="3164">
          <cell r="F3164">
            <v>0</v>
          </cell>
        </row>
        <row r="3165">
          <cell r="F3165">
            <v>0</v>
          </cell>
        </row>
        <row r="3166">
          <cell r="F3166">
            <v>0</v>
          </cell>
        </row>
        <row r="3167">
          <cell r="F3167">
            <v>0</v>
          </cell>
        </row>
        <row r="3168">
          <cell r="F3168">
            <v>0</v>
          </cell>
        </row>
        <row r="3169">
          <cell r="F3169">
            <v>0</v>
          </cell>
        </row>
        <row r="3170">
          <cell r="F3170">
            <v>0</v>
          </cell>
        </row>
        <row r="3171">
          <cell r="F3171">
            <v>0</v>
          </cell>
        </row>
        <row r="3172">
          <cell r="F3172">
            <v>0</v>
          </cell>
        </row>
        <row r="3173">
          <cell r="F3173">
            <v>0</v>
          </cell>
        </row>
        <row r="3174">
          <cell r="F3174">
            <v>0</v>
          </cell>
        </row>
        <row r="3175">
          <cell r="F3175">
            <v>0</v>
          </cell>
        </row>
        <row r="3176">
          <cell r="F3176">
            <v>0</v>
          </cell>
        </row>
        <row r="3177">
          <cell r="F3177">
            <v>0</v>
          </cell>
        </row>
        <row r="3178">
          <cell r="F3178">
            <v>0</v>
          </cell>
        </row>
        <row r="3179">
          <cell r="F3179">
            <v>0</v>
          </cell>
        </row>
        <row r="3180">
          <cell r="F3180">
            <v>0</v>
          </cell>
        </row>
        <row r="3181">
          <cell r="F3181">
            <v>0</v>
          </cell>
        </row>
        <row r="3182">
          <cell r="F3182">
            <v>0</v>
          </cell>
        </row>
        <row r="3183">
          <cell r="F3183">
            <v>0</v>
          </cell>
        </row>
        <row r="3184">
          <cell r="F3184">
            <v>0</v>
          </cell>
        </row>
        <row r="3185">
          <cell r="F3185">
            <v>0</v>
          </cell>
        </row>
        <row r="3186">
          <cell r="F3186">
            <v>0</v>
          </cell>
        </row>
        <row r="3187">
          <cell r="F3187">
            <v>0</v>
          </cell>
        </row>
        <row r="3188">
          <cell r="F3188">
            <v>0</v>
          </cell>
        </row>
        <row r="3189">
          <cell r="F3189">
            <v>0</v>
          </cell>
        </row>
        <row r="3190">
          <cell r="F3190">
            <v>0</v>
          </cell>
        </row>
        <row r="3191">
          <cell r="F3191">
            <v>0</v>
          </cell>
        </row>
        <row r="3192">
          <cell r="F3192">
            <v>0</v>
          </cell>
        </row>
        <row r="3193">
          <cell r="F3193">
            <v>0</v>
          </cell>
        </row>
        <row r="3194">
          <cell r="F3194">
            <v>0</v>
          </cell>
        </row>
        <row r="3195">
          <cell r="F3195">
            <v>0</v>
          </cell>
        </row>
        <row r="3196">
          <cell r="F3196">
            <v>0</v>
          </cell>
        </row>
        <row r="3197">
          <cell r="F3197">
            <v>0</v>
          </cell>
        </row>
        <row r="3198">
          <cell r="F3198">
            <v>0</v>
          </cell>
        </row>
        <row r="3199">
          <cell r="F3199">
            <v>0</v>
          </cell>
        </row>
        <row r="3200">
          <cell r="F3200">
            <v>0</v>
          </cell>
        </row>
        <row r="3201">
          <cell r="F3201">
            <v>0</v>
          </cell>
        </row>
        <row r="3202">
          <cell r="F3202">
            <v>0</v>
          </cell>
        </row>
        <row r="3203">
          <cell r="F3203">
            <v>0</v>
          </cell>
        </row>
        <row r="3204">
          <cell r="F3204">
            <v>0</v>
          </cell>
        </row>
        <row r="3205">
          <cell r="F3205">
            <v>0</v>
          </cell>
        </row>
        <row r="3206">
          <cell r="F3206">
            <v>0</v>
          </cell>
        </row>
        <row r="3207">
          <cell r="F3207">
            <v>0</v>
          </cell>
        </row>
        <row r="3208">
          <cell r="F3208">
            <v>0</v>
          </cell>
        </row>
        <row r="3209">
          <cell r="F3209">
            <v>0</v>
          </cell>
        </row>
        <row r="3210">
          <cell r="F3210">
            <v>0</v>
          </cell>
        </row>
        <row r="3211">
          <cell r="F3211">
            <v>0</v>
          </cell>
        </row>
        <row r="3212">
          <cell r="F3212">
            <v>0</v>
          </cell>
        </row>
        <row r="3213">
          <cell r="F3213">
            <v>0</v>
          </cell>
        </row>
        <row r="3214">
          <cell r="F3214">
            <v>0</v>
          </cell>
        </row>
        <row r="3215">
          <cell r="F3215">
            <v>0</v>
          </cell>
        </row>
        <row r="3216">
          <cell r="F3216">
            <v>0</v>
          </cell>
        </row>
        <row r="3217">
          <cell r="F3217">
            <v>0</v>
          </cell>
        </row>
        <row r="3218">
          <cell r="F3218">
            <v>0</v>
          </cell>
        </row>
        <row r="3219">
          <cell r="F3219">
            <v>0</v>
          </cell>
        </row>
        <row r="3220">
          <cell r="F3220">
            <v>0</v>
          </cell>
        </row>
        <row r="3221">
          <cell r="F3221">
            <v>0</v>
          </cell>
        </row>
        <row r="3222">
          <cell r="F3222">
            <v>0</v>
          </cell>
        </row>
        <row r="3223">
          <cell r="F3223">
            <v>0</v>
          </cell>
        </row>
        <row r="3224">
          <cell r="F3224">
            <v>0</v>
          </cell>
        </row>
        <row r="3225">
          <cell r="F3225">
            <v>0</v>
          </cell>
        </row>
        <row r="3226">
          <cell r="F3226">
            <v>0</v>
          </cell>
        </row>
        <row r="3227">
          <cell r="F3227">
            <v>0</v>
          </cell>
        </row>
        <row r="3228">
          <cell r="F3228">
            <v>0</v>
          </cell>
        </row>
        <row r="3229">
          <cell r="F3229">
            <v>0</v>
          </cell>
        </row>
        <row r="3230">
          <cell r="F3230">
            <v>0</v>
          </cell>
        </row>
        <row r="3231">
          <cell r="F3231">
            <v>0</v>
          </cell>
        </row>
        <row r="3232">
          <cell r="F3232">
            <v>0</v>
          </cell>
        </row>
        <row r="3233">
          <cell r="F3233">
            <v>0</v>
          </cell>
        </row>
        <row r="3234">
          <cell r="F3234">
            <v>0</v>
          </cell>
        </row>
        <row r="3235">
          <cell r="F3235">
            <v>0</v>
          </cell>
        </row>
        <row r="3236">
          <cell r="F3236">
            <v>0</v>
          </cell>
        </row>
        <row r="3237">
          <cell r="F3237">
            <v>0</v>
          </cell>
        </row>
        <row r="3238">
          <cell r="F3238">
            <v>0</v>
          </cell>
        </row>
        <row r="3239">
          <cell r="F3239">
            <v>0</v>
          </cell>
        </row>
        <row r="3240">
          <cell r="F3240">
            <v>0</v>
          </cell>
        </row>
        <row r="3241">
          <cell r="F3241">
            <v>0</v>
          </cell>
        </row>
        <row r="3242">
          <cell r="F3242">
            <v>0</v>
          </cell>
        </row>
        <row r="3243">
          <cell r="F3243">
            <v>0</v>
          </cell>
        </row>
        <row r="3244">
          <cell r="F3244">
            <v>0</v>
          </cell>
        </row>
        <row r="3245">
          <cell r="F3245">
            <v>0</v>
          </cell>
        </row>
        <row r="3246">
          <cell r="F3246">
            <v>0</v>
          </cell>
        </row>
        <row r="3247">
          <cell r="F3247">
            <v>0</v>
          </cell>
        </row>
        <row r="3248">
          <cell r="F3248">
            <v>0</v>
          </cell>
        </row>
        <row r="3249">
          <cell r="F3249">
            <v>0</v>
          </cell>
        </row>
        <row r="3250">
          <cell r="F3250">
            <v>0</v>
          </cell>
        </row>
        <row r="3251">
          <cell r="F3251">
            <v>0</v>
          </cell>
        </row>
        <row r="3252">
          <cell r="F3252">
            <v>0</v>
          </cell>
        </row>
        <row r="3253">
          <cell r="F3253">
            <v>0</v>
          </cell>
        </row>
        <row r="3254">
          <cell r="F3254">
            <v>0</v>
          </cell>
        </row>
        <row r="3255">
          <cell r="F3255">
            <v>0</v>
          </cell>
        </row>
        <row r="3256">
          <cell r="F3256">
            <v>0</v>
          </cell>
        </row>
        <row r="3257">
          <cell r="F3257">
            <v>0</v>
          </cell>
        </row>
        <row r="3258">
          <cell r="F3258">
            <v>0</v>
          </cell>
        </row>
        <row r="3259">
          <cell r="F3259">
            <v>0</v>
          </cell>
        </row>
        <row r="3260">
          <cell r="F3260">
            <v>0</v>
          </cell>
        </row>
        <row r="3261">
          <cell r="F3261">
            <v>0</v>
          </cell>
        </row>
        <row r="3262">
          <cell r="F3262">
            <v>0</v>
          </cell>
        </row>
        <row r="3263">
          <cell r="F3263">
            <v>0</v>
          </cell>
        </row>
        <row r="3264">
          <cell r="F3264">
            <v>0</v>
          </cell>
        </row>
        <row r="3265">
          <cell r="F3265">
            <v>0</v>
          </cell>
        </row>
        <row r="3266">
          <cell r="F3266">
            <v>0</v>
          </cell>
        </row>
        <row r="3267">
          <cell r="F3267">
            <v>0</v>
          </cell>
        </row>
        <row r="3268">
          <cell r="F3268">
            <v>0</v>
          </cell>
        </row>
        <row r="3269">
          <cell r="F3269">
            <v>0</v>
          </cell>
        </row>
        <row r="3270">
          <cell r="F3270">
            <v>0</v>
          </cell>
        </row>
        <row r="3271">
          <cell r="F3271">
            <v>0</v>
          </cell>
        </row>
        <row r="3272">
          <cell r="F3272">
            <v>0</v>
          </cell>
        </row>
        <row r="3273">
          <cell r="F3273">
            <v>0</v>
          </cell>
        </row>
        <row r="3274">
          <cell r="F3274">
            <v>0</v>
          </cell>
        </row>
        <row r="3275">
          <cell r="F3275">
            <v>0</v>
          </cell>
        </row>
        <row r="3276">
          <cell r="F3276">
            <v>0</v>
          </cell>
        </row>
        <row r="3277">
          <cell r="F3277">
            <v>0</v>
          </cell>
        </row>
        <row r="3278">
          <cell r="F3278">
            <v>0</v>
          </cell>
        </row>
        <row r="3279">
          <cell r="F3279">
            <v>0</v>
          </cell>
        </row>
        <row r="3280">
          <cell r="F3280">
            <v>0</v>
          </cell>
        </row>
        <row r="3281">
          <cell r="F3281">
            <v>0</v>
          </cell>
        </row>
        <row r="3282">
          <cell r="F3282">
            <v>0</v>
          </cell>
        </row>
        <row r="3283">
          <cell r="F3283">
            <v>0</v>
          </cell>
        </row>
        <row r="3284">
          <cell r="F3284">
            <v>0</v>
          </cell>
        </row>
        <row r="3285">
          <cell r="F3285">
            <v>0</v>
          </cell>
        </row>
        <row r="3286">
          <cell r="F3286">
            <v>0</v>
          </cell>
        </row>
        <row r="3287">
          <cell r="F3287">
            <v>0</v>
          </cell>
        </row>
        <row r="3288">
          <cell r="F3288">
            <v>0</v>
          </cell>
        </row>
        <row r="3289">
          <cell r="F3289">
            <v>0</v>
          </cell>
        </row>
        <row r="3290">
          <cell r="F3290">
            <v>0</v>
          </cell>
        </row>
        <row r="3291">
          <cell r="F3291">
            <v>0</v>
          </cell>
        </row>
        <row r="3292">
          <cell r="F3292">
            <v>0</v>
          </cell>
        </row>
        <row r="3293">
          <cell r="F3293">
            <v>0</v>
          </cell>
        </row>
        <row r="3294">
          <cell r="F3294">
            <v>0</v>
          </cell>
        </row>
        <row r="3295">
          <cell r="F3295">
            <v>0</v>
          </cell>
        </row>
        <row r="3296">
          <cell r="F3296">
            <v>0</v>
          </cell>
        </row>
        <row r="3297">
          <cell r="F3297">
            <v>0</v>
          </cell>
        </row>
        <row r="3298">
          <cell r="F3298">
            <v>0</v>
          </cell>
        </row>
        <row r="3299">
          <cell r="F3299">
            <v>0</v>
          </cell>
        </row>
        <row r="3300">
          <cell r="F3300">
            <v>0</v>
          </cell>
        </row>
        <row r="3301">
          <cell r="F3301">
            <v>0</v>
          </cell>
        </row>
        <row r="3302">
          <cell r="F3302">
            <v>0</v>
          </cell>
        </row>
        <row r="3303">
          <cell r="F3303">
            <v>0</v>
          </cell>
        </row>
        <row r="3304">
          <cell r="F3304">
            <v>0</v>
          </cell>
        </row>
        <row r="3305">
          <cell r="F3305">
            <v>0</v>
          </cell>
        </row>
        <row r="3306">
          <cell r="F3306">
            <v>0</v>
          </cell>
        </row>
        <row r="3307">
          <cell r="F3307">
            <v>0</v>
          </cell>
        </row>
        <row r="3308">
          <cell r="F3308">
            <v>0</v>
          </cell>
        </row>
        <row r="3309">
          <cell r="F3309">
            <v>0</v>
          </cell>
        </row>
        <row r="3310">
          <cell r="F3310">
            <v>0</v>
          </cell>
        </row>
        <row r="3311">
          <cell r="F3311">
            <v>0</v>
          </cell>
        </row>
        <row r="3312">
          <cell r="F3312">
            <v>0</v>
          </cell>
        </row>
        <row r="3313">
          <cell r="F3313">
            <v>0</v>
          </cell>
        </row>
        <row r="3314">
          <cell r="F3314">
            <v>0</v>
          </cell>
        </row>
        <row r="3315">
          <cell r="F3315">
            <v>0</v>
          </cell>
        </row>
        <row r="3316">
          <cell r="F3316">
            <v>0</v>
          </cell>
        </row>
        <row r="3317">
          <cell r="F3317">
            <v>0</v>
          </cell>
        </row>
        <row r="3318">
          <cell r="F3318">
            <v>0</v>
          </cell>
        </row>
        <row r="3319">
          <cell r="F3319">
            <v>0</v>
          </cell>
        </row>
        <row r="3320">
          <cell r="F3320">
            <v>0</v>
          </cell>
        </row>
        <row r="3321">
          <cell r="F3321">
            <v>0</v>
          </cell>
        </row>
        <row r="3322">
          <cell r="F3322">
            <v>0</v>
          </cell>
        </row>
        <row r="3323">
          <cell r="F3323">
            <v>0</v>
          </cell>
        </row>
        <row r="3324">
          <cell r="F3324">
            <v>0</v>
          </cell>
        </row>
        <row r="3325">
          <cell r="F3325">
            <v>0</v>
          </cell>
        </row>
        <row r="3326">
          <cell r="F3326">
            <v>0</v>
          </cell>
        </row>
        <row r="3327">
          <cell r="F3327">
            <v>0</v>
          </cell>
        </row>
        <row r="3328">
          <cell r="F3328">
            <v>0</v>
          </cell>
        </row>
        <row r="3329">
          <cell r="F3329">
            <v>0</v>
          </cell>
        </row>
        <row r="3330">
          <cell r="F3330">
            <v>0</v>
          </cell>
        </row>
        <row r="3331">
          <cell r="F3331">
            <v>0</v>
          </cell>
        </row>
        <row r="3332">
          <cell r="F3332">
            <v>0</v>
          </cell>
        </row>
        <row r="3333">
          <cell r="F3333">
            <v>0</v>
          </cell>
        </row>
        <row r="3334">
          <cell r="F3334">
            <v>0</v>
          </cell>
        </row>
        <row r="3335">
          <cell r="F3335">
            <v>0</v>
          </cell>
        </row>
        <row r="3336">
          <cell r="F3336">
            <v>0</v>
          </cell>
        </row>
        <row r="3337">
          <cell r="F3337">
            <v>0</v>
          </cell>
        </row>
        <row r="3338">
          <cell r="F3338">
            <v>0</v>
          </cell>
        </row>
        <row r="3339">
          <cell r="F3339">
            <v>0</v>
          </cell>
        </row>
        <row r="3340">
          <cell r="F3340">
            <v>0</v>
          </cell>
        </row>
        <row r="3341">
          <cell r="F3341">
            <v>0</v>
          </cell>
        </row>
        <row r="3342">
          <cell r="F3342">
            <v>0</v>
          </cell>
        </row>
        <row r="3343">
          <cell r="F3343">
            <v>0</v>
          </cell>
        </row>
        <row r="3344">
          <cell r="F3344">
            <v>0</v>
          </cell>
        </row>
        <row r="3345">
          <cell r="F3345">
            <v>0</v>
          </cell>
        </row>
        <row r="3346">
          <cell r="F3346">
            <v>0</v>
          </cell>
        </row>
        <row r="3347">
          <cell r="F3347">
            <v>0</v>
          </cell>
        </row>
        <row r="3348">
          <cell r="F3348">
            <v>0</v>
          </cell>
        </row>
        <row r="3349">
          <cell r="F3349">
            <v>0</v>
          </cell>
        </row>
        <row r="3350">
          <cell r="F3350">
            <v>0</v>
          </cell>
        </row>
        <row r="3351">
          <cell r="F3351">
            <v>0</v>
          </cell>
        </row>
        <row r="3352">
          <cell r="F3352">
            <v>0</v>
          </cell>
        </row>
        <row r="3353">
          <cell r="F3353">
            <v>0</v>
          </cell>
        </row>
        <row r="3354">
          <cell r="F3354">
            <v>0</v>
          </cell>
        </row>
        <row r="3355">
          <cell r="F3355">
            <v>0</v>
          </cell>
        </row>
        <row r="3356">
          <cell r="F3356">
            <v>0</v>
          </cell>
        </row>
        <row r="3357">
          <cell r="F3357">
            <v>0</v>
          </cell>
        </row>
        <row r="3358">
          <cell r="F3358">
            <v>0</v>
          </cell>
        </row>
        <row r="3359">
          <cell r="F3359">
            <v>0</v>
          </cell>
        </row>
        <row r="3360">
          <cell r="F3360">
            <v>0</v>
          </cell>
        </row>
        <row r="3361">
          <cell r="F3361">
            <v>0</v>
          </cell>
        </row>
        <row r="3362">
          <cell r="F3362">
            <v>0</v>
          </cell>
        </row>
        <row r="3363">
          <cell r="F3363">
            <v>0</v>
          </cell>
        </row>
        <row r="3364">
          <cell r="F3364">
            <v>0</v>
          </cell>
        </row>
        <row r="3365">
          <cell r="F3365">
            <v>0</v>
          </cell>
        </row>
        <row r="3366">
          <cell r="F3366">
            <v>0</v>
          </cell>
        </row>
        <row r="3367">
          <cell r="F3367">
            <v>0</v>
          </cell>
        </row>
        <row r="3368">
          <cell r="F3368">
            <v>0</v>
          </cell>
        </row>
        <row r="3369">
          <cell r="F3369">
            <v>0</v>
          </cell>
        </row>
        <row r="3370">
          <cell r="F3370">
            <v>0</v>
          </cell>
        </row>
        <row r="3371">
          <cell r="F3371">
            <v>0</v>
          </cell>
        </row>
        <row r="3372">
          <cell r="F3372">
            <v>0</v>
          </cell>
        </row>
        <row r="3373">
          <cell r="F3373">
            <v>0</v>
          </cell>
        </row>
        <row r="3374">
          <cell r="F3374">
            <v>0</v>
          </cell>
        </row>
        <row r="3375">
          <cell r="F3375">
            <v>0</v>
          </cell>
        </row>
        <row r="3376">
          <cell r="F3376">
            <v>0</v>
          </cell>
        </row>
        <row r="3377">
          <cell r="F3377">
            <v>0</v>
          </cell>
        </row>
        <row r="3378">
          <cell r="F3378">
            <v>0</v>
          </cell>
        </row>
        <row r="3379">
          <cell r="F3379">
            <v>0</v>
          </cell>
        </row>
        <row r="3380">
          <cell r="F3380">
            <v>0</v>
          </cell>
        </row>
        <row r="3381">
          <cell r="F3381">
            <v>0</v>
          </cell>
        </row>
        <row r="3382">
          <cell r="F3382">
            <v>0</v>
          </cell>
        </row>
        <row r="3383">
          <cell r="F3383">
            <v>0</v>
          </cell>
        </row>
        <row r="3384">
          <cell r="F3384">
            <v>0</v>
          </cell>
        </row>
        <row r="3385">
          <cell r="F3385">
            <v>0</v>
          </cell>
        </row>
        <row r="3386">
          <cell r="F3386">
            <v>0</v>
          </cell>
        </row>
        <row r="3387">
          <cell r="F3387">
            <v>0</v>
          </cell>
        </row>
        <row r="3388">
          <cell r="F3388">
            <v>0</v>
          </cell>
        </row>
        <row r="3389">
          <cell r="F3389">
            <v>0</v>
          </cell>
        </row>
        <row r="3390">
          <cell r="F3390">
            <v>0</v>
          </cell>
        </row>
        <row r="3391">
          <cell r="F3391">
            <v>0</v>
          </cell>
        </row>
        <row r="3392">
          <cell r="F3392">
            <v>0</v>
          </cell>
        </row>
        <row r="3393">
          <cell r="F3393">
            <v>0</v>
          </cell>
        </row>
        <row r="3394">
          <cell r="F3394">
            <v>0</v>
          </cell>
        </row>
        <row r="3395">
          <cell r="F3395">
            <v>0</v>
          </cell>
        </row>
        <row r="3396">
          <cell r="F3396">
            <v>0</v>
          </cell>
        </row>
        <row r="3397">
          <cell r="F3397">
            <v>0</v>
          </cell>
        </row>
        <row r="3398">
          <cell r="F3398">
            <v>0</v>
          </cell>
        </row>
        <row r="3399">
          <cell r="F3399">
            <v>0</v>
          </cell>
        </row>
        <row r="3400">
          <cell r="F3400">
            <v>0</v>
          </cell>
        </row>
        <row r="3401">
          <cell r="F3401">
            <v>0</v>
          </cell>
        </row>
        <row r="3402">
          <cell r="F3402">
            <v>0</v>
          </cell>
        </row>
        <row r="3403">
          <cell r="F3403">
            <v>0</v>
          </cell>
        </row>
        <row r="3404">
          <cell r="F3404">
            <v>0</v>
          </cell>
        </row>
        <row r="3405">
          <cell r="F3405">
            <v>0</v>
          </cell>
        </row>
        <row r="3406">
          <cell r="F3406">
            <v>0</v>
          </cell>
        </row>
        <row r="3407">
          <cell r="F3407">
            <v>0</v>
          </cell>
        </row>
        <row r="3408">
          <cell r="F3408">
            <v>0</v>
          </cell>
        </row>
        <row r="3409">
          <cell r="F3409">
            <v>0</v>
          </cell>
        </row>
        <row r="3410">
          <cell r="F3410">
            <v>0</v>
          </cell>
        </row>
        <row r="3411">
          <cell r="F3411">
            <v>0</v>
          </cell>
        </row>
        <row r="3412">
          <cell r="F3412">
            <v>0</v>
          </cell>
        </row>
        <row r="3413">
          <cell r="F3413">
            <v>0</v>
          </cell>
        </row>
        <row r="3414">
          <cell r="F3414">
            <v>0</v>
          </cell>
        </row>
        <row r="3415">
          <cell r="F3415">
            <v>0</v>
          </cell>
        </row>
        <row r="3416">
          <cell r="F3416">
            <v>0</v>
          </cell>
        </row>
        <row r="3417">
          <cell r="F3417">
            <v>0</v>
          </cell>
        </row>
        <row r="3418">
          <cell r="F3418">
            <v>0</v>
          </cell>
        </row>
        <row r="3419">
          <cell r="F3419">
            <v>0</v>
          </cell>
        </row>
        <row r="3420">
          <cell r="F3420">
            <v>0</v>
          </cell>
        </row>
        <row r="3421">
          <cell r="F3421">
            <v>0</v>
          </cell>
        </row>
        <row r="3422">
          <cell r="F3422">
            <v>0</v>
          </cell>
        </row>
        <row r="3423">
          <cell r="F3423">
            <v>0</v>
          </cell>
        </row>
        <row r="3424">
          <cell r="F3424">
            <v>0</v>
          </cell>
        </row>
        <row r="3425">
          <cell r="F3425">
            <v>0</v>
          </cell>
        </row>
        <row r="3426">
          <cell r="F3426">
            <v>0</v>
          </cell>
        </row>
        <row r="3427">
          <cell r="F3427">
            <v>0</v>
          </cell>
        </row>
        <row r="3428">
          <cell r="F3428">
            <v>0</v>
          </cell>
        </row>
        <row r="3429">
          <cell r="F3429">
            <v>0</v>
          </cell>
        </row>
        <row r="3430">
          <cell r="F3430">
            <v>0</v>
          </cell>
        </row>
        <row r="3431">
          <cell r="F3431">
            <v>0</v>
          </cell>
        </row>
        <row r="3432">
          <cell r="F3432">
            <v>0</v>
          </cell>
        </row>
        <row r="3433">
          <cell r="F3433">
            <v>0</v>
          </cell>
        </row>
        <row r="3434">
          <cell r="F3434">
            <v>0</v>
          </cell>
        </row>
        <row r="3435">
          <cell r="F3435">
            <v>0</v>
          </cell>
        </row>
        <row r="3436">
          <cell r="F3436">
            <v>0</v>
          </cell>
        </row>
        <row r="3437">
          <cell r="F3437">
            <v>0</v>
          </cell>
        </row>
        <row r="3438">
          <cell r="F3438">
            <v>0</v>
          </cell>
        </row>
        <row r="3439">
          <cell r="F3439">
            <v>0</v>
          </cell>
        </row>
        <row r="3440">
          <cell r="F3440">
            <v>0</v>
          </cell>
        </row>
        <row r="3441">
          <cell r="F3441">
            <v>0</v>
          </cell>
        </row>
        <row r="3442">
          <cell r="F3442">
            <v>0</v>
          </cell>
        </row>
        <row r="3443">
          <cell r="F3443">
            <v>0</v>
          </cell>
        </row>
        <row r="3444">
          <cell r="F3444">
            <v>0</v>
          </cell>
        </row>
        <row r="3445">
          <cell r="F3445">
            <v>0</v>
          </cell>
        </row>
        <row r="3446">
          <cell r="F3446">
            <v>0</v>
          </cell>
        </row>
        <row r="3447">
          <cell r="F3447">
            <v>0</v>
          </cell>
        </row>
        <row r="3448">
          <cell r="F3448">
            <v>0</v>
          </cell>
        </row>
        <row r="3449">
          <cell r="F3449">
            <v>0</v>
          </cell>
        </row>
        <row r="3450">
          <cell r="F3450">
            <v>0</v>
          </cell>
        </row>
        <row r="3451">
          <cell r="F3451">
            <v>0</v>
          </cell>
        </row>
        <row r="3452">
          <cell r="F3452">
            <v>0</v>
          </cell>
        </row>
        <row r="3453">
          <cell r="F3453">
            <v>0</v>
          </cell>
        </row>
        <row r="3454">
          <cell r="F3454">
            <v>0</v>
          </cell>
        </row>
        <row r="3455">
          <cell r="F3455">
            <v>0</v>
          </cell>
        </row>
        <row r="3456">
          <cell r="F3456">
            <v>0</v>
          </cell>
        </row>
        <row r="3457">
          <cell r="F3457">
            <v>0</v>
          </cell>
        </row>
        <row r="3458">
          <cell r="F3458">
            <v>0</v>
          </cell>
        </row>
        <row r="3459">
          <cell r="F3459">
            <v>0</v>
          </cell>
        </row>
        <row r="3460">
          <cell r="F3460">
            <v>0</v>
          </cell>
        </row>
        <row r="3461">
          <cell r="F3461">
            <v>0</v>
          </cell>
        </row>
        <row r="3462">
          <cell r="F3462">
            <v>0</v>
          </cell>
        </row>
        <row r="3463">
          <cell r="F3463">
            <v>0</v>
          </cell>
        </row>
        <row r="3464">
          <cell r="F3464">
            <v>0</v>
          </cell>
        </row>
        <row r="3465">
          <cell r="F3465">
            <v>0</v>
          </cell>
        </row>
        <row r="3466">
          <cell r="F3466">
            <v>0</v>
          </cell>
        </row>
        <row r="3467">
          <cell r="F3467">
            <v>0</v>
          </cell>
        </row>
        <row r="3468">
          <cell r="F3468">
            <v>0</v>
          </cell>
        </row>
        <row r="3469">
          <cell r="F3469">
            <v>0</v>
          </cell>
        </row>
        <row r="3470">
          <cell r="F3470">
            <v>0</v>
          </cell>
        </row>
        <row r="3471">
          <cell r="F3471">
            <v>0</v>
          </cell>
        </row>
        <row r="3472">
          <cell r="F3472">
            <v>0</v>
          </cell>
        </row>
        <row r="3473">
          <cell r="F3473">
            <v>0</v>
          </cell>
        </row>
        <row r="3474">
          <cell r="F3474">
            <v>0</v>
          </cell>
        </row>
        <row r="3475">
          <cell r="F3475">
            <v>0</v>
          </cell>
        </row>
        <row r="3476">
          <cell r="F3476">
            <v>0</v>
          </cell>
        </row>
        <row r="3477">
          <cell r="F3477">
            <v>0</v>
          </cell>
        </row>
        <row r="3478">
          <cell r="F3478">
            <v>0</v>
          </cell>
        </row>
        <row r="3479">
          <cell r="F3479">
            <v>0</v>
          </cell>
        </row>
        <row r="3480">
          <cell r="F3480">
            <v>0</v>
          </cell>
        </row>
        <row r="3481">
          <cell r="F3481">
            <v>0</v>
          </cell>
        </row>
        <row r="3482">
          <cell r="F3482">
            <v>0</v>
          </cell>
        </row>
        <row r="3483">
          <cell r="F3483">
            <v>0</v>
          </cell>
        </row>
        <row r="3484">
          <cell r="F3484">
            <v>0</v>
          </cell>
        </row>
        <row r="3485">
          <cell r="F3485">
            <v>0</v>
          </cell>
        </row>
        <row r="3486">
          <cell r="F3486">
            <v>0</v>
          </cell>
        </row>
        <row r="3487">
          <cell r="F3487">
            <v>0</v>
          </cell>
        </row>
        <row r="3488">
          <cell r="F3488">
            <v>0</v>
          </cell>
        </row>
        <row r="3489">
          <cell r="F3489">
            <v>0</v>
          </cell>
        </row>
        <row r="3490">
          <cell r="F3490">
            <v>0</v>
          </cell>
        </row>
        <row r="3491">
          <cell r="F3491">
            <v>0</v>
          </cell>
        </row>
        <row r="3492">
          <cell r="F3492">
            <v>0</v>
          </cell>
        </row>
        <row r="3493">
          <cell r="F3493">
            <v>0</v>
          </cell>
        </row>
        <row r="3494">
          <cell r="F3494">
            <v>0</v>
          </cell>
        </row>
        <row r="3495">
          <cell r="F3495">
            <v>0</v>
          </cell>
        </row>
        <row r="3496">
          <cell r="F3496">
            <v>0</v>
          </cell>
        </row>
        <row r="3497">
          <cell r="F3497">
            <v>0</v>
          </cell>
        </row>
        <row r="3498">
          <cell r="F3498">
            <v>0</v>
          </cell>
        </row>
        <row r="3499">
          <cell r="F3499">
            <v>0</v>
          </cell>
        </row>
        <row r="3500">
          <cell r="F3500">
            <v>0</v>
          </cell>
        </row>
        <row r="3501">
          <cell r="F3501">
            <v>0</v>
          </cell>
        </row>
        <row r="3502">
          <cell r="F3502">
            <v>0</v>
          </cell>
        </row>
        <row r="3503">
          <cell r="F3503">
            <v>0</v>
          </cell>
        </row>
        <row r="3504">
          <cell r="F3504">
            <v>0</v>
          </cell>
        </row>
        <row r="3505">
          <cell r="F3505">
            <v>0</v>
          </cell>
        </row>
        <row r="3506">
          <cell r="F3506">
            <v>0</v>
          </cell>
        </row>
        <row r="3507">
          <cell r="F3507">
            <v>0</v>
          </cell>
        </row>
        <row r="3508">
          <cell r="F3508">
            <v>0</v>
          </cell>
        </row>
        <row r="3509">
          <cell r="F3509">
            <v>0</v>
          </cell>
        </row>
        <row r="3510">
          <cell r="F3510">
            <v>0</v>
          </cell>
        </row>
        <row r="3511">
          <cell r="F3511">
            <v>0</v>
          </cell>
        </row>
        <row r="3512">
          <cell r="F3512">
            <v>0</v>
          </cell>
        </row>
        <row r="3513">
          <cell r="F3513">
            <v>0</v>
          </cell>
        </row>
        <row r="3514">
          <cell r="F3514">
            <v>0</v>
          </cell>
        </row>
        <row r="3515">
          <cell r="F3515">
            <v>0</v>
          </cell>
        </row>
        <row r="3516">
          <cell r="F3516">
            <v>0</v>
          </cell>
        </row>
        <row r="3517">
          <cell r="F3517">
            <v>0</v>
          </cell>
        </row>
        <row r="3518">
          <cell r="F3518">
            <v>0</v>
          </cell>
        </row>
        <row r="3519">
          <cell r="F3519">
            <v>0</v>
          </cell>
        </row>
        <row r="3520">
          <cell r="F3520">
            <v>0</v>
          </cell>
        </row>
        <row r="3521">
          <cell r="F3521">
            <v>0</v>
          </cell>
        </row>
        <row r="3522">
          <cell r="F3522">
            <v>0</v>
          </cell>
        </row>
        <row r="3523">
          <cell r="F3523">
            <v>0</v>
          </cell>
        </row>
        <row r="3524">
          <cell r="F3524">
            <v>0</v>
          </cell>
        </row>
        <row r="3525">
          <cell r="F3525">
            <v>0</v>
          </cell>
        </row>
        <row r="3526">
          <cell r="F3526">
            <v>0</v>
          </cell>
        </row>
        <row r="3527">
          <cell r="F3527">
            <v>0</v>
          </cell>
        </row>
        <row r="3528">
          <cell r="F3528">
            <v>0</v>
          </cell>
        </row>
        <row r="3529">
          <cell r="F3529">
            <v>0</v>
          </cell>
        </row>
        <row r="3530">
          <cell r="F3530">
            <v>0</v>
          </cell>
        </row>
        <row r="3531">
          <cell r="F3531">
            <v>0</v>
          </cell>
        </row>
        <row r="3532">
          <cell r="F3532">
            <v>0</v>
          </cell>
        </row>
        <row r="3533">
          <cell r="F3533">
            <v>0</v>
          </cell>
        </row>
        <row r="3534">
          <cell r="F3534">
            <v>0</v>
          </cell>
        </row>
        <row r="3535">
          <cell r="F3535">
            <v>0</v>
          </cell>
        </row>
        <row r="3536">
          <cell r="F3536">
            <v>0</v>
          </cell>
        </row>
        <row r="3537">
          <cell r="F3537">
            <v>0</v>
          </cell>
        </row>
        <row r="3538">
          <cell r="F3538">
            <v>0</v>
          </cell>
        </row>
        <row r="3539">
          <cell r="F3539">
            <v>0</v>
          </cell>
        </row>
        <row r="3540">
          <cell r="F3540">
            <v>0</v>
          </cell>
        </row>
        <row r="3541">
          <cell r="F3541">
            <v>0</v>
          </cell>
        </row>
        <row r="3542">
          <cell r="F3542">
            <v>0</v>
          </cell>
        </row>
        <row r="3543">
          <cell r="F3543">
            <v>0</v>
          </cell>
        </row>
        <row r="3544">
          <cell r="F3544">
            <v>0</v>
          </cell>
        </row>
        <row r="3545">
          <cell r="F3545">
            <v>0</v>
          </cell>
        </row>
        <row r="3546">
          <cell r="F3546">
            <v>0</v>
          </cell>
        </row>
        <row r="3547">
          <cell r="F3547">
            <v>0</v>
          </cell>
        </row>
        <row r="3548">
          <cell r="F3548">
            <v>0</v>
          </cell>
        </row>
        <row r="3549">
          <cell r="F3549">
            <v>0</v>
          </cell>
        </row>
        <row r="3550">
          <cell r="F3550">
            <v>0</v>
          </cell>
        </row>
        <row r="3551">
          <cell r="F3551">
            <v>0</v>
          </cell>
        </row>
        <row r="3552">
          <cell r="F3552">
            <v>0</v>
          </cell>
        </row>
        <row r="3553">
          <cell r="F3553">
            <v>0</v>
          </cell>
        </row>
        <row r="3554">
          <cell r="F3554">
            <v>0</v>
          </cell>
        </row>
        <row r="3555">
          <cell r="F3555">
            <v>0</v>
          </cell>
        </row>
        <row r="3556">
          <cell r="F3556">
            <v>0</v>
          </cell>
        </row>
        <row r="3557">
          <cell r="F3557">
            <v>0</v>
          </cell>
        </row>
        <row r="3558">
          <cell r="F3558">
            <v>0</v>
          </cell>
        </row>
        <row r="3559">
          <cell r="F3559">
            <v>0</v>
          </cell>
        </row>
        <row r="3560">
          <cell r="F3560">
            <v>0</v>
          </cell>
        </row>
        <row r="3561">
          <cell r="F3561">
            <v>0</v>
          </cell>
        </row>
        <row r="3562">
          <cell r="F3562">
            <v>0</v>
          </cell>
        </row>
        <row r="3563">
          <cell r="F3563">
            <v>0</v>
          </cell>
        </row>
        <row r="3564">
          <cell r="F3564">
            <v>0</v>
          </cell>
        </row>
        <row r="3565">
          <cell r="F3565">
            <v>0</v>
          </cell>
        </row>
        <row r="3566">
          <cell r="F3566">
            <v>0</v>
          </cell>
        </row>
        <row r="3567">
          <cell r="F3567">
            <v>0</v>
          </cell>
        </row>
        <row r="3568">
          <cell r="F3568">
            <v>0</v>
          </cell>
        </row>
        <row r="3569">
          <cell r="F3569">
            <v>0</v>
          </cell>
        </row>
        <row r="3570">
          <cell r="F3570">
            <v>0</v>
          </cell>
        </row>
        <row r="3571">
          <cell r="F3571">
            <v>0</v>
          </cell>
        </row>
        <row r="3572">
          <cell r="F3572">
            <v>0</v>
          </cell>
        </row>
        <row r="3573">
          <cell r="F3573">
            <v>0</v>
          </cell>
        </row>
        <row r="3574">
          <cell r="F3574">
            <v>0</v>
          </cell>
        </row>
        <row r="3575">
          <cell r="F3575">
            <v>0</v>
          </cell>
        </row>
        <row r="3576">
          <cell r="F3576">
            <v>0</v>
          </cell>
        </row>
        <row r="3577">
          <cell r="F3577">
            <v>0</v>
          </cell>
        </row>
        <row r="3578">
          <cell r="F3578">
            <v>0</v>
          </cell>
        </row>
        <row r="3579">
          <cell r="F3579">
            <v>0</v>
          </cell>
        </row>
        <row r="3580">
          <cell r="F3580">
            <v>0</v>
          </cell>
        </row>
        <row r="3581">
          <cell r="F3581">
            <v>0</v>
          </cell>
        </row>
        <row r="3582">
          <cell r="F3582">
            <v>0</v>
          </cell>
        </row>
        <row r="3583">
          <cell r="F3583">
            <v>0</v>
          </cell>
        </row>
        <row r="3584">
          <cell r="F3584">
            <v>0</v>
          </cell>
        </row>
        <row r="3585">
          <cell r="F3585">
            <v>0</v>
          </cell>
        </row>
        <row r="3586">
          <cell r="F3586">
            <v>0</v>
          </cell>
        </row>
        <row r="3587">
          <cell r="F3587">
            <v>0</v>
          </cell>
        </row>
        <row r="3588">
          <cell r="F3588">
            <v>0</v>
          </cell>
        </row>
        <row r="3589">
          <cell r="F3589">
            <v>0</v>
          </cell>
        </row>
        <row r="3590">
          <cell r="F3590">
            <v>0</v>
          </cell>
        </row>
        <row r="3591">
          <cell r="F3591">
            <v>0</v>
          </cell>
        </row>
        <row r="3592">
          <cell r="F3592">
            <v>0</v>
          </cell>
        </row>
        <row r="3593">
          <cell r="F3593">
            <v>0</v>
          </cell>
        </row>
        <row r="3594">
          <cell r="F3594">
            <v>0</v>
          </cell>
        </row>
        <row r="3595">
          <cell r="F3595">
            <v>0</v>
          </cell>
        </row>
        <row r="3596">
          <cell r="F3596">
            <v>0</v>
          </cell>
        </row>
        <row r="3597">
          <cell r="F3597">
            <v>0</v>
          </cell>
        </row>
        <row r="3598">
          <cell r="F3598">
            <v>0</v>
          </cell>
        </row>
        <row r="3599">
          <cell r="F3599">
            <v>0</v>
          </cell>
        </row>
        <row r="3600">
          <cell r="F3600">
            <v>0</v>
          </cell>
        </row>
        <row r="3601">
          <cell r="F3601">
            <v>0</v>
          </cell>
        </row>
        <row r="3602">
          <cell r="F3602">
            <v>0</v>
          </cell>
        </row>
        <row r="3603">
          <cell r="F3603">
            <v>0</v>
          </cell>
        </row>
        <row r="3604">
          <cell r="F3604">
            <v>0</v>
          </cell>
        </row>
        <row r="3605">
          <cell r="F3605">
            <v>0</v>
          </cell>
        </row>
        <row r="3606">
          <cell r="F3606">
            <v>0</v>
          </cell>
        </row>
        <row r="3607">
          <cell r="F3607">
            <v>0</v>
          </cell>
        </row>
        <row r="3608">
          <cell r="F3608">
            <v>0</v>
          </cell>
        </row>
        <row r="3609">
          <cell r="F3609">
            <v>0</v>
          </cell>
        </row>
        <row r="3610">
          <cell r="F3610">
            <v>0</v>
          </cell>
        </row>
        <row r="3611">
          <cell r="F3611">
            <v>0</v>
          </cell>
        </row>
        <row r="3612">
          <cell r="F3612">
            <v>0</v>
          </cell>
        </row>
        <row r="3613">
          <cell r="F3613">
            <v>0</v>
          </cell>
        </row>
        <row r="3614">
          <cell r="F3614">
            <v>0</v>
          </cell>
        </row>
        <row r="3615">
          <cell r="F3615">
            <v>0</v>
          </cell>
        </row>
        <row r="3616">
          <cell r="F3616">
            <v>0</v>
          </cell>
        </row>
        <row r="3617">
          <cell r="F3617">
            <v>0</v>
          </cell>
        </row>
        <row r="3618">
          <cell r="F3618">
            <v>0</v>
          </cell>
        </row>
        <row r="3619">
          <cell r="F3619">
            <v>0</v>
          </cell>
        </row>
        <row r="3620">
          <cell r="F3620">
            <v>0</v>
          </cell>
        </row>
        <row r="3621">
          <cell r="F3621">
            <v>0</v>
          </cell>
        </row>
        <row r="3622">
          <cell r="F3622">
            <v>0</v>
          </cell>
        </row>
        <row r="3623">
          <cell r="F3623">
            <v>0</v>
          </cell>
        </row>
        <row r="3624">
          <cell r="F3624">
            <v>0</v>
          </cell>
        </row>
        <row r="3625">
          <cell r="F3625">
            <v>0</v>
          </cell>
        </row>
        <row r="3626">
          <cell r="F3626">
            <v>0</v>
          </cell>
        </row>
        <row r="3627">
          <cell r="F3627">
            <v>0</v>
          </cell>
        </row>
        <row r="3628">
          <cell r="F3628">
            <v>0</v>
          </cell>
        </row>
        <row r="3629">
          <cell r="F3629">
            <v>0</v>
          </cell>
        </row>
        <row r="3630">
          <cell r="F3630">
            <v>0</v>
          </cell>
        </row>
        <row r="3631">
          <cell r="F3631">
            <v>0</v>
          </cell>
        </row>
        <row r="3632">
          <cell r="F3632">
            <v>0</v>
          </cell>
        </row>
        <row r="3633">
          <cell r="F3633">
            <v>0</v>
          </cell>
        </row>
        <row r="3634">
          <cell r="F3634">
            <v>0</v>
          </cell>
        </row>
        <row r="3635">
          <cell r="F3635">
            <v>0</v>
          </cell>
        </row>
        <row r="3636">
          <cell r="F3636">
            <v>0</v>
          </cell>
        </row>
        <row r="3637">
          <cell r="F3637">
            <v>0</v>
          </cell>
        </row>
        <row r="3638">
          <cell r="F3638">
            <v>0</v>
          </cell>
        </row>
        <row r="3639">
          <cell r="F3639">
            <v>0</v>
          </cell>
        </row>
        <row r="3640">
          <cell r="F3640">
            <v>0</v>
          </cell>
        </row>
        <row r="3641">
          <cell r="F3641">
            <v>0</v>
          </cell>
        </row>
        <row r="3642">
          <cell r="F3642">
            <v>0</v>
          </cell>
        </row>
        <row r="3643">
          <cell r="F3643">
            <v>0</v>
          </cell>
        </row>
        <row r="3644">
          <cell r="F3644">
            <v>0</v>
          </cell>
        </row>
        <row r="3645">
          <cell r="F3645">
            <v>0</v>
          </cell>
        </row>
        <row r="3646">
          <cell r="F3646">
            <v>0</v>
          </cell>
        </row>
        <row r="3647">
          <cell r="F3647">
            <v>0</v>
          </cell>
        </row>
        <row r="3648">
          <cell r="F3648">
            <v>0</v>
          </cell>
        </row>
        <row r="3649">
          <cell r="F3649">
            <v>0</v>
          </cell>
        </row>
        <row r="3650">
          <cell r="F3650">
            <v>0</v>
          </cell>
        </row>
        <row r="3651">
          <cell r="F3651">
            <v>0</v>
          </cell>
        </row>
        <row r="3652">
          <cell r="F3652">
            <v>0</v>
          </cell>
        </row>
        <row r="3653">
          <cell r="F3653">
            <v>0</v>
          </cell>
        </row>
        <row r="3654">
          <cell r="F3654">
            <v>0</v>
          </cell>
        </row>
        <row r="3655">
          <cell r="F3655">
            <v>0</v>
          </cell>
        </row>
        <row r="3656">
          <cell r="F3656">
            <v>0</v>
          </cell>
        </row>
        <row r="3657">
          <cell r="F3657">
            <v>0</v>
          </cell>
        </row>
        <row r="3658">
          <cell r="F3658">
            <v>0</v>
          </cell>
        </row>
        <row r="3659">
          <cell r="F3659">
            <v>0</v>
          </cell>
        </row>
        <row r="3660">
          <cell r="F3660">
            <v>0</v>
          </cell>
        </row>
        <row r="3661">
          <cell r="F3661">
            <v>0</v>
          </cell>
        </row>
        <row r="3662">
          <cell r="F3662">
            <v>0</v>
          </cell>
        </row>
        <row r="3663">
          <cell r="F3663">
            <v>0</v>
          </cell>
        </row>
        <row r="3664">
          <cell r="F3664">
            <v>0</v>
          </cell>
        </row>
        <row r="3665">
          <cell r="F3665">
            <v>0</v>
          </cell>
        </row>
        <row r="3666">
          <cell r="F3666">
            <v>0</v>
          </cell>
        </row>
        <row r="3667">
          <cell r="F3667">
            <v>0</v>
          </cell>
        </row>
        <row r="3668">
          <cell r="F3668">
            <v>0</v>
          </cell>
        </row>
        <row r="3669">
          <cell r="F3669">
            <v>0</v>
          </cell>
        </row>
        <row r="3670">
          <cell r="F3670">
            <v>0</v>
          </cell>
        </row>
        <row r="3671">
          <cell r="F3671">
            <v>0</v>
          </cell>
        </row>
        <row r="3672">
          <cell r="F3672">
            <v>0</v>
          </cell>
        </row>
        <row r="3673">
          <cell r="F3673">
            <v>0</v>
          </cell>
        </row>
        <row r="3674">
          <cell r="F3674">
            <v>0</v>
          </cell>
        </row>
        <row r="3675">
          <cell r="F3675">
            <v>0</v>
          </cell>
        </row>
        <row r="3676">
          <cell r="F3676">
            <v>0</v>
          </cell>
        </row>
        <row r="3677">
          <cell r="F3677">
            <v>0</v>
          </cell>
        </row>
        <row r="3678">
          <cell r="F3678">
            <v>0</v>
          </cell>
        </row>
        <row r="3679">
          <cell r="F3679">
            <v>0</v>
          </cell>
        </row>
        <row r="3680">
          <cell r="F3680">
            <v>0</v>
          </cell>
        </row>
        <row r="3681">
          <cell r="F3681">
            <v>0</v>
          </cell>
        </row>
        <row r="3682">
          <cell r="F3682">
            <v>0</v>
          </cell>
        </row>
        <row r="3683">
          <cell r="F3683">
            <v>0</v>
          </cell>
        </row>
        <row r="3684">
          <cell r="F3684">
            <v>0</v>
          </cell>
        </row>
        <row r="3685">
          <cell r="F3685">
            <v>0</v>
          </cell>
        </row>
        <row r="3686">
          <cell r="F3686">
            <v>0</v>
          </cell>
        </row>
        <row r="3687">
          <cell r="F3687">
            <v>0</v>
          </cell>
        </row>
        <row r="3688">
          <cell r="F3688">
            <v>0</v>
          </cell>
        </row>
        <row r="3689">
          <cell r="F3689">
            <v>0</v>
          </cell>
        </row>
        <row r="3690">
          <cell r="F3690">
            <v>0</v>
          </cell>
        </row>
        <row r="3691">
          <cell r="F3691">
            <v>0</v>
          </cell>
        </row>
        <row r="3692">
          <cell r="F3692">
            <v>0</v>
          </cell>
        </row>
        <row r="3693">
          <cell r="F3693">
            <v>0</v>
          </cell>
        </row>
        <row r="3694">
          <cell r="F3694">
            <v>0</v>
          </cell>
        </row>
        <row r="3695">
          <cell r="F3695">
            <v>0</v>
          </cell>
        </row>
        <row r="3696">
          <cell r="F3696">
            <v>0</v>
          </cell>
        </row>
        <row r="3697">
          <cell r="F3697">
            <v>0</v>
          </cell>
        </row>
        <row r="3698">
          <cell r="F3698">
            <v>0</v>
          </cell>
        </row>
        <row r="3699">
          <cell r="F3699">
            <v>0</v>
          </cell>
        </row>
        <row r="3700">
          <cell r="F3700">
            <v>0</v>
          </cell>
        </row>
        <row r="3701">
          <cell r="F3701">
            <v>0</v>
          </cell>
        </row>
        <row r="3702">
          <cell r="F3702">
            <v>0</v>
          </cell>
        </row>
        <row r="3703">
          <cell r="F3703">
            <v>0</v>
          </cell>
        </row>
        <row r="3704">
          <cell r="F3704">
            <v>0</v>
          </cell>
        </row>
        <row r="3705">
          <cell r="F3705">
            <v>0</v>
          </cell>
        </row>
        <row r="3706">
          <cell r="F3706">
            <v>0</v>
          </cell>
        </row>
        <row r="3707">
          <cell r="F3707">
            <v>0</v>
          </cell>
        </row>
        <row r="3708">
          <cell r="F3708">
            <v>0</v>
          </cell>
        </row>
        <row r="3709">
          <cell r="F3709">
            <v>0</v>
          </cell>
        </row>
        <row r="3710">
          <cell r="F3710">
            <v>0</v>
          </cell>
        </row>
        <row r="3711">
          <cell r="F3711">
            <v>0</v>
          </cell>
        </row>
        <row r="3712">
          <cell r="F3712">
            <v>0</v>
          </cell>
        </row>
        <row r="3713">
          <cell r="F3713">
            <v>0</v>
          </cell>
        </row>
        <row r="3714">
          <cell r="F3714">
            <v>0</v>
          </cell>
        </row>
        <row r="3715">
          <cell r="F3715">
            <v>0</v>
          </cell>
        </row>
        <row r="3716">
          <cell r="F3716">
            <v>0</v>
          </cell>
        </row>
        <row r="3717">
          <cell r="F3717">
            <v>0</v>
          </cell>
        </row>
        <row r="3718">
          <cell r="F3718">
            <v>0</v>
          </cell>
        </row>
        <row r="3719">
          <cell r="F3719">
            <v>0</v>
          </cell>
        </row>
        <row r="3720">
          <cell r="F3720">
            <v>0</v>
          </cell>
        </row>
        <row r="3721">
          <cell r="F3721">
            <v>0</v>
          </cell>
        </row>
        <row r="3722">
          <cell r="F3722">
            <v>0</v>
          </cell>
        </row>
        <row r="3723">
          <cell r="F3723">
            <v>0</v>
          </cell>
        </row>
        <row r="3724">
          <cell r="F3724">
            <v>0</v>
          </cell>
        </row>
        <row r="3725">
          <cell r="F3725">
            <v>0</v>
          </cell>
        </row>
        <row r="3726">
          <cell r="F3726">
            <v>0</v>
          </cell>
        </row>
        <row r="3727">
          <cell r="F3727">
            <v>0</v>
          </cell>
        </row>
        <row r="3728">
          <cell r="F3728">
            <v>0</v>
          </cell>
        </row>
        <row r="3729">
          <cell r="F3729">
            <v>0</v>
          </cell>
        </row>
        <row r="3730">
          <cell r="F3730">
            <v>0</v>
          </cell>
        </row>
        <row r="3731">
          <cell r="F3731">
            <v>0</v>
          </cell>
        </row>
        <row r="3732">
          <cell r="F3732">
            <v>0</v>
          </cell>
        </row>
        <row r="3733">
          <cell r="F3733">
            <v>0</v>
          </cell>
        </row>
        <row r="3734">
          <cell r="F3734">
            <v>0</v>
          </cell>
        </row>
        <row r="3735">
          <cell r="F3735">
            <v>0</v>
          </cell>
        </row>
        <row r="3736">
          <cell r="F3736">
            <v>0</v>
          </cell>
        </row>
        <row r="3737">
          <cell r="F3737">
            <v>0</v>
          </cell>
        </row>
        <row r="3738">
          <cell r="F3738">
            <v>0</v>
          </cell>
        </row>
        <row r="3739">
          <cell r="F3739">
            <v>0</v>
          </cell>
        </row>
        <row r="3740">
          <cell r="F3740">
            <v>0</v>
          </cell>
        </row>
        <row r="3741">
          <cell r="F3741">
            <v>0</v>
          </cell>
        </row>
        <row r="3742">
          <cell r="F3742">
            <v>0</v>
          </cell>
        </row>
        <row r="3743">
          <cell r="F3743">
            <v>0</v>
          </cell>
        </row>
        <row r="3744">
          <cell r="F3744">
            <v>0</v>
          </cell>
        </row>
        <row r="3745">
          <cell r="F3745">
            <v>0</v>
          </cell>
        </row>
        <row r="3746">
          <cell r="F3746">
            <v>0</v>
          </cell>
        </row>
        <row r="3747">
          <cell r="F3747">
            <v>0</v>
          </cell>
        </row>
        <row r="3748">
          <cell r="F3748">
            <v>0</v>
          </cell>
        </row>
        <row r="3749">
          <cell r="F3749">
            <v>0</v>
          </cell>
        </row>
        <row r="3750">
          <cell r="F3750">
            <v>0</v>
          </cell>
        </row>
        <row r="3751">
          <cell r="F3751">
            <v>0</v>
          </cell>
        </row>
        <row r="3752">
          <cell r="F3752">
            <v>0</v>
          </cell>
        </row>
        <row r="3753">
          <cell r="F3753">
            <v>0</v>
          </cell>
        </row>
        <row r="3754">
          <cell r="F3754">
            <v>0</v>
          </cell>
        </row>
        <row r="3755">
          <cell r="F3755">
            <v>0</v>
          </cell>
        </row>
        <row r="3756">
          <cell r="F3756">
            <v>0</v>
          </cell>
        </row>
        <row r="3757">
          <cell r="F3757">
            <v>0</v>
          </cell>
        </row>
        <row r="3758">
          <cell r="F3758">
            <v>0</v>
          </cell>
        </row>
        <row r="3759">
          <cell r="F3759">
            <v>0</v>
          </cell>
        </row>
        <row r="3760">
          <cell r="F3760">
            <v>0</v>
          </cell>
        </row>
        <row r="3761">
          <cell r="F3761">
            <v>0</v>
          </cell>
        </row>
        <row r="3762">
          <cell r="F3762">
            <v>0</v>
          </cell>
        </row>
        <row r="3763">
          <cell r="F3763">
            <v>0</v>
          </cell>
        </row>
        <row r="3764">
          <cell r="F3764">
            <v>0</v>
          </cell>
        </row>
        <row r="3765">
          <cell r="F3765">
            <v>0</v>
          </cell>
        </row>
        <row r="3766">
          <cell r="F3766">
            <v>0</v>
          </cell>
        </row>
        <row r="3767">
          <cell r="F3767">
            <v>0</v>
          </cell>
        </row>
        <row r="3768">
          <cell r="F3768">
            <v>0</v>
          </cell>
        </row>
        <row r="3769">
          <cell r="F3769">
            <v>0</v>
          </cell>
        </row>
        <row r="3770">
          <cell r="F3770">
            <v>0</v>
          </cell>
        </row>
        <row r="3771">
          <cell r="F3771">
            <v>0</v>
          </cell>
        </row>
        <row r="3772">
          <cell r="F3772">
            <v>0</v>
          </cell>
        </row>
        <row r="3773">
          <cell r="F3773">
            <v>0</v>
          </cell>
        </row>
        <row r="3774">
          <cell r="F3774">
            <v>0</v>
          </cell>
        </row>
        <row r="3775">
          <cell r="F3775">
            <v>0</v>
          </cell>
        </row>
        <row r="3776">
          <cell r="F3776">
            <v>0</v>
          </cell>
        </row>
        <row r="3777">
          <cell r="F3777">
            <v>0</v>
          </cell>
        </row>
        <row r="3778">
          <cell r="F3778">
            <v>0</v>
          </cell>
        </row>
        <row r="3779">
          <cell r="F3779">
            <v>0</v>
          </cell>
        </row>
        <row r="3780">
          <cell r="F3780">
            <v>0</v>
          </cell>
        </row>
        <row r="3781">
          <cell r="F3781">
            <v>0</v>
          </cell>
        </row>
        <row r="3782">
          <cell r="F3782">
            <v>0</v>
          </cell>
        </row>
        <row r="3783">
          <cell r="F3783">
            <v>0</v>
          </cell>
        </row>
        <row r="3784">
          <cell r="F3784">
            <v>0</v>
          </cell>
        </row>
        <row r="3785">
          <cell r="F3785">
            <v>0</v>
          </cell>
        </row>
        <row r="3786">
          <cell r="F3786">
            <v>0</v>
          </cell>
        </row>
        <row r="3787">
          <cell r="F3787">
            <v>0</v>
          </cell>
        </row>
        <row r="3788">
          <cell r="F3788">
            <v>0</v>
          </cell>
        </row>
        <row r="3789">
          <cell r="F3789">
            <v>0</v>
          </cell>
        </row>
        <row r="3790">
          <cell r="F3790">
            <v>0</v>
          </cell>
        </row>
        <row r="3791">
          <cell r="F3791">
            <v>0</v>
          </cell>
        </row>
        <row r="3792">
          <cell r="F3792">
            <v>0</v>
          </cell>
        </row>
        <row r="3793">
          <cell r="F3793">
            <v>0</v>
          </cell>
        </row>
        <row r="3794">
          <cell r="F3794">
            <v>0</v>
          </cell>
        </row>
        <row r="3795">
          <cell r="F3795">
            <v>0</v>
          </cell>
        </row>
        <row r="3796">
          <cell r="F3796">
            <v>0</v>
          </cell>
        </row>
        <row r="3797">
          <cell r="F3797">
            <v>0</v>
          </cell>
        </row>
        <row r="3798">
          <cell r="F3798">
            <v>0</v>
          </cell>
        </row>
        <row r="3799">
          <cell r="F3799">
            <v>0</v>
          </cell>
        </row>
        <row r="3800">
          <cell r="F3800">
            <v>0</v>
          </cell>
        </row>
        <row r="3801">
          <cell r="F3801">
            <v>0</v>
          </cell>
        </row>
        <row r="3802">
          <cell r="F3802">
            <v>0</v>
          </cell>
        </row>
        <row r="3803">
          <cell r="F3803">
            <v>0</v>
          </cell>
        </row>
        <row r="3804">
          <cell r="F3804">
            <v>0</v>
          </cell>
        </row>
        <row r="3805">
          <cell r="F3805">
            <v>0</v>
          </cell>
        </row>
        <row r="3806">
          <cell r="F3806">
            <v>0</v>
          </cell>
        </row>
        <row r="3807">
          <cell r="F3807">
            <v>0</v>
          </cell>
        </row>
        <row r="3808">
          <cell r="F3808">
            <v>0</v>
          </cell>
        </row>
        <row r="3809">
          <cell r="F3809">
            <v>0</v>
          </cell>
        </row>
        <row r="3810">
          <cell r="F3810">
            <v>0</v>
          </cell>
        </row>
        <row r="3811">
          <cell r="F3811">
            <v>0</v>
          </cell>
        </row>
        <row r="3812">
          <cell r="F3812">
            <v>0</v>
          </cell>
        </row>
        <row r="3813">
          <cell r="F3813">
            <v>0</v>
          </cell>
        </row>
        <row r="3814">
          <cell r="F3814">
            <v>0</v>
          </cell>
        </row>
        <row r="3815">
          <cell r="F3815">
            <v>0</v>
          </cell>
        </row>
        <row r="3816">
          <cell r="F3816">
            <v>0</v>
          </cell>
        </row>
        <row r="3817">
          <cell r="F3817">
            <v>0</v>
          </cell>
        </row>
        <row r="3818">
          <cell r="F3818">
            <v>0</v>
          </cell>
        </row>
        <row r="3819">
          <cell r="F3819">
            <v>0</v>
          </cell>
        </row>
        <row r="3820">
          <cell r="F3820">
            <v>0</v>
          </cell>
        </row>
        <row r="3821">
          <cell r="F3821">
            <v>0</v>
          </cell>
        </row>
        <row r="3822">
          <cell r="F3822">
            <v>0</v>
          </cell>
        </row>
        <row r="3823">
          <cell r="F3823">
            <v>0</v>
          </cell>
        </row>
        <row r="3824">
          <cell r="F3824">
            <v>0</v>
          </cell>
        </row>
        <row r="3825">
          <cell r="F3825">
            <v>0</v>
          </cell>
        </row>
        <row r="3826">
          <cell r="F3826">
            <v>0</v>
          </cell>
        </row>
        <row r="3827">
          <cell r="F3827">
            <v>0</v>
          </cell>
        </row>
        <row r="3828">
          <cell r="F3828">
            <v>0</v>
          </cell>
        </row>
        <row r="3829">
          <cell r="F3829">
            <v>0</v>
          </cell>
        </row>
        <row r="3830">
          <cell r="F3830">
            <v>0</v>
          </cell>
        </row>
        <row r="3831">
          <cell r="F3831">
            <v>0</v>
          </cell>
        </row>
        <row r="3832">
          <cell r="F3832">
            <v>0</v>
          </cell>
        </row>
        <row r="3833">
          <cell r="F3833">
            <v>0</v>
          </cell>
        </row>
        <row r="3834">
          <cell r="F3834">
            <v>0</v>
          </cell>
        </row>
        <row r="3835">
          <cell r="F3835">
            <v>0</v>
          </cell>
        </row>
        <row r="3836">
          <cell r="F3836">
            <v>0</v>
          </cell>
        </row>
        <row r="3837">
          <cell r="F3837">
            <v>0</v>
          </cell>
        </row>
        <row r="3838">
          <cell r="F3838">
            <v>0</v>
          </cell>
        </row>
        <row r="3839">
          <cell r="F3839">
            <v>0</v>
          </cell>
        </row>
        <row r="3840">
          <cell r="F3840">
            <v>0</v>
          </cell>
        </row>
        <row r="3841">
          <cell r="F3841">
            <v>0</v>
          </cell>
        </row>
        <row r="3842">
          <cell r="F3842">
            <v>0</v>
          </cell>
        </row>
        <row r="3843">
          <cell r="F3843">
            <v>0</v>
          </cell>
        </row>
        <row r="3844">
          <cell r="F3844">
            <v>0</v>
          </cell>
        </row>
        <row r="3845">
          <cell r="F3845">
            <v>0</v>
          </cell>
        </row>
        <row r="3846">
          <cell r="F3846">
            <v>0</v>
          </cell>
        </row>
        <row r="3847">
          <cell r="F3847">
            <v>0</v>
          </cell>
        </row>
        <row r="3848">
          <cell r="F3848">
            <v>0</v>
          </cell>
        </row>
        <row r="3849">
          <cell r="F3849">
            <v>0</v>
          </cell>
        </row>
        <row r="3850">
          <cell r="F3850">
            <v>0</v>
          </cell>
        </row>
        <row r="3851">
          <cell r="F3851">
            <v>0</v>
          </cell>
        </row>
        <row r="3852">
          <cell r="F3852">
            <v>0</v>
          </cell>
        </row>
        <row r="3853">
          <cell r="F3853">
            <v>0</v>
          </cell>
        </row>
        <row r="3854">
          <cell r="F3854">
            <v>0</v>
          </cell>
        </row>
        <row r="3855">
          <cell r="F3855">
            <v>0</v>
          </cell>
        </row>
        <row r="3856">
          <cell r="F3856">
            <v>0</v>
          </cell>
        </row>
        <row r="3857">
          <cell r="F3857">
            <v>0</v>
          </cell>
        </row>
        <row r="3858">
          <cell r="F3858">
            <v>0</v>
          </cell>
        </row>
        <row r="3859">
          <cell r="F3859">
            <v>0</v>
          </cell>
        </row>
        <row r="3860">
          <cell r="F3860">
            <v>0</v>
          </cell>
        </row>
        <row r="3861">
          <cell r="F3861">
            <v>0</v>
          </cell>
        </row>
        <row r="3862">
          <cell r="F3862">
            <v>0</v>
          </cell>
        </row>
        <row r="3863">
          <cell r="F3863">
            <v>0</v>
          </cell>
        </row>
        <row r="3864">
          <cell r="F3864">
            <v>0</v>
          </cell>
        </row>
        <row r="3865">
          <cell r="F3865">
            <v>0</v>
          </cell>
        </row>
        <row r="3866">
          <cell r="F3866">
            <v>0</v>
          </cell>
        </row>
        <row r="3867">
          <cell r="F3867">
            <v>0</v>
          </cell>
        </row>
        <row r="3868">
          <cell r="F3868">
            <v>0</v>
          </cell>
        </row>
        <row r="3869">
          <cell r="F3869">
            <v>0</v>
          </cell>
        </row>
        <row r="3870">
          <cell r="F3870">
            <v>0</v>
          </cell>
        </row>
        <row r="3871">
          <cell r="F3871">
            <v>0</v>
          </cell>
        </row>
        <row r="3872">
          <cell r="F3872">
            <v>0</v>
          </cell>
        </row>
        <row r="3873">
          <cell r="F3873">
            <v>0</v>
          </cell>
        </row>
        <row r="3874">
          <cell r="F3874">
            <v>0</v>
          </cell>
        </row>
        <row r="3875">
          <cell r="F3875">
            <v>0</v>
          </cell>
        </row>
        <row r="3876">
          <cell r="F3876">
            <v>0</v>
          </cell>
        </row>
        <row r="3877">
          <cell r="F3877">
            <v>0</v>
          </cell>
        </row>
        <row r="3878">
          <cell r="F3878">
            <v>0</v>
          </cell>
        </row>
        <row r="3879">
          <cell r="F3879">
            <v>0</v>
          </cell>
        </row>
        <row r="3880">
          <cell r="F3880">
            <v>0</v>
          </cell>
        </row>
        <row r="3881">
          <cell r="F3881">
            <v>0</v>
          </cell>
        </row>
        <row r="3882">
          <cell r="F3882">
            <v>0</v>
          </cell>
        </row>
        <row r="3883">
          <cell r="F3883">
            <v>0</v>
          </cell>
        </row>
        <row r="3884">
          <cell r="F3884">
            <v>0</v>
          </cell>
        </row>
        <row r="3885">
          <cell r="F3885">
            <v>0</v>
          </cell>
        </row>
        <row r="3886">
          <cell r="F3886">
            <v>0</v>
          </cell>
        </row>
        <row r="3887">
          <cell r="F3887">
            <v>0</v>
          </cell>
        </row>
        <row r="3888">
          <cell r="F3888">
            <v>0</v>
          </cell>
        </row>
        <row r="3889">
          <cell r="F3889">
            <v>0</v>
          </cell>
        </row>
        <row r="3890">
          <cell r="F3890">
            <v>0</v>
          </cell>
        </row>
        <row r="3891">
          <cell r="F3891">
            <v>0</v>
          </cell>
        </row>
        <row r="3892">
          <cell r="F3892">
            <v>0</v>
          </cell>
        </row>
        <row r="3893">
          <cell r="F3893">
            <v>0</v>
          </cell>
        </row>
        <row r="3894">
          <cell r="F3894">
            <v>0</v>
          </cell>
        </row>
        <row r="3895">
          <cell r="F3895">
            <v>0</v>
          </cell>
        </row>
        <row r="3896">
          <cell r="F3896">
            <v>0</v>
          </cell>
        </row>
        <row r="3897">
          <cell r="F3897">
            <v>0</v>
          </cell>
        </row>
        <row r="3898">
          <cell r="F3898">
            <v>0</v>
          </cell>
        </row>
        <row r="3899">
          <cell r="F3899">
            <v>0</v>
          </cell>
        </row>
        <row r="3900">
          <cell r="F3900">
            <v>0</v>
          </cell>
        </row>
        <row r="3901">
          <cell r="F3901">
            <v>0</v>
          </cell>
        </row>
        <row r="3902">
          <cell r="F3902">
            <v>0</v>
          </cell>
        </row>
        <row r="3903">
          <cell r="F3903">
            <v>0</v>
          </cell>
        </row>
        <row r="3904">
          <cell r="F3904">
            <v>0</v>
          </cell>
        </row>
        <row r="3905">
          <cell r="F3905">
            <v>0</v>
          </cell>
        </row>
        <row r="3906">
          <cell r="F3906">
            <v>0</v>
          </cell>
        </row>
        <row r="3907">
          <cell r="F3907">
            <v>0</v>
          </cell>
        </row>
        <row r="3908">
          <cell r="F3908">
            <v>0</v>
          </cell>
        </row>
        <row r="3909">
          <cell r="F3909">
            <v>0</v>
          </cell>
        </row>
        <row r="3910">
          <cell r="F3910">
            <v>0</v>
          </cell>
        </row>
        <row r="3911">
          <cell r="F3911">
            <v>0</v>
          </cell>
        </row>
        <row r="3912">
          <cell r="F3912">
            <v>0</v>
          </cell>
        </row>
        <row r="3913">
          <cell r="F3913">
            <v>0</v>
          </cell>
        </row>
        <row r="3914">
          <cell r="F3914">
            <v>0</v>
          </cell>
        </row>
        <row r="3915">
          <cell r="F3915">
            <v>0</v>
          </cell>
        </row>
        <row r="3916">
          <cell r="F3916">
            <v>0</v>
          </cell>
        </row>
        <row r="3917">
          <cell r="F3917">
            <v>0</v>
          </cell>
        </row>
        <row r="3918">
          <cell r="F3918">
            <v>0</v>
          </cell>
        </row>
        <row r="3919">
          <cell r="F3919">
            <v>0</v>
          </cell>
        </row>
        <row r="3920">
          <cell r="F3920">
            <v>0</v>
          </cell>
        </row>
        <row r="3921">
          <cell r="F3921">
            <v>0</v>
          </cell>
        </row>
        <row r="3922">
          <cell r="F3922">
            <v>0</v>
          </cell>
        </row>
        <row r="3923">
          <cell r="F3923">
            <v>0</v>
          </cell>
        </row>
        <row r="3924">
          <cell r="F3924">
            <v>0</v>
          </cell>
        </row>
        <row r="3925">
          <cell r="F3925">
            <v>0</v>
          </cell>
        </row>
        <row r="3926">
          <cell r="F3926">
            <v>0</v>
          </cell>
        </row>
        <row r="3927">
          <cell r="F3927">
            <v>0</v>
          </cell>
        </row>
        <row r="3928">
          <cell r="F3928">
            <v>0</v>
          </cell>
        </row>
        <row r="3929">
          <cell r="F3929">
            <v>0</v>
          </cell>
        </row>
        <row r="3930">
          <cell r="F3930">
            <v>0</v>
          </cell>
        </row>
        <row r="3931">
          <cell r="F3931">
            <v>0</v>
          </cell>
        </row>
        <row r="3932">
          <cell r="F3932">
            <v>0</v>
          </cell>
        </row>
        <row r="3933">
          <cell r="F3933">
            <v>0</v>
          </cell>
        </row>
        <row r="3934">
          <cell r="F3934">
            <v>0</v>
          </cell>
        </row>
        <row r="3935">
          <cell r="F3935">
            <v>0</v>
          </cell>
        </row>
        <row r="3936">
          <cell r="F3936">
            <v>0</v>
          </cell>
        </row>
        <row r="3937">
          <cell r="F3937">
            <v>0</v>
          </cell>
        </row>
        <row r="3938">
          <cell r="F3938">
            <v>0</v>
          </cell>
        </row>
        <row r="3939">
          <cell r="F3939">
            <v>0</v>
          </cell>
        </row>
        <row r="3940">
          <cell r="F3940">
            <v>0</v>
          </cell>
        </row>
        <row r="3941">
          <cell r="F3941">
            <v>0</v>
          </cell>
        </row>
        <row r="3942">
          <cell r="F3942">
            <v>0</v>
          </cell>
        </row>
        <row r="3943">
          <cell r="F3943">
            <v>0</v>
          </cell>
        </row>
        <row r="3944">
          <cell r="F3944">
            <v>0</v>
          </cell>
        </row>
        <row r="3945">
          <cell r="F3945">
            <v>0</v>
          </cell>
        </row>
        <row r="3946">
          <cell r="F3946">
            <v>0</v>
          </cell>
        </row>
        <row r="3947">
          <cell r="F3947">
            <v>0</v>
          </cell>
        </row>
        <row r="3948">
          <cell r="F3948">
            <v>0</v>
          </cell>
        </row>
        <row r="3949">
          <cell r="F3949">
            <v>0</v>
          </cell>
        </row>
        <row r="3950">
          <cell r="F3950">
            <v>0</v>
          </cell>
        </row>
        <row r="3951">
          <cell r="F3951">
            <v>0</v>
          </cell>
        </row>
        <row r="3952">
          <cell r="F3952">
            <v>0</v>
          </cell>
        </row>
        <row r="3953">
          <cell r="F3953">
            <v>0</v>
          </cell>
        </row>
        <row r="3954">
          <cell r="F3954">
            <v>0</v>
          </cell>
        </row>
        <row r="3955">
          <cell r="F3955">
            <v>0</v>
          </cell>
        </row>
        <row r="3956">
          <cell r="F3956">
            <v>0</v>
          </cell>
        </row>
        <row r="3957">
          <cell r="F3957">
            <v>0</v>
          </cell>
        </row>
        <row r="3958">
          <cell r="F3958">
            <v>0</v>
          </cell>
        </row>
        <row r="3959">
          <cell r="F3959">
            <v>0</v>
          </cell>
        </row>
        <row r="3960">
          <cell r="F3960">
            <v>0</v>
          </cell>
        </row>
        <row r="3961">
          <cell r="F3961">
            <v>0</v>
          </cell>
        </row>
        <row r="3962">
          <cell r="F3962">
            <v>0</v>
          </cell>
        </row>
        <row r="3963">
          <cell r="F3963">
            <v>0</v>
          </cell>
        </row>
        <row r="3964">
          <cell r="F3964">
            <v>0</v>
          </cell>
        </row>
        <row r="3965">
          <cell r="F3965">
            <v>0</v>
          </cell>
        </row>
        <row r="3966">
          <cell r="F3966">
            <v>0</v>
          </cell>
        </row>
        <row r="3967">
          <cell r="F3967">
            <v>0</v>
          </cell>
        </row>
        <row r="3968">
          <cell r="F3968">
            <v>0</v>
          </cell>
        </row>
        <row r="3969">
          <cell r="F3969">
            <v>0</v>
          </cell>
        </row>
        <row r="3970">
          <cell r="F3970">
            <v>0</v>
          </cell>
        </row>
        <row r="3971">
          <cell r="F3971">
            <v>0</v>
          </cell>
        </row>
        <row r="3972">
          <cell r="F3972">
            <v>0</v>
          </cell>
        </row>
        <row r="3973">
          <cell r="F3973">
            <v>0</v>
          </cell>
        </row>
        <row r="3974">
          <cell r="F3974">
            <v>0</v>
          </cell>
        </row>
        <row r="3975">
          <cell r="F3975">
            <v>0</v>
          </cell>
        </row>
        <row r="3976">
          <cell r="F3976">
            <v>0</v>
          </cell>
        </row>
        <row r="3977">
          <cell r="F3977">
            <v>0</v>
          </cell>
        </row>
        <row r="3978">
          <cell r="F3978">
            <v>0</v>
          </cell>
        </row>
        <row r="3979">
          <cell r="F3979">
            <v>0</v>
          </cell>
        </row>
        <row r="3980">
          <cell r="F3980">
            <v>0</v>
          </cell>
        </row>
        <row r="3981">
          <cell r="F3981">
            <v>0</v>
          </cell>
        </row>
        <row r="3982">
          <cell r="F3982">
            <v>0</v>
          </cell>
        </row>
        <row r="3983">
          <cell r="F3983">
            <v>0</v>
          </cell>
        </row>
        <row r="3984">
          <cell r="F3984">
            <v>0</v>
          </cell>
        </row>
        <row r="3985">
          <cell r="F3985">
            <v>0</v>
          </cell>
        </row>
        <row r="3986">
          <cell r="F3986">
            <v>0</v>
          </cell>
        </row>
        <row r="3987">
          <cell r="F3987">
            <v>0</v>
          </cell>
        </row>
        <row r="3988">
          <cell r="F3988">
            <v>0</v>
          </cell>
        </row>
        <row r="3989">
          <cell r="F3989">
            <v>0</v>
          </cell>
        </row>
        <row r="3990">
          <cell r="F3990">
            <v>0</v>
          </cell>
        </row>
        <row r="3991">
          <cell r="F3991">
            <v>0</v>
          </cell>
        </row>
        <row r="3992">
          <cell r="F3992">
            <v>0</v>
          </cell>
        </row>
        <row r="3993">
          <cell r="F3993">
            <v>0</v>
          </cell>
        </row>
        <row r="3994">
          <cell r="F3994">
            <v>0</v>
          </cell>
        </row>
        <row r="3995">
          <cell r="F3995">
            <v>0</v>
          </cell>
        </row>
        <row r="3996">
          <cell r="F3996">
            <v>0</v>
          </cell>
        </row>
        <row r="3997">
          <cell r="F3997">
            <v>0</v>
          </cell>
        </row>
        <row r="3998">
          <cell r="F3998">
            <v>0</v>
          </cell>
        </row>
        <row r="3999">
          <cell r="F3999">
            <v>0</v>
          </cell>
        </row>
        <row r="4000">
          <cell r="F4000">
            <v>0</v>
          </cell>
        </row>
        <row r="4001">
          <cell r="F4001">
            <v>0</v>
          </cell>
        </row>
        <row r="4002">
          <cell r="F4002">
            <v>0</v>
          </cell>
        </row>
        <row r="4003">
          <cell r="F4003">
            <v>0</v>
          </cell>
        </row>
        <row r="4004">
          <cell r="F4004">
            <v>0</v>
          </cell>
        </row>
        <row r="4005">
          <cell r="F4005">
            <v>0</v>
          </cell>
        </row>
        <row r="4006">
          <cell r="F4006">
            <v>0</v>
          </cell>
        </row>
        <row r="4007">
          <cell r="F4007">
            <v>0</v>
          </cell>
        </row>
        <row r="4008">
          <cell r="F4008">
            <v>0</v>
          </cell>
        </row>
        <row r="4009">
          <cell r="F4009">
            <v>0</v>
          </cell>
        </row>
        <row r="4010">
          <cell r="F4010">
            <v>0</v>
          </cell>
        </row>
        <row r="4011">
          <cell r="F4011">
            <v>0</v>
          </cell>
        </row>
        <row r="4012">
          <cell r="F4012">
            <v>0</v>
          </cell>
        </row>
        <row r="4013">
          <cell r="F4013">
            <v>0</v>
          </cell>
        </row>
        <row r="4014">
          <cell r="F4014">
            <v>0</v>
          </cell>
        </row>
        <row r="4015">
          <cell r="F4015">
            <v>0</v>
          </cell>
        </row>
        <row r="4016">
          <cell r="F4016">
            <v>0</v>
          </cell>
        </row>
        <row r="4017">
          <cell r="F4017">
            <v>0</v>
          </cell>
        </row>
        <row r="4018">
          <cell r="F4018">
            <v>0</v>
          </cell>
        </row>
        <row r="4019">
          <cell r="F4019">
            <v>0</v>
          </cell>
        </row>
        <row r="4020">
          <cell r="F4020">
            <v>0</v>
          </cell>
        </row>
        <row r="4021">
          <cell r="F4021">
            <v>0</v>
          </cell>
        </row>
        <row r="4022">
          <cell r="F4022">
            <v>0</v>
          </cell>
        </row>
        <row r="4023">
          <cell r="F4023">
            <v>0</v>
          </cell>
        </row>
        <row r="4024">
          <cell r="F4024">
            <v>0</v>
          </cell>
        </row>
        <row r="4025">
          <cell r="F4025">
            <v>0</v>
          </cell>
        </row>
        <row r="4026">
          <cell r="F4026">
            <v>0</v>
          </cell>
        </row>
        <row r="4027">
          <cell r="F4027">
            <v>0</v>
          </cell>
        </row>
        <row r="4028">
          <cell r="F4028">
            <v>0</v>
          </cell>
        </row>
        <row r="4029">
          <cell r="F4029">
            <v>0</v>
          </cell>
        </row>
        <row r="4030">
          <cell r="F4030">
            <v>0</v>
          </cell>
        </row>
        <row r="4031">
          <cell r="F4031">
            <v>0</v>
          </cell>
        </row>
        <row r="4032">
          <cell r="F4032">
            <v>0</v>
          </cell>
        </row>
        <row r="4033">
          <cell r="F4033">
            <v>0</v>
          </cell>
        </row>
        <row r="4034">
          <cell r="F4034">
            <v>0</v>
          </cell>
        </row>
        <row r="4035">
          <cell r="F4035">
            <v>0</v>
          </cell>
        </row>
        <row r="4036">
          <cell r="F4036">
            <v>0</v>
          </cell>
        </row>
        <row r="4037">
          <cell r="F4037">
            <v>0</v>
          </cell>
        </row>
        <row r="4038">
          <cell r="F4038">
            <v>0</v>
          </cell>
        </row>
        <row r="4039">
          <cell r="F4039">
            <v>0</v>
          </cell>
        </row>
        <row r="4040">
          <cell r="F4040">
            <v>0</v>
          </cell>
        </row>
        <row r="4041">
          <cell r="F4041">
            <v>0</v>
          </cell>
        </row>
        <row r="4042">
          <cell r="F4042">
            <v>0</v>
          </cell>
        </row>
        <row r="4043">
          <cell r="F4043">
            <v>0</v>
          </cell>
        </row>
        <row r="4044">
          <cell r="F4044">
            <v>0</v>
          </cell>
        </row>
        <row r="4045">
          <cell r="F4045">
            <v>0</v>
          </cell>
        </row>
        <row r="4046">
          <cell r="F4046">
            <v>0</v>
          </cell>
        </row>
        <row r="4047">
          <cell r="F4047">
            <v>0</v>
          </cell>
        </row>
        <row r="4048">
          <cell r="F4048">
            <v>0</v>
          </cell>
        </row>
        <row r="4049">
          <cell r="F4049">
            <v>0</v>
          </cell>
        </row>
        <row r="4050">
          <cell r="F4050">
            <v>0</v>
          </cell>
        </row>
        <row r="4051">
          <cell r="F4051">
            <v>0</v>
          </cell>
        </row>
        <row r="4052">
          <cell r="F4052">
            <v>0</v>
          </cell>
        </row>
        <row r="4053">
          <cell r="F4053">
            <v>0</v>
          </cell>
        </row>
        <row r="4054">
          <cell r="F4054">
            <v>0</v>
          </cell>
        </row>
        <row r="4055">
          <cell r="F4055">
            <v>0</v>
          </cell>
        </row>
        <row r="4056">
          <cell r="F4056">
            <v>0</v>
          </cell>
        </row>
        <row r="4057">
          <cell r="F4057">
            <v>0</v>
          </cell>
        </row>
        <row r="4058">
          <cell r="F4058">
            <v>0</v>
          </cell>
        </row>
        <row r="4059">
          <cell r="F4059">
            <v>0</v>
          </cell>
        </row>
        <row r="4060">
          <cell r="F4060">
            <v>0</v>
          </cell>
        </row>
        <row r="4061">
          <cell r="F4061">
            <v>0</v>
          </cell>
        </row>
        <row r="4062">
          <cell r="F4062">
            <v>0</v>
          </cell>
        </row>
        <row r="4063">
          <cell r="F4063">
            <v>0</v>
          </cell>
        </row>
        <row r="4064">
          <cell r="F4064">
            <v>0</v>
          </cell>
        </row>
        <row r="4065">
          <cell r="F4065">
            <v>0</v>
          </cell>
        </row>
        <row r="4066">
          <cell r="F4066">
            <v>0</v>
          </cell>
        </row>
        <row r="4067">
          <cell r="F4067">
            <v>0</v>
          </cell>
        </row>
        <row r="4068">
          <cell r="F4068">
            <v>0</v>
          </cell>
        </row>
        <row r="4069">
          <cell r="F4069">
            <v>0</v>
          </cell>
        </row>
        <row r="4070">
          <cell r="F4070">
            <v>0</v>
          </cell>
        </row>
        <row r="4071">
          <cell r="F4071">
            <v>0</v>
          </cell>
        </row>
        <row r="4072">
          <cell r="F4072">
            <v>0</v>
          </cell>
        </row>
        <row r="4073">
          <cell r="F4073">
            <v>0</v>
          </cell>
        </row>
        <row r="4074">
          <cell r="F4074">
            <v>0</v>
          </cell>
        </row>
        <row r="4075">
          <cell r="F4075">
            <v>0</v>
          </cell>
        </row>
        <row r="4076">
          <cell r="F4076">
            <v>0</v>
          </cell>
        </row>
        <row r="4077">
          <cell r="F4077">
            <v>0</v>
          </cell>
        </row>
        <row r="4078">
          <cell r="F4078">
            <v>0</v>
          </cell>
        </row>
        <row r="4079">
          <cell r="F4079">
            <v>0</v>
          </cell>
        </row>
        <row r="4080">
          <cell r="F4080">
            <v>0</v>
          </cell>
        </row>
        <row r="4081">
          <cell r="F4081">
            <v>0</v>
          </cell>
        </row>
        <row r="4082">
          <cell r="F4082">
            <v>0</v>
          </cell>
        </row>
        <row r="4083">
          <cell r="F4083">
            <v>0</v>
          </cell>
        </row>
        <row r="4084">
          <cell r="F4084">
            <v>0</v>
          </cell>
        </row>
        <row r="4085">
          <cell r="F4085">
            <v>0</v>
          </cell>
        </row>
        <row r="4086">
          <cell r="F4086">
            <v>0</v>
          </cell>
        </row>
        <row r="4087">
          <cell r="F4087">
            <v>0</v>
          </cell>
        </row>
        <row r="4088">
          <cell r="F4088">
            <v>0</v>
          </cell>
        </row>
        <row r="4089">
          <cell r="F4089">
            <v>0</v>
          </cell>
        </row>
        <row r="4090">
          <cell r="F4090">
            <v>0</v>
          </cell>
        </row>
        <row r="4091">
          <cell r="F4091">
            <v>0</v>
          </cell>
        </row>
        <row r="4092">
          <cell r="F4092">
            <v>0</v>
          </cell>
        </row>
        <row r="4093">
          <cell r="F4093">
            <v>0</v>
          </cell>
        </row>
        <row r="4094">
          <cell r="F4094">
            <v>0</v>
          </cell>
        </row>
        <row r="4095">
          <cell r="F4095">
            <v>0</v>
          </cell>
        </row>
        <row r="4096">
          <cell r="F4096">
            <v>0</v>
          </cell>
        </row>
        <row r="4097">
          <cell r="F4097">
            <v>0</v>
          </cell>
        </row>
        <row r="4098">
          <cell r="F4098">
            <v>0</v>
          </cell>
        </row>
        <row r="4099">
          <cell r="F4099">
            <v>0</v>
          </cell>
        </row>
        <row r="4100">
          <cell r="F4100">
            <v>0</v>
          </cell>
        </row>
        <row r="4101">
          <cell r="F4101">
            <v>0</v>
          </cell>
        </row>
        <row r="4102">
          <cell r="F4102">
            <v>0</v>
          </cell>
        </row>
        <row r="4103">
          <cell r="F4103">
            <v>0</v>
          </cell>
        </row>
        <row r="4104">
          <cell r="F4104">
            <v>0</v>
          </cell>
        </row>
        <row r="4105">
          <cell r="F4105">
            <v>0</v>
          </cell>
        </row>
        <row r="4106">
          <cell r="F4106">
            <v>0</v>
          </cell>
        </row>
        <row r="4107">
          <cell r="F4107">
            <v>0</v>
          </cell>
        </row>
        <row r="4108">
          <cell r="F4108">
            <v>0</v>
          </cell>
        </row>
        <row r="4109">
          <cell r="F4109">
            <v>0</v>
          </cell>
        </row>
        <row r="4110">
          <cell r="F4110">
            <v>0</v>
          </cell>
        </row>
        <row r="4111">
          <cell r="F4111">
            <v>0</v>
          </cell>
        </row>
        <row r="4112">
          <cell r="F4112">
            <v>0</v>
          </cell>
        </row>
        <row r="4113">
          <cell r="F4113">
            <v>0</v>
          </cell>
        </row>
        <row r="4114">
          <cell r="F4114">
            <v>0</v>
          </cell>
        </row>
        <row r="4115">
          <cell r="F4115">
            <v>0</v>
          </cell>
        </row>
        <row r="4116">
          <cell r="F4116">
            <v>0</v>
          </cell>
        </row>
        <row r="4117">
          <cell r="F4117">
            <v>0</v>
          </cell>
        </row>
        <row r="4118">
          <cell r="F4118">
            <v>0</v>
          </cell>
        </row>
        <row r="4119">
          <cell r="F4119">
            <v>0</v>
          </cell>
        </row>
        <row r="4120">
          <cell r="F4120">
            <v>0</v>
          </cell>
        </row>
        <row r="4121">
          <cell r="F4121">
            <v>0</v>
          </cell>
        </row>
        <row r="4122">
          <cell r="F4122">
            <v>0</v>
          </cell>
        </row>
        <row r="4123">
          <cell r="F4123">
            <v>0</v>
          </cell>
        </row>
        <row r="4124">
          <cell r="F4124">
            <v>0</v>
          </cell>
        </row>
        <row r="4125">
          <cell r="F4125">
            <v>0</v>
          </cell>
        </row>
        <row r="4126">
          <cell r="F4126">
            <v>0</v>
          </cell>
        </row>
        <row r="4127">
          <cell r="F4127">
            <v>0</v>
          </cell>
        </row>
        <row r="4128">
          <cell r="F4128">
            <v>0</v>
          </cell>
        </row>
        <row r="4129">
          <cell r="F4129">
            <v>0</v>
          </cell>
        </row>
        <row r="4130">
          <cell r="F4130">
            <v>0</v>
          </cell>
        </row>
        <row r="4131">
          <cell r="F4131">
            <v>0</v>
          </cell>
        </row>
        <row r="4132">
          <cell r="F4132">
            <v>0</v>
          </cell>
        </row>
        <row r="4133">
          <cell r="F4133">
            <v>0</v>
          </cell>
        </row>
        <row r="4134">
          <cell r="F4134">
            <v>0</v>
          </cell>
        </row>
        <row r="4135">
          <cell r="F4135">
            <v>0</v>
          </cell>
        </row>
        <row r="4136">
          <cell r="F4136">
            <v>0</v>
          </cell>
        </row>
        <row r="4137">
          <cell r="F4137">
            <v>0</v>
          </cell>
        </row>
        <row r="4138">
          <cell r="F4138">
            <v>0</v>
          </cell>
        </row>
        <row r="4139">
          <cell r="F4139">
            <v>0</v>
          </cell>
        </row>
        <row r="4140">
          <cell r="F4140">
            <v>0</v>
          </cell>
        </row>
        <row r="4141">
          <cell r="F4141">
            <v>0</v>
          </cell>
        </row>
        <row r="4142">
          <cell r="F4142">
            <v>0</v>
          </cell>
        </row>
        <row r="4143">
          <cell r="F4143">
            <v>0</v>
          </cell>
        </row>
        <row r="4144">
          <cell r="F4144">
            <v>0</v>
          </cell>
        </row>
        <row r="4145">
          <cell r="F4145">
            <v>0</v>
          </cell>
        </row>
        <row r="4146">
          <cell r="F4146">
            <v>0</v>
          </cell>
        </row>
        <row r="4147">
          <cell r="F4147">
            <v>0</v>
          </cell>
        </row>
        <row r="4148">
          <cell r="F4148">
            <v>0</v>
          </cell>
        </row>
        <row r="4149">
          <cell r="F4149">
            <v>0</v>
          </cell>
        </row>
        <row r="4150">
          <cell r="F4150">
            <v>0</v>
          </cell>
        </row>
        <row r="4151">
          <cell r="F4151">
            <v>0</v>
          </cell>
        </row>
        <row r="4152">
          <cell r="F4152">
            <v>0</v>
          </cell>
        </row>
        <row r="4153">
          <cell r="F4153">
            <v>0</v>
          </cell>
        </row>
        <row r="4154">
          <cell r="F4154">
            <v>0</v>
          </cell>
        </row>
        <row r="4155">
          <cell r="F4155">
            <v>0</v>
          </cell>
        </row>
        <row r="4156">
          <cell r="F4156">
            <v>0</v>
          </cell>
        </row>
        <row r="4157">
          <cell r="F4157">
            <v>0</v>
          </cell>
        </row>
        <row r="4158">
          <cell r="F4158">
            <v>0</v>
          </cell>
        </row>
        <row r="4159">
          <cell r="F4159">
            <v>0</v>
          </cell>
        </row>
        <row r="4160">
          <cell r="F4160">
            <v>0</v>
          </cell>
        </row>
        <row r="4161">
          <cell r="F4161">
            <v>0</v>
          </cell>
        </row>
        <row r="4162">
          <cell r="F4162">
            <v>0</v>
          </cell>
        </row>
        <row r="4163">
          <cell r="F4163">
            <v>0</v>
          </cell>
        </row>
        <row r="4164">
          <cell r="F4164">
            <v>0</v>
          </cell>
        </row>
        <row r="4165">
          <cell r="F4165">
            <v>0</v>
          </cell>
        </row>
        <row r="4166">
          <cell r="F4166">
            <v>0</v>
          </cell>
        </row>
        <row r="4167">
          <cell r="F4167">
            <v>0</v>
          </cell>
        </row>
        <row r="4168">
          <cell r="F4168">
            <v>0</v>
          </cell>
        </row>
        <row r="4169">
          <cell r="F4169">
            <v>0</v>
          </cell>
        </row>
        <row r="4170">
          <cell r="F4170">
            <v>0</v>
          </cell>
        </row>
        <row r="4171">
          <cell r="F4171">
            <v>0</v>
          </cell>
        </row>
        <row r="4172">
          <cell r="F4172">
            <v>0</v>
          </cell>
        </row>
        <row r="4173">
          <cell r="F4173">
            <v>0</v>
          </cell>
        </row>
        <row r="4174">
          <cell r="F4174">
            <v>0</v>
          </cell>
        </row>
        <row r="4175">
          <cell r="F4175">
            <v>0</v>
          </cell>
        </row>
        <row r="4176">
          <cell r="F4176">
            <v>0</v>
          </cell>
        </row>
        <row r="4177">
          <cell r="F4177">
            <v>0</v>
          </cell>
        </row>
        <row r="4178">
          <cell r="F4178">
            <v>0</v>
          </cell>
        </row>
        <row r="4179">
          <cell r="F4179">
            <v>0</v>
          </cell>
        </row>
        <row r="4180">
          <cell r="F4180">
            <v>0</v>
          </cell>
        </row>
        <row r="4181">
          <cell r="F4181">
            <v>0</v>
          </cell>
        </row>
        <row r="4182">
          <cell r="F4182">
            <v>0</v>
          </cell>
        </row>
        <row r="4183">
          <cell r="F4183">
            <v>0</v>
          </cell>
        </row>
        <row r="4184">
          <cell r="F4184">
            <v>0</v>
          </cell>
        </row>
        <row r="4185">
          <cell r="F4185">
            <v>0</v>
          </cell>
        </row>
        <row r="4186">
          <cell r="F4186">
            <v>0</v>
          </cell>
        </row>
        <row r="4187">
          <cell r="F4187">
            <v>0</v>
          </cell>
        </row>
        <row r="4188">
          <cell r="F4188">
            <v>0</v>
          </cell>
        </row>
        <row r="4189">
          <cell r="F4189">
            <v>0</v>
          </cell>
        </row>
        <row r="4190">
          <cell r="F4190">
            <v>0</v>
          </cell>
        </row>
        <row r="4191">
          <cell r="F4191">
            <v>0</v>
          </cell>
        </row>
        <row r="4192">
          <cell r="F4192">
            <v>0</v>
          </cell>
        </row>
        <row r="4193">
          <cell r="F4193">
            <v>0</v>
          </cell>
        </row>
        <row r="4194">
          <cell r="F4194">
            <v>0</v>
          </cell>
        </row>
        <row r="4195">
          <cell r="F4195">
            <v>0</v>
          </cell>
        </row>
        <row r="4196">
          <cell r="F4196">
            <v>0</v>
          </cell>
        </row>
        <row r="4197">
          <cell r="F4197">
            <v>0</v>
          </cell>
        </row>
        <row r="4198">
          <cell r="F4198">
            <v>0</v>
          </cell>
        </row>
        <row r="4199">
          <cell r="F4199">
            <v>0</v>
          </cell>
        </row>
        <row r="4200">
          <cell r="F4200">
            <v>0</v>
          </cell>
        </row>
        <row r="4201">
          <cell r="F4201">
            <v>0</v>
          </cell>
        </row>
        <row r="4202">
          <cell r="F4202">
            <v>0</v>
          </cell>
        </row>
        <row r="4203">
          <cell r="F4203">
            <v>0</v>
          </cell>
        </row>
        <row r="4204">
          <cell r="F4204">
            <v>0</v>
          </cell>
        </row>
        <row r="4205">
          <cell r="F4205">
            <v>0</v>
          </cell>
        </row>
        <row r="4206">
          <cell r="F4206">
            <v>0</v>
          </cell>
        </row>
        <row r="4207">
          <cell r="F4207">
            <v>0</v>
          </cell>
        </row>
        <row r="4208">
          <cell r="F4208">
            <v>0</v>
          </cell>
        </row>
        <row r="4209">
          <cell r="F4209">
            <v>0</v>
          </cell>
        </row>
        <row r="4210">
          <cell r="F4210">
            <v>0</v>
          </cell>
        </row>
        <row r="4211">
          <cell r="F4211">
            <v>0</v>
          </cell>
        </row>
        <row r="4212">
          <cell r="F4212">
            <v>0</v>
          </cell>
        </row>
        <row r="4213">
          <cell r="F4213">
            <v>0</v>
          </cell>
        </row>
        <row r="4214">
          <cell r="F4214">
            <v>0</v>
          </cell>
        </row>
        <row r="4215">
          <cell r="F4215">
            <v>0</v>
          </cell>
        </row>
        <row r="4216">
          <cell r="F4216">
            <v>0</v>
          </cell>
        </row>
        <row r="4217">
          <cell r="F4217">
            <v>0</v>
          </cell>
        </row>
        <row r="4218">
          <cell r="F4218">
            <v>0</v>
          </cell>
        </row>
        <row r="4219">
          <cell r="F4219">
            <v>0</v>
          </cell>
        </row>
        <row r="4220">
          <cell r="F4220">
            <v>0</v>
          </cell>
        </row>
        <row r="4221">
          <cell r="F4221">
            <v>0</v>
          </cell>
        </row>
        <row r="4222">
          <cell r="F4222">
            <v>0</v>
          </cell>
        </row>
        <row r="4223">
          <cell r="F4223">
            <v>0</v>
          </cell>
        </row>
        <row r="4224">
          <cell r="F4224">
            <v>0</v>
          </cell>
        </row>
        <row r="4225">
          <cell r="F4225">
            <v>0</v>
          </cell>
        </row>
        <row r="4226">
          <cell r="F4226">
            <v>0</v>
          </cell>
        </row>
        <row r="4227">
          <cell r="F4227">
            <v>0</v>
          </cell>
        </row>
        <row r="4228">
          <cell r="F4228">
            <v>0</v>
          </cell>
        </row>
        <row r="4229">
          <cell r="F4229">
            <v>0</v>
          </cell>
        </row>
        <row r="4230">
          <cell r="F4230">
            <v>0</v>
          </cell>
        </row>
        <row r="4231">
          <cell r="F4231">
            <v>0</v>
          </cell>
        </row>
        <row r="4232">
          <cell r="F4232">
            <v>0</v>
          </cell>
        </row>
        <row r="4233">
          <cell r="F4233">
            <v>0</v>
          </cell>
        </row>
        <row r="4234">
          <cell r="F4234">
            <v>0</v>
          </cell>
        </row>
        <row r="4235">
          <cell r="F4235">
            <v>0</v>
          </cell>
        </row>
        <row r="4236">
          <cell r="F4236">
            <v>0</v>
          </cell>
        </row>
        <row r="4237">
          <cell r="F4237">
            <v>0</v>
          </cell>
        </row>
        <row r="4238">
          <cell r="F4238">
            <v>0</v>
          </cell>
        </row>
        <row r="4239">
          <cell r="F4239">
            <v>0</v>
          </cell>
        </row>
        <row r="4240">
          <cell r="F4240">
            <v>0</v>
          </cell>
        </row>
        <row r="4241">
          <cell r="F4241">
            <v>0</v>
          </cell>
        </row>
        <row r="4242">
          <cell r="F4242">
            <v>0</v>
          </cell>
        </row>
        <row r="4243">
          <cell r="F4243">
            <v>0</v>
          </cell>
        </row>
        <row r="4244">
          <cell r="F4244">
            <v>0</v>
          </cell>
        </row>
        <row r="4245">
          <cell r="F4245">
            <v>0</v>
          </cell>
        </row>
        <row r="4246">
          <cell r="F4246">
            <v>0</v>
          </cell>
        </row>
        <row r="4247">
          <cell r="F4247">
            <v>0</v>
          </cell>
        </row>
        <row r="4248">
          <cell r="F4248">
            <v>0</v>
          </cell>
        </row>
        <row r="4249">
          <cell r="F4249">
            <v>0</v>
          </cell>
        </row>
        <row r="4250">
          <cell r="F4250">
            <v>0</v>
          </cell>
        </row>
        <row r="4251">
          <cell r="F4251">
            <v>0</v>
          </cell>
        </row>
        <row r="4252">
          <cell r="F4252">
            <v>0</v>
          </cell>
        </row>
        <row r="4253">
          <cell r="F4253">
            <v>0</v>
          </cell>
        </row>
        <row r="4254">
          <cell r="F4254">
            <v>0</v>
          </cell>
        </row>
        <row r="4255">
          <cell r="F4255">
            <v>0</v>
          </cell>
        </row>
        <row r="4256">
          <cell r="F4256">
            <v>0</v>
          </cell>
        </row>
        <row r="4257">
          <cell r="F4257">
            <v>0</v>
          </cell>
        </row>
        <row r="4258">
          <cell r="F4258">
            <v>0</v>
          </cell>
        </row>
        <row r="4259">
          <cell r="F4259">
            <v>0</v>
          </cell>
        </row>
        <row r="4260">
          <cell r="F4260">
            <v>0</v>
          </cell>
        </row>
        <row r="4261">
          <cell r="F4261">
            <v>0</v>
          </cell>
        </row>
        <row r="4262">
          <cell r="F4262">
            <v>0</v>
          </cell>
        </row>
        <row r="4263">
          <cell r="F4263">
            <v>0</v>
          </cell>
        </row>
        <row r="4264">
          <cell r="F4264">
            <v>0</v>
          </cell>
        </row>
        <row r="4265">
          <cell r="F4265">
            <v>0</v>
          </cell>
        </row>
        <row r="4266">
          <cell r="F4266">
            <v>0</v>
          </cell>
        </row>
        <row r="4267">
          <cell r="F4267">
            <v>0</v>
          </cell>
        </row>
        <row r="4268">
          <cell r="F4268">
            <v>0</v>
          </cell>
        </row>
        <row r="4269">
          <cell r="F4269">
            <v>0</v>
          </cell>
        </row>
        <row r="4270">
          <cell r="F4270">
            <v>0</v>
          </cell>
        </row>
        <row r="4271">
          <cell r="F4271">
            <v>0</v>
          </cell>
        </row>
        <row r="4272">
          <cell r="F4272">
            <v>0</v>
          </cell>
        </row>
        <row r="4273">
          <cell r="F4273">
            <v>0</v>
          </cell>
        </row>
        <row r="4274">
          <cell r="F4274">
            <v>0</v>
          </cell>
        </row>
        <row r="4275">
          <cell r="F4275">
            <v>0</v>
          </cell>
        </row>
        <row r="4276">
          <cell r="F4276">
            <v>0</v>
          </cell>
        </row>
        <row r="4277">
          <cell r="F4277">
            <v>0</v>
          </cell>
        </row>
        <row r="4278">
          <cell r="F4278">
            <v>0</v>
          </cell>
        </row>
        <row r="4279">
          <cell r="F4279">
            <v>0</v>
          </cell>
        </row>
        <row r="4280">
          <cell r="F4280">
            <v>0</v>
          </cell>
        </row>
        <row r="4281">
          <cell r="F4281">
            <v>0</v>
          </cell>
        </row>
        <row r="4282">
          <cell r="F4282">
            <v>0</v>
          </cell>
        </row>
        <row r="4283">
          <cell r="F4283">
            <v>0</v>
          </cell>
        </row>
        <row r="4284">
          <cell r="F4284">
            <v>0</v>
          </cell>
        </row>
        <row r="4285">
          <cell r="F4285">
            <v>0</v>
          </cell>
        </row>
        <row r="4286">
          <cell r="F4286">
            <v>0</v>
          </cell>
        </row>
        <row r="4287">
          <cell r="F4287">
            <v>0</v>
          </cell>
        </row>
        <row r="4288">
          <cell r="F4288">
            <v>0</v>
          </cell>
        </row>
        <row r="4289">
          <cell r="F4289">
            <v>0</v>
          </cell>
        </row>
        <row r="4290">
          <cell r="F4290">
            <v>0</v>
          </cell>
        </row>
        <row r="4291">
          <cell r="F4291">
            <v>0</v>
          </cell>
        </row>
        <row r="4292">
          <cell r="F4292">
            <v>0</v>
          </cell>
        </row>
        <row r="4293">
          <cell r="F4293">
            <v>0</v>
          </cell>
        </row>
        <row r="4294">
          <cell r="F4294">
            <v>0</v>
          </cell>
        </row>
        <row r="4295">
          <cell r="F4295">
            <v>0</v>
          </cell>
        </row>
        <row r="4296">
          <cell r="F4296">
            <v>0</v>
          </cell>
        </row>
        <row r="4297">
          <cell r="F4297">
            <v>0</v>
          </cell>
        </row>
        <row r="4298">
          <cell r="F4298">
            <v>0</v>
          </cell>
        </row>
        <row r="4299">
          <cell r="F4299">
            <v>0</v>
          </cell>
        </row>
        <row r="4300">
          <cell r="F4300">
            <v>0</v>
          </cell>
        </row>
        <row r="4301">
          <cell r="F4301">
            <v>0</v>
          </cell>
        </row>
        <row r="4302">
          <cell r="F4302">
            <v>0</v>
          </cell>
        </row>
        <row r="4303">
          <cell r="F4303">
            <v>0</v>
          </cell>
        </row>
        <row r="4304">
          <cell r="F4304">
            <v>0</v>
          </cell>
        </row>
        <row r="4305">
          <cell r="F4305">
            <v>0</v>
          </cell>
        </row>
        <row r="4306">
          <cell r="F4306">
            <v>0</v>
          </cell>
        </row>
        <row r="4307">
          <cell r="F4307">
            <v>0</v>
          </cell>
        </row>
        <row r="4308">
          <cell r="F4308">
            <v>0</v>
          </cell>
        </row>
        <row r="4309">
          <cell r="F4309">
            <v>0</v>
          </cell>
        </row>
        <row r="4310">
          <cell r="F4310">
            <v>0</v>
          </cell>
        </row>
        <row r="4311">
          <cell r="F4311">
            <v>0</v>
          </cell>
        </row>
        <row r="4312">
          <cell r="F4312">
            <v>0</v>
          </cell>
        </row>
        <row r="4313">
          <cell r="F4313">
            <v>0</v>
          </cell>
        </row>
        <row r="4314">
          <cell r="F4314">
            <v>0</v>
          </cell>
        </row>
        <row r="4315">
          <cell r="F4315">
            <v>0</v>
          </cell>
        </row>
        <row r="4316">
          <cell r="F4316">
            <v>0</v>
          </cell>
        </row>
        <row r="4317">
          <cell r="F4317">
            <v>0</v>
          </cell>
        </row>
        <row r="4318">
          <cell r="F4318">
            <v>0</v>
          </cell>
        </row>
        <row r="4319">
          <cell r="F4319">
            <v>0</v>
          </cell>
        </row>
        <row r="4320">
          <cell r="F4320">
            <v>0</v>
          </cell>
        </row>
        <row r="4321">
          <cell r="F4321">
            <v>0</v>
          </cell>
        </row>
        <row r="4322">
          <cell r="F4322">
            <v>0</v>
          </cell>
        </row>
        <row r="4323">
          <cell r="F4323">
            <v>0</v>
          </cell>
        </row>
        <row r="4324">
          <cell r="F4324">
            <v>0</v>
          </cell>
        </row>
        <row r="4325">
          <cell r="F4325">
            <v>0</v>
          </cell>
        </row>
        <row r="4326">
          <cell r="F4326">
            <v>0</v>
          </cell>
        </row>
        <row r="4327">
          <cell r="F4327">
            <v>0</v>
          </cell>
        </row>
        <row r="4328">
          <cell r="F4328">
            <v>0</v>
          </cell>
        </row>
        <row r="4329">
          <cell r="F4329">
            <v>0</v>
          </cell>
        </row>
        <row r="4330">
          <cell r="F4330">
            <v>0</v>
          </cell>
        </row>
        <row r="4331">
          <cell r="F4331">
            <v>0</v>
          </cell>
        </row>
        <row r="4332">
          <cell r="F4332">
            <v>0</v>
          </cell>
        </row>
        <row r="4333">
          <cell r="F4333">
            <v>0</v>
          </cell>
        </row>
        <row r="4334">
          <cell r="F4334">
            <v>0</v>
          </cell>
        </row>
        <row r="4335">
          <cell r="F4335">
            <v>0</v>
          </cell>
        </row>
        <row r="4336">
          <cell r="F4336">
            <v>0</v>
          </cell>
        </row>
        <row r="4337">
          <cell r="F4337">
            <v>0</v>
          </cell>
        </row>
        <row r="4338">
          <cell r="F4338">
            <v>0</v>
          </cell>
        </row>
        <row r="4339">
          <cell r="F4339">
            <v>0</v>
          </cell>
        </row>
        <row r="4340">
          <cell r="F4340">
            <v>0</v>
          </cell>
        </row>
        <row r="4341">
          <cell r="F4341">
            <v>0</v>
          </cell>
        </row>
        <row r="4342">
          <cell r="F4342">
            <v>0</v>
          </cell>
        </row>
        <row r="4343">
          <cell r="F4343">
            <v>0</v>
          </cell>
        </row>
        <row r="4344">
          <cell r="F4344">
            <v>0</v>
          </cell>
        </row>
        <row r="4345">
          <cell r="F4345">
            <v>0</v>
          </cell>
        </row>
        <row r="4346">
          <cell r="F4346">
            <v>0</v>
          </cell>
        </row>
        <row r="4347">
          <cell r="F4347">
            <v>0</v>
          </cell>
        </row>
        <row r="4348">
          <cell r="F4348">
            <v>0</v>
          </cell>
        </row>
        <row r="4349">
          <cell r="F4349">
            <v>0</v>
          </cell>
        </row>
        <row r="4350">
          <cell r="F4350">
            <v>0</v>
          </cell>
        </row>
        <row r="4351">
          <cell r="F4351">
            <v>0</v>
          </cell>
        </row>
        <row r="4352">
          <cell r="F4352">
            <v>0</v>
          </cell>
        </row>
        <row r="4353">
          <cell r="F4353">
            <v>0</v>
          </cell>
        </row>
        <row r="4354">
          <cell r="F4354">
            <v>0</v>
          </cell>
        </row>
        <row r="4355">
          <cell r="F4355">
            <v>0</v>
          </cell>
        </row>
        <row r="4356">
          <cell r="F4356">
            <v>0</v>
          </cell>
        </row>
        <row r="4357">
          <cell r="F4357">
            <v>0</v>
          </cell>
        </row>
        <row r="4358">
          <cell r="F4358">
            <v>0</v>
          </cell>
        </row>
        <row r="4359">
          <cell r="F4359">
            <v>0</v>
          </cell>
        </row>
        <row r="4360">
          <cell r="F4360">
            <v>0</v>
          </cell>
        </row>
        <row r="4361">
          <cell r="F4361">
            <v>0</v>
          </cell>
        </row>
        <row r="4362">
          <cell r="F4362">
            <v>0</v>
          </cell>
        </row>
        <row r="4363">
          <cell r="F4363">
            <v>0</v>
          </cell>
        </row>
        <row r="4364">
          <cell r="F4364">
            <v>0</v>
          </cell>
        </row>
        <row r="4365">
          <cell r="F4365">
            <v>0</v>
          </cell>
        </row>
        <row r="4366">
          <cell r="F4366">
            <v>0</v>
          </cell>
        </row>
        <row r="4367">
          <cell r="F4367">
            <v>0</v>
          </cell>
        </row>
        <row r="4368">
          <cell r="F4368">
            <v>0</v>
          </cell>
        </row>
        <row r="4369">
          <cell r="F4369">
            <v>0</v>
          </cell>
        </row>
        <row r="4370">
          <cell r="F4370">
            <v>0</v>
          </cell>
        </row>
        <row r="4371">
          <cell r="F4371">
            <v>0</v>
          </cell>
        </row>
        <row r="4372">
          <cell r="F4372">
            <v>0</v>
          </cell>
        </row>
        <row r="4373">
          <cell r="F4373">
            <v>0</v>
          </cell>
        </row>
        <row r="4374">
          <cell r="F4374">
            <v>0</v>
          </cell>
        </row>
        <row r="4375">
          <cell r="F4375">
            <v>0</v>
          </cell>
        </row>
        <row r="4376">
          <cell r="F4376">
            <v>0</v>
          </cell>
        </row>
        <row r="4377">
          <cell r="F4377">
            <v>0</v>
          </cell>
        </row>
        <row r="4378">
          <cell r="F4378">
            <v>0</v>
          </cell>
        </row>
        <row r="4379">
          <cell r="F4379">
            <v>0</v>
          </cell>
        </row>
        <row r="4380">
          <cell r="F4380">
            <v>0</v>
          </cell>
        </row>
        <row r="4381">
          <cell r="F4381">
            <v>0</v>
          </cell>
        </row>
        <row r="4382">
          <cell r="F4382">
            <v>0</v>
          </cell>
        </row>
        <row r="4383">
          <cell r="F4383">
            <v>0</v>
          </cell>
        </row>
        <row r="4384">
          <cell r="F4384">
            <v>0</v>
          </cell>
        </row>
        <row r="4385">
          <cell r="F4385">
            <v>0</v>
          </cell>
        </row>
        <row r="4386">
          <cell r="F4386">
            <v>0</v>
          </cell>
        </row>
        <row r="4387">
          <cell r="F4387">
            <v>0</v>
          </cell>
        </row>
        <row r="4388">
          <cell r="F4388">
            <v>0</v>
          </cell>
        </row>
        <row r="4389">
          <cell r="F4389">
            <v>0</v>
          </cell>
        </row>
        <row r="4390">
          <cell r="F4390">
            <v>0</v>
          </cell>
        </row>
        <row r="4391">
          <cell r="F4391">
            <v>0</v>
          </cell>
        </row>
        <row r="4392">
          <cell r="F4392">
            <v>0</v>
          </cell>
        </row>
        <row r="4393">
          <cell r="F4393">
            <v>0</v>
          </cell>
        </row>
        <row r="4394">
          <cell r="F4394">
            <v>0</v>
          </cell>
        </row>
        <row r="4395">
          <cell r="F4395">
            <v>0</v>
          </cell>
          <cell r="I4395"/>
        </row>
        <row r="4396">
          <cell r="F4396">
            <v>0</v>
          </cell>
        </row>
        <row r="4397">
          <cell r="F4397">
            <v>0</v>
          </cell>
        </row>
        <row r="4398">
          <cell r="F4398">
            <v>0</v>
          </cell>
        </row>
        <row r="4399">
          <cell r="F4399">
            <v>0</v>
          </cell>
        </row>
        <row r="4400">
          <cell r="F4400">
            <v>0</v>
          </cell>
        </row>
        <row r="4401">
          <cell r="F4401">
            <v>0</v>
          </cell>
        </row>
        <row r="4402">
          <cell r="F4402">
            <v>0</v>
          </cell>
        </row>
        <row r="4403">
          <cell r="F4403">
            <v>0</v>
          </cell>
        </row>
        <row r="4404">
          <cell r="F4404">
            <v>0</v>
          </cell>
        </row>
        <row r="4405">
          <cell r="F4405">
            <v>0</v>
          </cell>
        </row>
        <row r="4406">
          <cell r="F4406">
            <v>0</v>
          </cell>
        </row>
        <row r="4407">
          <cell r="F4407">
            <v>0</v>
          </cell>
        </row>
        <row r="4408">
          <cell r="F4408">
            <v>0</v>
          </cell>
        </row>
        <row r="4409">
          <cell r="F4409">
            <v>0</v>
          </cell>
        </row>
        <row r="4410">
          <cell r="F4410">
            <v>0</v>
          </cell>
        </row>
        <row r="4411">
          <cell r="F4411">
            <v>0</v>
          </cell>
        </row>
        <row r="4412">
          <cell r="F4412">
            <v>0</v>
          </cell>
        </row>
        <row r="4413">
          <cell r="F4413">
            <v>0</v>
          </cell>
        </row>
        <row r="4414">
          <cell r="F4414">
            <v>0</v>
          </cell>
        </row>
        <row r="4415">
          <cell r="F4415">
            <v>0</v>
          </cell>
        </row>
        <row r="4416">
          <cell r="F4416">
            <v>0</v>
          </cell>
        </row>
        <row r="4417">
          <cell r="F4417">
            <v>0</v>
          </cell>
        </row>
        <row r="4418">
          <cell r="F4418">
            <v>0</v>
          </cell>
        </row>
        <row r="4419">
          <cell r="F4419">
            <v>0</v>
          </cell>
        </row>
        <row r="4420">
          <cell r="F4420">
            <v>0</v>
          </cell>
        </row>
        <row r="4421">
          <cell r="F4421">
            <v>0</v>
          </cell>
        </row>
        <row r="4422">
          <cell r="F4422">
            <v>0</v>
          </cell>
        </row>
        <row r="4423">
          <cell r="F4423">
            <v>0</v>
          </cell>
        </row>
        <row r="4424">
          <cell r="F4424">
            <v>0</v>
          </cell>
        </row>
        <row r="4425">
          <cell r="F4425">
            <v>0</v>
          </cell>
        </row>
        <row r="4426">
          <cell r="F4426">
            <v>0</v>
          </cell>
        </row>
        <row r="4427">
          <cell r="F4427">
            <v>0</v>
          </cell>
        </row>
        <row r="4428">
          <cell r="F4428">
            <v>0</v>
          </cell>
        </row>
        <row r="4429">
          <cell r="F4429">
            <v>0</v>
          </cell>
        </row>
        <row r="4430">
          <cell r="F4430">
            <v>0</v>
          </cell>
        </row>
        <row r="4431">
          <cell r="F4431">
            <v>0</v>
          </cell>
        </row>
        <row r="4432">
          <cell r="F4432">
            <v>0</v>
          </cell>
        </row>
        <row r="4433">
          <cell r="F4433">
            <v>0</v>
          </cell>
        </row>
        <row r="4434">
          <cell r="F4434">
            <v>0</v>
          </cell>
        </row>
        <row r="4435">
          <cell r="F4435">
            <v>0</v>
          </cell>
        </row>
        <row r="4436">
          <cell r="F4436">
            <v>0</v>
          </cell>
        </row>
        <row r="4437">
          <cell r="F4437">
            <v>0</v>
          </cell>
        </row>
        <row r="4438">
          <cell r="F4438">
            <v>0</v>
          </cell>
        </row>
        <row r="4439">
          <cell r="F4439">
            <v>0</v>
          </cell>
        </row>
        <row r="4440">
          <cell r="F4440">
            <v>0</v>
          </cell>
        </row>
        <row r="4441">
          <cell r="F4441">
            <v>0</v>
          </cell>
        </row>
        <row r="4442">
          <cell r="F4442">
            <v>0</v>
          </cell>
        </row>
        <row r="4443">
          <cell r="F4443">
            <v>0</v>
          </cell>
        </row>
        <row r="4444">
          <cell r="F4444">
            <v>0</v>
          </cell>
        </row>
        <row r="4445">
          <cell r="F4445">
            <v>0</v>
          </cell>
        </row>
        <row r="4446">
          <cell r="F4446">
            <v>0</v>
          </cell>
        </row>
        <row r="4447">
          <cell r="F4447">
            <v>0</v>
          </cell>
        </row>
        <row r="4448">
          <cell r="F4448">
            <v>0</v>
          </cell>
        </row>
        <row r="4449">
          <cell r="F4449">
            <v>0</v>
          </cell>
        </row>
        <row r="4450">
          <cell r="F4450">
            <v>0</v>
          </cell>
        </row>
        <row r="4451">
          <cell r="F4451">
            <v>0</v>
          </cell>
        </row>
        <row r="4452">
          <cell r="F4452">
            <v>0</v>
          </cell>
        </row>
        <row r="4453">
          <cell r="F4453">
            <v>0</v>
          </cell>
        </row>
        <row r="4454">
          <cell r="F4454">
            <v>0</v>
          </cell>
        </row>
        <row r="4455">
          <cell r="F4455">
            <v>0</v>
          </cell>
        </row>
        <row r="4456">
          <cell r="F4456">
            <v>0</v>
          </cell>
        </row>
        <row r="4457">
          <cell r="F4457">
            <v>0</v>
          </cell>
        </row>
        <row r="4458">
          <cell r="F4458">
            <v>0</v>
          </cell>
        </row>
        <row r="4459">
          <cell r="F4459">
            <v>0</v>
          </cell>
        </row>
        <row r="4460">
          <cell r="F4460">
            <v>0</v>
          </cell>
        </row>
        <row r="4461">
          <cell r="F4461">
            <v>0</v>
          </cell>
        </row>
        <row r="4462">
          <cell r="F4462">
            <v>0</v>
          </cell>
        </row>
        <row r="4463">
          <cell r="F4463">
            <v>0</v>
          </cell>
        </row>
        <row r="4464">
          <cell r="F4464">
            <v>0</v>
          </cell>
        </row>
        <row r="4465">
          <cell r="F4465">
            <v>0</v>
          </cell>
        </row>
        <row r="4466">
          <cell r="F4466">
            <v>0</v>
          </cell>
        </row>
        <row r="4467">
          <cell r="F4467">
            <v>0</v>
          </cell>
        </row>
        <row r="4468">
          <cell r="F4468">
            <v>0</v>
          </cell>
        </row>
        <row r="4469">
          <cell r="F4469">
            <v>0</v>
          </cell>
        </row>
        <row r="4470">
          <cell r="F4470">
            <v>0</v>
          </cell>
        </row>
        <row r="4471">
          <cell r="F4471">
            <v>0</v>
          </cell>
        </row>
        <row r="4472">
          <cell r="F4472">
            <v>0</v>
          </cell>
        </row>
        <row r="4473">
          <cell r="F4473">
            <v>0</v>
          </cell>
        </row>
        <row r="4474">
          <cell r="F4474">
            <v>0</v>
          </cell>
        </row>
        <row r="4475">
          <cell r="F4475">
            <v>0</v>
          </cell>
        </row>
        <row r="4476">
          <cell r="F4476">
            <v>0</v>
          </cell>
        </row>
        <row r="4477">
          <cell r="F4477">
            <v>0</v>
          </cell>
        </row>
        <row r="4478">
          <cell r="F4478">
            <v>0</v>
          </cell>
        </row>
        <row r="4479">
          <cell r="F4479">
            <v>0</v>
          </cell>
        </row>
        <row r="4480">
          <cell r="F4480">
            <v>0</v>
          </cell>
        </row>
        <row r="4481">
          <cell r="F4481">
            <v>0</v>
          </cell>
        </row>
        <row r="4482">
          <cell r="F4482">
            <v>0</v>
          </cell>
        </row>
        <row r="4483">
          <cell r="F4483">
            <v>0</v>
          </cell>
        </row>
        <row r="4484">
          <cell r="F4484">
            <v>0</v>
          </cell>
        </row>
        <row r="4485">
          <cell r="F4485">
            <v>0</v>
          </cell>
        </row>
        <row r="4486">
          <cell r="F4486">
            <v>0</v>
          </cell>
        </row>
        <row r="4487">
          <cell r="F4487">
            <v>0</v>
          </cell>
        </row>
        <row r="4488">
          <cell r="F4488">
            <v>0</v>
          </cell>
        </row>
        <row r="4489">
          <cell r="F4489">
            <v>0</v>
          </cell>
        </row>
        <row r="4490">
          <cell r="F4490">
            <v>0</v>
          </cell>
        </row>
        <row r="4491">
          <cell r="F4491">
            <v>0</v>
          </cell>
        </row>
        <row r="4492">
          <cell r="F4492">
            <v>0</v>
          </cell>
        </row>
        <row r="4493">
          <cell r="F4493">
            <v>0</v>
          </cell>
        </row>
        <row r="4494">
          <cell r="F4494">
            <v>0</v>
          </cell>
        </row>
        <row r="4495">
          <cell r="F4495">
            <v>0</v>
          </cell>
        </row>
        <row r="4496">
          <cell r="F4496">
            <v>0</v>
          </cell>
        </row>
        <row r="4497">
          <cell r="F4497">
            <v>0</v>
          </cell>
        </row>
        <row r="4498">
          <cell r="F4498">
            <v>0</v>
          </cell>
        </row>
        <row r="4499">
          <cell r="F4499">
            <v>0</v>
          </cell>
        </row>
        <row r="4500">
          <cell r="F4500">
            <v>0</v>
          </cell>
        </row>
        <row r="4501">
          <cell r="F4501">
            <v>0</v>
          </cell>
        </row>
        <row r="4502">
          <cell r="F4502">
            <v>0</v>
          </cell>
        </row>
        <row r="4503">
          <cell r="F4503">
            <v>0</v>
          </cell>
        </row>
        <row r="4504">
          <cell r="F4504">
            <v>0</v>
          </cell>
        </row>
        <row r="4505">
          <cell r="F4505">
            <v>0</v>
          </cell>
        </row>
        <row r="4506">
          <cell r="F4506">
            <v>0</v>
          </cell>
        </row>
        <row r="4507">
          <cell r="F4507">
            <v>0</v>
          </cell>
        </row>
        <row r="4508">
          <cell r="F4508">
            <v>0</v>
          </cell>
        </row>
        <row r="4509">
          <cell r="F4509">
            <v>0</v>
          </cell>
        </row>
        <row r="4510">
          <cell r="F4510">
            <v>0</v>
          </cell>
        </row>
        <row r="4511">
          <cell r="F4511">
            <v>0</v>
          </cell>
        </row>
        <row r="4512">
          <cell r="F4512">
            <v>0</v>
          </cell>
        </row>
        <row r="4513">
          <cell r="F4513">
            <v>0</v>
          </cell>
        </row>
        <row r="4514">
          <cell r="F4514">
            <v>0</v>
          </cell>
        </row>
        <row r="4515">
          <cell r="F4515">
            <v>0</v>
          </cell>
        </row>
        <row r="4516">
          <cell r="F4516">
            <v>0</v>
          </cell>
        </row>
        <row r="4517">
          <cell r="F4517">
            <v>0</v>
          </cell>
        </row>
        <row r="4518">
          <cell r="F4518">
            <v>0</v>
          </cell>
        </row>
        <row r="4519">
          <cell r="F4519">
            <v>0</v>
          </cell>
        </row>
        <row r="4520">
          <cell r="F4520">
            <v>0</v>
          </cell>
        </row>
        <row r="4521">
          <cell r="F4521">
            <v>0</v>
          </cell>
        </row>
        <row r="4522">
          <cell r="F4522">
            <v>0</v>
          </cell>
        </row>
        <row r="4523">
          <cell r="F4523">
            <v>0</v>
          </cell>
        </row>
        <row r="4524">
          <cell r="F4524">
            <v>0</v>
          </cell>
        </row>
        <row r="4525">
          <cell r="F4525">
            <v>0</v>
          </cell>
        </row>
        <row r="4526">
          <cell r="F4526">
            <v>0</v>
          </cell>
        </row>
        <row r="4527">
          <cell r="F4527">
            <v>0</v>
          </cell>
        </row>
        <row r="4528">
          <cell r="F4528">
            <v>0</v>
          </cell>
        </row>
        <row r="4529">
          <cell r="F4529">
            <v>0</v>
          </cell>
        </row>
        <row r="4530">
          <cell r="F4530">
            <v>0</v>
          </cell>
        </row>
        <row r="4531">
          <cell r="F4531">
            <v>0</v>
          </cell>
        </row>
        <row r="4532">
          <cell r="F4532">
            <v>0</v>
          </cell>
        </row>
        <row r="4533">
          <cell r="F4533">
            <v>0</v>
          </cell>
        </row>
        <row r="4534">
          <cell r="F4534">
            <v>0</v>
          </cell>
        </row>
        <row r="4535">
          <cell r="F4535">
            <v>0</v>
          </cell>
        </row>
        <row r="4536">
          <cell r="F4536">
            <v>0</v>
          </cell>
        </row>
        <row r="4537">
          <cell r="F4537">
            <v>0</v>
          </cell>
        </row>
        <row r="4538">
          <cell r="F4538">
            <v>0</v>
          </cell>
        </row>
        <row r="4539">
          <cell r="F4539">
            <v>0</v>
          </cell>
        </row>
        <row r="4540">
          <cell r="F4540">
            <v>0</v>
          </cell>
        </row>
        <row r="4541">
          <cell r="F4541">
            <v>0</v>
          </cell>
        </row>
        <row r="4542">
          <cell r="F4542">
            <v>0</v>
          </cell>
        </row>
        <row r="4543">
          <cell r="F4543">
            <v>0</v>
          </cell>
        </row>
        <row r="4544">
          <cell r="F4544">
            <v>0</v>
          </cell>
        </row>
        <row r="4545">
          <cell r="F4545">
            <v>0</v>
          </cell>
        </row>
        <row r="4546">
          <cell r="F4546">
            <v>0</v>
          </cell>
        </row>
        <row r="4547">
          <cell r="F4547">
            <v>0</v>
          </cell>
        </row>
        <row r="4548">
          <cell r="F4548">
            <v>0</v>
          </cell>
        </row>
        <row r="4549">
          <cell r="F4549">
            <v>0</v>
          </cell>
        </row>
        <row r="4550">
          <cell r="F4550">
            <v>0</v>
          </cell>
        </row>
        <row r="4551">
          <cell r="F4551">
            <v>0</v>
          </cell>
        </row>
        <row r="4552">
          <cell r="F4552">
            <v>0</v>
          </cell>
        </row>
        <row r="4553">
          <cell r="F4553">
            <v>0</v>
          </cell>
        </row>
        <row r="4554">
          <cell r="F4554">
            <v>0</v>
          </cell>
        </row>
        <row r="4555">
          <cell r="F4555">
            <v>0</v>
          </cell>
        </row>
        <row r="4556">
          <cell r="F4556">
            <v>0</v>
          </cell>
        </row>
        <row r="4557">
          <cell r="F4557">
            <v>0</v>
          </cell>
        </row>
        <row r="4558">
          <cell r="F4558">
            <v>0</v>
          </cell>
        </row>
        <row r="4559">
          <cell r="F4559">
            <v>0</v>
          </cell>
        </row>
        <row r="4560">
          <cell r="F4560">
            <v>0</v>
          </cell>
        </row>
        <row r="4561">
          <cell r="F4561">
            <v>0</v>
          </cell>
        </row>
        <row r="4562">
          <cell r="F4562">
            <v>0</v>
          </cell>
        </row>
        <row r="4563">
          <cell r="F4563">
            <v>0</v>
          </cell>
        </row>
        <row r="4564">
          <cell r="F4564">
            <v>0</v>
          </cell>
        </row>
        <row r="4565">
          <cell r="F4565">
            <v>0</v>
          </cell>
        </row>
        <row r="4566">
          <cell r="F4566">
            <v>0</v>
          </cell>
        </row>
        <row r="4567">
          <cell r="F4567">
            <v>0</v>
          </cell>
        </row>
        <row r="4568">
          <cell r="F4568">
            <v>0</v>
          </cell>
        </row>
        <row r="4569">
          <cell r="F4569">
            <v>0</v>
          </cell>
        </row>
        <row r="4570">
          <cell r="F4570">
            <v>0</v>
          </cell>
        </row>
        <row r="4571">
          <cell r="F4571">
            <v>0</v>
          </cell>
        </row>
        <row r="4572">
          <cell r="F4572">
            <v>0</v>
          </cell>
        </row>
        <row r="4573">
          <cell r="F4573">
            <v>0</v>
          </cell>
        </row>
        <row r="4574">
          <cell r="F4574">
            <v>0</v>
          </cell>
        </row>
        <row r="4575">
          <cell r="F4575">
            <v>0</v>
          </cell>
        </row>
        <row r="4576">
          <cell r="F4576">
            <v>0</v>
          </cell>
        </row>
        <row r="4577">
          <cell r="F4577">
            <v>0</v>
          </cell>
        </row>
        <row r="4578">
          <cell r="F4578">
            <v>0</v>
          </cell>
        </row>
        <row r="4579">
          <cell r="F4579">
            <v>0</v>
          </cell>
        </row>
        <row r="4580">
          <cell r="F4580">
            <v>0</v>
          </cell>
        </row>
        <row r="4581">
          <cell r="F4581">
            <v>0</v>
          </cell>
        </row>
        <row r="4582">
          <cell r="F4582">
            <v>0</v>
          </cell>
        </row>
        <row r="4583">
          <cell r="F4583">
            <v>0</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VIBAN"/>
      <sheetName val="NGUON"/>
      <sheetName val="UNC_CONGTHUONG"/>
      <sheetName val="UNC2"/>
      <sheetName val="UNC_DAUTU"/>
      <sheetName val="GIAYNHANNO"/>
      <sheetName val="HOPDONGTD"/>
      <sheetName val="XL4Poppy"/>
      <sheetName val="Chi tiet"/>
    </sheetNames>
    <sheetDataSet>
      <sheetData sheetId="0" refreshError="1">
        <row r="1">
          <cell r="A1" t="str">
            <v>MADONVI</v>
          </cell>
        </row>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row r="12">
          <cell r="A12">
            <v>11</v>
          </cell>
        </row>
        <row r="13">
          <cell r="A13">
            <v>12</v>
          </cell>
        </row>
        <row r="14">
          <cell r="A14">
            <v>13</v>
          </cell>
        </row>
        <row r="15">
          <cell r="A15">
            <v>14</v>
          </cell>
        </row>
        <row r="16">
          <cell r="A16">
            <v>15</v>
          </cell>
        </row>
        <row r="17">
          <cell r="A17">
            <v>16</v>
          </cell>
        </row>
        <row r="18">
          <cell r="A18">
            <v>17</v>
          </cell>
        </row>
        <row r="19">
          <cell r="A19">
            <v>18</v>
          </cell>
        </row>
        <row r="20">
          <cell r="A20">
            <v>19</v>
          </cell>
        </row>
        <row r="21">
          <cell r="A21">
            <v>20</v>
          </cell>
        </row>
        <row r="22">
          <cell r="A22">
            <v>21</v>
          </cell>
        </row>
        <row r="23">
          <cell r="A23">
            <v>22</v>
          </cell>
        </row>
        <row r="24">
          <cell r="A24">
            <v>23</v>
          </cell>
        </row>
        <row r="25">
          <cell r="A25">
            <v>24</v>
          </cell>
        </row>
        <row r="26">
          <cell r="A26">
            <v>25</v>
          </cell>
        </row>
        <row r="27">
          <cell r="A27">
            <v>26</v>
          </cell>
        </row>
        <row r="28">
          <cell r="A28">
            <v>27</v>
          </cell>
        </row>
        <row r="29">
          <cell r="A29">
            <v>28</v>
          </cell>
        </row>
        <row r="30">
          <cell r="A30">
            <v>29</v>
          </cell>
        </row>
        <row r="31">
          <cell r="A31">
            <v>30</v>
          </cell>
        </row>
        <row r="32">
          <cell r="A32">
            <v>31</v>
          </cell>
        </row>
        <row r="33">
          <cell r="A33">
            <v>32</v>
          </cell>
        </row>
        <row r="34">
          <cell r="A34">
            <v>33</v>
          </cell>
        </row>
        <row r="35">
          <cell r="A35">
            <v>34</v>
          </cell>
        </row>
        <row r="36">
          <cell r="A36">
            <v>35</v>
          </cell>
        </row>
        <row r="37">
          <cell r="A37">
            <v>36</v>
          </cell>
        </row>
        <row r="38">
          <cell r="A38">
            <v>37</v>
          </cell>
        </row>
        <row r="39">
          <cell r="A39">
            <v>38</v>
          </cell>
        </row>
        <row r="40">
          <cell r="A40">
            <v>39</v>
          </cell>
        </row>
        <row r="41">
          <cell r="A41">
            <v>40</v>
          </cell>
        </row>
        <row r="42">
          <cell r="A42">
            <v>41</v>
          </cell>
        </row>
        <row r="43">
          <cell r="A43">
            <v>42</v>
          </cell>
        </row>
        <row r="44">
          <cell r="A44">
            <v>43</v>
          </cell>
        </row>
        <row r="45">
          <cell r="A45">
            <v>44</v>
          </cell>
        </row>
        <row r="46">
          <cell r="A46">
            <v>45</v>
          </cell>
        </row>
        <row r="47">
          <cell r="A47">
            <v>46</v>
          </cell>
        </row>
        <row r="48">
          <cell r="A48">
            <v>47</v>
          </cell>
        </row>
        <row r="49">
          <cell r="A49">
            <v>48</v>
          </cell>
        </row>
        <row r="50">
          <cell r="A50">
            <v>49</v>
          </cell>
        </row>
        <row r="51">
          <cell r="A51">
            <v>50</v>
          </cell>
        </row>
        <row r="52">
          <cell r="A52">
            <v>51</v>
          </cell>
        </row>
        <row r="53">
          <cell r="A53">
            <v>52</v>
          </cell>
        </row>
        <row r="54">
          <cell r="A54">
            <v>53</v>
          </cell>
        </row>
        <row r="55">
          <cell r="A55">
            <v>54</v>
          </cell>
        </row>
        <row r="56">
          <cell r="A56">
            <v>55</v>
          </cell>
        </row>
        <row r="57">
          <cell r="A57">
            <v>56</v>
          </cell>
        </row>
        <row r="58">
          <cell r="A58">
            <v>57</v>
          </cell>
        </row>
        <row r="59">
          <cell r="A59">
            <v>58</v>
          </cell>
        </row>
        <row r="60">
          <cell r="A60">
            <v>59</v>
          </cell>
        </row>
        <row r="61">
          <cell r="A61">
            <v>60</v>
          </cell>
        </row>
        <row r="62">
          <cell r="A62">
            <v>61</v>
          </cell>
        </row>
        <row r="63">
          <cell r="A63">
            <v>62</v>
          </cell>
        </row>
        <row r="64">
          <cell r="A64">
            <v>63</v>
          </cell>
        </row>
        <row r="65">
          <cell r="A65">
            <v>64</v>
          </cell>
        </row>
        <row r="66">
          <cell r="A66">
            <v>65</v>
          </cell>
        </row>
        <row r="67">
          <cell r="A67">
            <v>66</v>
          </cell>
        </row>
        <row r="68">
          <cell r="A68">
            <v>67</v>
          </cell>
        </row>
        <row r="69">
          <cell r="A69">
            <v>68</v>
          </cell>
        </row>
        <row r="70">
          <cell r="A70">
            <v>69</v>
          </cell>
        </row>
        <row r="71">
          <cell r="A71">
            <v>70</v>
          </cell>
        </row>
        <row r="72">
          <cell r="A72">
            <v>71</v>
          </cell>
        </row>
        <row r="73">
          <cell r="A73">
            <v>72</v>
          </cell>
        </row>
        <row r="74">
          <cell r="A74">
            <v>73</v>
          </cell>
        </row>
        <row r="75">
          <cell r="A75">
            <v>74</v>
          </cell>
        </row>
        <row r="76">
          <cell r="A76">
            <v>75</v>
          </cell>
        </row>
        <row r="77">
          <cell r="A77">
            <v>76</v>
          </cell>
        </row>
        <row r="78">
          <cell r="A78">
            <v>77</v>
          </cell>
        </row>
        <row r="79">
          <cell r="A79">
            <v>78</v>
          </cell>
        </row>
        <row r="80">
          <cell r="A80">
            <v>79</v>
          </cell>
        </row>
        <row r="81">
          <cell r="A81">
            <v>80</v>
          </cell>
        </row>
        <row r="82">
          <cell r="A82">
            <v>81</v>
          </cell>
        </row>
        <row r="83">
          <cell r="A83">
            <v>82</v>
          </cell>
        </row>
        <row r="84">
          <cell r="A84">
            <v>83</v>
          </cell>
        </row>
        <row r="85">
          <cell r="A85">
            <v>84</v>
          </cell>
        </row>
        <row r="86">
          <cell r="A86">
            <v>85</v>
          </cell>
        </row>
        <row r="87">
          <cell r="A87">
            <v>86</v>
          </cell>
        </row>
        <row r="88">
          <cell r="A88">
            <v>87</v>
          </cell>
        </row>
        <row r="89">
          <cell r="A89">
            <v>88</v>
          </cell>
        </row>
        <row r="90">
          <cell r="A90">
            <v>89</v>
          </cell>
        </row>
        <row r="91">
          <cell r="A91">
            <v>90</v>
          </cell>
        </row>
        <row r="92">
          <cell r="A92">
            <v>91</v>
          </cell>
        </row>
        <row r="93">
          <cell r="A93">
            <v>92</v>
          </cell>
        </row>
        <row r="94">
          <cell r="A94">
            <v>93</v>
          </cell>
        </row>
        <row r="95">
          <cell r="A95">
            <v>94</v>
          </cell>
        </row>
        <row r="96">
          <cell r="A96">
            <v>95</v>
          </cell>
        </row>
        <row r="97">
          <cell r="A97">
            <v>96</v>
          </cell>
        </row>
        <row r="98">
          <cell r="A98">
            <v>97</v>
          </cell>
        </row>
        <row r="99">
          <cell r="A99">
            <v>98</v>
          </cell>
        </row>
        <row r="100">
          <cell r="A100">
            <v>99</v>
          </cell>
        </row>
        <row r="101">
          <cell r="A101">
            <v>100</v>
          </cell>
        </row>
        <row r="102">
          <cell r="A102">
            <v>101</v>
          </cell>
        </row>
        <row r="103">
          <cell r="A103">
            <v>102</v>
          </cell>
        </row>
        <row r="104">
          <cell r="A104">
            <v>103</v>
          </cell>
        </row>
        <row r="105">
          <cell r="A105">
            <v>104</v>
          </cell>
        </row>
        <row r="106">
          <cell r="A106">
            <v>105</v>
          </cell>
        </row>
        <row r="107">
          <cell r="A107">
            <v>106</v>
          </cell>
        </row>
      </sheetData>
      <sheetData sheetId="1" refreshError="1">
        <row r="1">
          <cell r="A1" t="str">
            <v>SOÁ</v>
          </cell>
          <cell r="B1" t="str">
            <v>NGAØY</v>
          </cell>
          <cell r="C1" t="str">
            <v>MADONVI</v>
          </cell>
          <cell r="D1" t="str">
            <v>ÑONVÒ</v>
          </cell>
          <cell r="F1" t="str">
            <v>NGAÂNHAØNG</v>
          </cell>
          <cell r="G1" t="str">
            <v>TÆNH,TP</v>
          </cell>
          <cell r="H1" t="str">
            <v>NOÄIDUNG</v>
          </cell>
          <cell r="I1" t="str">
            <v>SOÁTIEÀN</v>
          </cell>
        </row>
        <row r="2">
          <cell r="A2">
            <v>50</v>
          </cell>
          <cell r="B2">
            <v>37744</v>
          </cell>
          <cell r="C2">
            <v>3</v>
          </cell>
          <cell r="D2" t="str">
            <v>Cty Coå Phaàn Boät Giaët Lix</v>
          </cell>
          <cell r="F2" t="str">
            <v>Coâng Thöông CN 14</v>
          </cell>
          <cell r="G2" t="str">
            <v>Hoà Chí Minh</v>
          </cell>
          <cell r="H2" t="str">
            <v>Traû tieàn mua boät giaët</v>
          </cell>
          <cell r="I2">
            <v>250000000</v>
          </cell>
        </row>
        <row r="3">
          <cell r="A3">
            <v>51</v>
          </cell>
          <cell r="B3">
            <v>37744</v>
          </cell>
          <cell r="C3">
            <v>41</v>
          </cell>
          <cell r="D3" t="str">
            <v>Cty Xi Maêng Nghi Sôn</v>
          </cell>
          <cell r="F3" t="str">
            <v>Coâng Thöông CN 9</v>
          </cell>
          <cell r="G3" t="str">
            <v>Hoà Chí Minh</v>
          </cell>
          <cell r="H3" t="str">
            <v>Traû tieàn mua ximaêng</v>
          </cell>
          <cell r="I3">
            <v>246000000</v>
          </cell>
        </row>
        <row r="4">
          <cell r="A4">
            <v>3</v>
          </cell>
          <cell r="B4">
            <v>37746</v>
          </cell>
          <cell r="C4">
            <v>8</v>
          </cell>
          <cell r="D4" t="str">
            <v>Cty Xi Maêng Haø Tieân II</v>
          </cell>
          <cell r="F4" t="str">
            <v>Coâng Thöông</v>
          </cell>
          <cell r="G4" t="str">
            <v>Kieân Giang</v>
          </cell>
          <cell r="H4" t="str">
            <v>Traû tieàn mua xi maêng 200taán</v>
          </cell>
          <cell r="I4">
            <v>160160000</v>
          </cell>
        </row>
        <row r="5">
          <cell r="A5">
            <v>4</v>
          </cell>
          <cell r="B5">
            <v>37746</v>
          </cell>
          <cell r="C5">
            <v>5</v>
          </cell>
          <cell r="D5" t="str">
            <v>Cty TNHH TMaïi Thaønh Long</v>
          </cell>
          <cell r="F5" t="str">
            <v>Coâng Thöong CN6</v>
          </cell>
          <cell r="G5" t="str">
            <v>Hoà Chí Minh</v>
          </cell>
          <cell r="H5" t="str">
            <v>Traû tieàn mua boät ngoït</v>
          </cell>
          <cell r="I5">
            <v>250630399</v>
          </cell>
        </row>
        <row r="6">
          <cell r="A6">
            <v>1</v>
          </cell>
          <cell r="B6">
            <v>37746</v>
          </cell>
          <cell r="C6">
            <v>19</v>
          </cell>
          <cell r="D6" t="str">
            <v>Cty LD Khí Ñoát Saøi Goøn (Elf)</v>
          </cell>
          <cell r="F6" t="str">
            <v>Eximbank</v>
          </cell>
          <cell r="G6" t="str">
            <v>Hoà Chí Minh</v>
          </cell>
          <cell r="H6" t="str">
            <v>Traû tieàn mua gaz</v>
          </cell>
          <cell r="I6">
            <v>23820360</v>
          </cell>
        </row>
        <row r="7">
          <cell r="A7">
            <v>5</v>
          </cell>
          <cell r="B7">
            <v>37746</v>
          </cell>
          <cell r="C7">
            <v>1</v>
          </cell>
          <cell r="D7" t="str">
            <v>Nhaø Maùy Thuoác Laù Saøi Goøn</v>
          </cell>
          <cell r="F7" t="str">
            <v>Sôû Giao Dòch II CTVN</v>
          </cell>
          <cell r="G7" t="str">
            <v>Hoà Chí Minh</v>
          </cell>
          <cell r="H7" t="str">
            <v>Traû tieàn mua thuoác laù</v>
          </cell>
          <cell r="I7">
            <v>136300000</v>
          </cell>
        </row>
        <row r="8">
          <cell r="A8">
            <v>6</v>
          </cell>
          <cell r="B8">
            <v>37746</v>
          </cell>
          <cell r="C8">
            <v>10</v>
          </cell>
          <cell r="D8" t="str">
            <v>Cty TNHH Daàu Nhôùt vaø Hoùa Chaát VN</v>
          </cell>
          <cell r="F8" t="str">
            <v>Hoàng Kong&amp; Thöôïng Haûi</v>
          </cell>
          <cell r="G8" t="str">
            <v>Hoà Chí Minh</v>
          </cell>
          <cell r="H8" t="str">
            <v>Traû tieàn mua nhôùt</v>
          </cell>
          <cell r="I8">
            <v>307000000</v>
          </cell>
        </row>
        <row r="9">
          <cell r="A9">
            <v>2</v>
          </cell>
          <cell r="B9">
            <v>37746</v>
          </cell>
          <cell r="C9">
            <v>83</v>
          </cell>
          <cell r="D9" t="str">
            <v>CTy TNHH TM TH Thuaän Taân</v>
          </cell>
          <cell r="F9" t="str">
            <v>Ngoaïi Thöông</v>
          </cell>
          <cell r="G9" t="str">
            <v>Hoà Chí Minh</v>
          </cell>
          <cell r="H9" t="str">
            <v>Traû tieàn mua tivi</v>
          </cell>
          <cell r="I9">
            <v>43649600</v>
          </cell>
        </row>
        <row r="10">
          <cell r="A10">
            <v>3</v>
          </cell>
          <cell r="B10">
            <v>37746</v>
          </cell>
          <cell r="C10">
            <v>31</v>
          </cell>
          <cell r="D10" t="str">
            <v>Cty Daàu Aên Golden Hope - Nhaø Beø</v>
          </cell>
          <cell r="F10" t="str">
            <v>Sôû Giao Dòch II CTVN</v>
          </cell>
          <cell r="G10" t="str">
            <v>Hoà Chí Minh</v>
          </cell>
          <cell r="H10" t="str">
            <v>Traû tieàn daàu aên( TT.TN.BL)</v>
          </cell>
          <cell r="I10">
            <v>75965070</v>
          </cell>
        </row>
        <row r="11">
          <cell r="A11">
            <v>4</v>
          </cell>
          <cell r="B11">
            <v>37747</v>
          </cell>
          <cell r="C11">
            <v>25</v>
          </cell>
          <cell r="D11" t="str">
            <v xml:space="preserve"> Thu Baûo Hieåm Xaõ Hoäi Tænh Baïc Lieâu</v>
          </cell>
          <cell r="F11" t="str">
            <v>NN &amp; P/T N/Thoân</v>
          </cell>
          <cell r="G11" t="str">
            <v>Baïc Lieâu</v>
          </cell>
          <cell r="H11" t="str">
            <v>Noäp BHXH,BHYT thaùng 4/2003</v>
          </cell>
          <cell r="I11">
            <v>25053850</v>
          </cell>
        </row>
        <row r="12">
          <cell r="A12">
            <v>7</v>
          </cell>
          <cell r="B12">
            <v>37748</v>
          </cell>
          <cell r="C12">
            <v>41</v>
          </cell>
          <cell r="D12" t="str">
            <v>Cty Xi Maêng Nghi Sôn</v>
          </cell>
          <cell r="F12" t="str">
            <v>Coâng Thöông CN 9</v>
          </cell>
          <cell r="G12" t="str">
            <v>Hoà Chí Minh</v>
          </cell>
          <cell r="H12" t="str">
            <v>Traû tieàn mua xi maêng 300taán</v>
          </cell>
          <cell r="I12">
            <v>246000000</v>
          </cell>
        </row>
        <row r="13">
          <cell r="A13">
            <v>5</v>
          </cell>
          <cell r="B13">
            <v>37749</v>
          </cell>
          <cell r="C13">
            <v>31</v>
          </cell>
          <cell r="D13" t="str">
            <v>Cty Daàu Aên Golden Hope - Nhaø Beø</v>
          </cell>
          <cell r="F13" t="str">
            <v>Sôû Giao Dòch II CTVN</v>
          </cell>
          <cell r="G13" t="str">
            <v>Hoà Chí Minh</v>
          </cell>
          <cell r="H13" t="str">
            <v>Traû tieàn daàu aên( TT.BL: 5.427.400Ñ ;TT.CM : 84888128ñ)</v>
          </cell>
          <cell r="I13">
            <v>90315528</v>
          </cell>
        </row>
        <row r="14">
          <cell r="A14">
            <v>6</v>
          </cell>
          <cell r="B14">
            <v>37750</v>
          </cell>
          <cell r="C14">
            <v>27</v>
          </cell>
          <cell r="D14" t="str">
            <v>Cty TNHH Quoác Teá Nagarjuna</v>
          </cell>
          <cell r="F14" t="str">
            <v>INDOVINA</v>
          </cell>
          <cell r="G14" t="str">
            <v>Hoà Chí Minh</v>
          </cell>
          <cell r="H14" t="str">
            <v>Traø tieàn mua ñöôøng</v>
          </cell>
          <cell r="I14">
            <v>27300000</v>
          </cell>
        </row>
        <row r="15">
          <cell r="A15">
            <v>7</v>
          </cell>
          <cell r="B15">
            <v>37750</v>
          </cell>
          <cell r="C15">
            <v>83</v>
          </cell>
          <cell r="D15" t="str">
            <v>CTy TNHH TM TH Thuaän Taân</v>
          </cell>
          <cell r="F15" t="str">
            <v>Ngoaïi Thöông</v>
          </cell>
          <cell r="G15" t="str">
            <v>Hoà Chí Minh</v>
          </cell>
          <cell r="H15" t="str">
            <v>Traøtieàn mua Tivi</v>
          </cell>
          <cell r="I15">
            <v>15880260</v>
          </cell>
        </row>
        <row r="16">
          <cell r="A16">
            <v>8</v>
          </cell>
          <cell r="B16">
            <v>37750</v>
          </cell>
          <cell r="C16">
            <v>14</v>
          </cell>
          <cell r="D16" t="str">
            <v>Coâng Ty Theùp Mieàn Nam</v>
          </cell>
          <cell r="F16" t="str">
            <v>Coâng Thöông CN I</v>
          </cell>
          <cell r="G16" t="str">
            <v>Hoà Chí Minh</v>
          </cell>
          <cell r="H16" t="str">
            <v>Traû tieàn mua haøng cho CN Theùp Mieàn Nam taïi Caàn Thô</v>
          </cell>
          <cell r="I16">
            <v>449567255</v>
          </cell>
        </row>
        <row r="17">
          <cell r="A17">
            <v>9</v>
          </cell>
          <cell r="B17">
            <v>37750</v>
          </cell>
          <cell r="C17">
            <v>5</v>
          </cell>
          <cell r="D17" t="str">
            <v>Cty TNHH TMaïi Thaønh Long</v>
          </cell>
          <cell r="F17" t="str">
            <v>Coâng Thöong CN6</v>
          </cell>
          <cell r="G17" t="str">
            <v>Hoà Chí Minh</v>
          </cell>
          <cell r="H17" t="str">
            <v>Traû tieàn mua boät ngoït</v>
          </cell>
          <cell r="I17">
            <v>257555067</v>
          </cell>
        </row>
        <row r="18">
          <cell r="A18">
            <v>8</v>
          </cell>
          <cell r="B18">
            <v>37750</v>
          </cell>
          <cell r="C18">
            <v>94</v>
          </cell>
          <cell r="D18" t="str">
            <v>CTy TNHH SX Taân AÙ Chaâu</v>
          </cell>
          <cell r="F18" t="str">
            <v>Coâng Thöông CN 9</v>
          </cell>
          <cell r="G18" t="str">
            <v>Hoà Chí Minh</v>
          </cell>
          <cell r="H18" t="str">
            <v>Traû tieàn mua chaùo Bình Tieân</v>
          </cell>
          <cell r="I18">
            <v>5963000</v>
          </cell>
        </row>
        <row r="19">
          <cell r="A19">
            <v>9</v>
          </cell>
          <cell r="B19">
            <v>37750</v>
          </cell>
          <cell r="C19">
            <v>44</v>
          </cell>
          <cell r="D19" t="str">
            <v>CTy Ñieän Baùo Ñieän Thoaïi Baïc Lieâu</v>
          </cell>
          <cell r="F19" t="str">
            <v xml:space="preserve">Coâng Thöông </v>
          </cell>
          <cell r="G19" t="str">
            <v>Baïc Lieâu</v>
          </cell>
          <cell r="H19" t="str">
            <v>Tieàn ñieän thoaïi thaùng 4/2003</v>
          </cell>
          <cell r="I19">
            <v>10122657</v>
          </cell>
        </row>
        <row r="20">
          <cell r="A20">
            <v>10</v>
          </cell>
          <cell r="B20">
            <v>37753</v>
          </cell>
          <cell r="C20">
            <v>28</v>
          </cell>
          <cell r="D20" t="str">
            <v>Chi Nhaùnh Cty CP Söõa VN Taïi Caàn Thô</v>
          </cell>
          <cell r="F20" t="str">
            <v>Ñaàu Tö &amp; Phaùt Trieån</v>
          </cell>
          <cell r="G20" t="str">
            <v>Caàn Thô</v>
          </cell>
          <cell r="H20" t="str">
            <v>Traû tieàn mua söõa caùc loaïi</v>
          </cell>
          <cell r="I20">
            <v>374144218</v>
          </cell>
        </row>
        <row r="21">
          <cell r="A21">
            <v>11</v>
          </cell>
          <cell r="B21">
            <v>37753</v>
          </cell>
          <cell r="C21">
            <v>73</v>
          </cell>
          <cell r="D21" t="str">
            <v>Cty. TNHH SX.TM.HMP Myõ Haûo</v>
          </cell>
          <cell r="F21" t="str">
            <v>Ngoaïi Thöông</v>
          </cell>
          <cell r="G21" t="str">
            <v>Hoà Chí Minh</v>
          </cell>
          <cell r="H21" t="str">
            <v>Traû tieàn mua nöôùc röûa cheùn(TT.CM: 45.050.322ñ ; TT.BL: 32.637.627ñ)</v>
          </cell>
          <cell r="I21">
            <v>77687949</v>
          </cell>
        </row>
        <row r="22">
          <cell r="A22">
            <v>10</v>
          </cell>
          <cell r="B22">
            <v>37753</v>
          </cell>
          <cell r="C22">
            <v>8</v>
          </cell>
          <cell r="D22" t="str">
            <v>Cty Xi Maêng Haø Tieân II</v>
          </cell>
          <cell r="F22" t="str">
            <v>Coâng Thöông</v>
          </cell>
          <cell r="G22" t="str">
            <v>Kieân Giang</v>
          </cell>
          <cell r="H22" t="str">
            <v>Traû tieàn mua xi maêng 250taán</v>
          </cell>
          <cell r="I22">
            <v>200200000</v>
          </cell>
        </row>
        <row r="23">
          <cell r="A23">
            <v>12</v>
          </cell>
          <cell r="B23">
            <v>37754</v>
          </cell>
          <cell r="C23">
            <v>90</v>
          </cell>
          <cell r="D23" t="str">
            <v>CN CTy. CP Ñöôøng Bieân Hoøa taïi Caàn Thô</v>
          </cell>
          <cell r="F23" t="str">
            <v>Coâng Thöông</v>
          </cell>
          <cell r="G23" t="str">
            <v>Caàn Thô</v>
          </cell>
          <cell r="H23" t="str">
            <v>Traû tieàn mua ñöôøng</v>
          </cell>
          <cell r="I23">
            <v>10220000</v>
          </cell>
        </row>
        <row r="24">
          <cell r="A24">
            <v>13</v>
          </cell>
          <cell r="B24">
            <v>37755</v>
          </cell>
          <cell r="C24">
            <v>66</v>
          </cell>
          <cell r="D24" t="str">
            <v>Cty UNI PRESIDENT</v>
          </cell>
          <cell r="F24" t="str">
            <v>ANZ</v>
          </cell>
          <cell r="G24" t="str">
            <v>Hoà Chí Minh</v>
          </cell>
          <cell r="H24" t="str">
            <v>Traû tieàn mua mì</v>
          </cell>
          <cell r="I24">
            <v>56918400</v>
          </cell>
        </row>
        <row r="25">
          <cell r="A25">
            <v>11</v>
          </cell>
          <cell r="B25">
            <v>37755</v>
          </cell>
          <cell r="C25">
            <v>16</v>
          </cell>
          <cell r="D25" t="str">
            <v>Cty Daàu Khí Petechim</v>
          </cell>
          <cell r="F25" t="str">
            <v>Ngoaïi Thöông</v>
          </cell>
          <cell r="G25" t="str">
            <v>Hoà Chí Minh</v>
          </cell>
          <cell r="H25" t="str">
            <v>Traû tieàn mua xaêng daàu</v>
          </cell>
          <cell r="I25">
            <v>3930000000</v>
          </cell>
        </row>
        <row r="26">
          <cell r="A26">
            <v>12</v>
          </cell>
          <cell r="B26">
            <v>37755</v>
          </cell>
          <cell r="C26">
            <v>5</v>
          </cell>
          <cell r="D26" t="str">
            <v>Cty TNHH TMaïi Thaønh Long</v>
          </cell>
          <cell r="F26" t="str">
            <v>Coâng Thöong CN6</v>
          </cell>
          <cell r="G26" t="str">
            <v>Hoà Chí Minh</v>
          </cell>
          <cell r="H26" t="str">
            <v>Traû tieàn mua boät ngoït</v>
          </cell>
          <cell r="I26">
            <v>280171260</v>
          </cell>
        </row>
        <row r="27">
          <cell r="A27">
            <v>13</v>
          </cell>
          <cell r="B27">
            <v>37755</v>
          </cell>
          <cell r="C27">
            <v>8</v>
          </cell>
          <cell r="D27" t="str">
            <v>Cty Xi Maêng Haø Tieân II</v>
          </cell>
          <cell r="F27" t="str">
            <v>Coâng Thöông</v>
          </cell>
          <cell r="G27" t="str">
            <v>Kieân Giang</v>
          </cell>
          <cell r="H27" t="str">
            <v>Traû tieàn mua xi maêng 250taán</v>
          </cell>
          <cell r="I27">
            <v>200200000</v>
          </cell>
        </row>
        <row r="28">
          <cell r="A28">
            <v>14</v>
          </cell>
          <cell r="B28">
            <v>37755</v>
          </cell>
          <cell r="C28">
            <v>1</v>
          </cell>
          <cell r="D28" t="str">
            <v>Nhaø Maùy Thuoác Laù Saøi Goøn</v>
          </cell>
          <cell r="F28" t="str">
            <v>Sôû Giao Dòch II CTVN</v>
          </cell>
          <cell r="G28" t="str">
            <v>Hoà Chí Minh</v>
          </cell>
          <cell r="H28" t="str">
            <v>Traû tieàn mua thuoác laù</v>
          </cell>
          <cell r="I28">
            <v>187500000</v>
          </cell>
        </row>
        <row r="29">
          <cell r="A29">
            <v>15</v>
          </cell>
          <cell r="B29">
            <v>37755</v>
          </cell>
          <cell r="C29">
            <v>3</v>
          </cell>
          <cell r="D29" t="str">
            <v>Cty Coå Phaàn Boät Giaët Lix</v>
          </cell>
          <cell r="F29" t="str">
            <v>Coâng Thöông CN 14</v>
          </cell>
          <cell r="G29" t="str">
            <v>Hoà Chí Minh</v>
          </cell>
          <cell r="H29" t="str">
            <v>Traû tieàn mua boät giaët</v>
          </cell>
          <cell r="I29">
            <v>300000000</v>
          </cell>
        </row>
        <row r="30">
          <cell r="A30">
            <v>14</v>
          </cell>
          <cell r="B30">
            <v>37756</v>
          </cell>
          <cell r="C30">
            <v>27</v>
          </cell>
          <cell r="D30" t="str">
            <v>Cty TNHH Quoác Teá Nagarjuna</v>
          </cell>
          <cell r="F30" t="str">
            <v>INDOVINA</v>
          </cell>
          <cell r="G30" t="str">
            <v>Hoà Chí Minh</v>
          </cell>
          <cell r="H30" t="str">
            <v>Traû tieàn mua ñöôøng</v>
          </cell>
          <cell r="I30">
            <v>27650000</v>
          </cell>
        </row>
        <row r="31">
          <cell r="A31">
            <v>15</v>
          </cell>
          <cell r="B31">
            <v>37756</v>
          </cell>
          <cell r="C31">
            <v>9</v>
          </cell>
          <cell r="D31" t="str">
            <v>Castrol Vieät Nam Ltd</v>
          </cell>
          <cell r="F31" t="str">
            <v>Ngoaïi Thöông</v>
          </cell>
          <cell r="G31" t="str">
            <v>Hoà Chí Minh</v>
          </cell>
          <cell r="H31" t="str">
            <v>Traû tieàn mua nhôùt</v>
          </cell>
          <cell r="I31">
            <v>158147302</v>
          </cell>
        </row>
        <row r="32">
          <cell r="A32">
            <v>16</v>
          </cell>
          <cell r="B32">
            <v>37756</v>
          </cell>
          <cell r="C32">
            <v>95</v>
          </cell>
          <cell r="D32" t="str">
            <v>Cty Deät May Thaønh Coâng - CN MieànTaây</v>
          </cell>
          <cell r="F32" t="str">
            <v>Ñaàu Tö &amp; Phaùt Trieån</v>
          </cell>
          <cell r="G32" t="str">
            <v>Caàn Thô</v>
          </cell>
          <cell r="H32" t="str">
            <v>Traû tieàn mua haøng may maëc+ vaûi</v>
          </cell>
          <cell r="I32">
            <v>2667640</v>
          </cell>
        </row>
        <row r="33">
          <cell r="A33">
            <v>17</v>
          </cell>
          <cell r="B33">
            <v>37757</v>
          </cell>
          <cell r="C33">
            <v>21</v>
          </cell>
          <cell r="D33" t="str">
            <v>Cty Coå Phaàn Vaät Tö  Haäu Giang</v>
          </cell>
          <cell r="F33" t="str">
            <v>Coâng Thöông</v>
          </cell>
          <cell r="G33" t="str">
            <v>Caàn Thô</v>
          </cell>
          <cell r="H33" t="str">
            <v>Traû tieàn mua gaz</v>
          </cell>
          <cell r="I33">
            <v>50000000</v>
          </cell>
        </row>
        <row r="34">
          <cell r="A34">
            <v>18</v>
          </cell>
          <cell r="B34">
            <v>37760</v>
          </cell>
          <cell r="C34">
            <v>28</v>
          </cell>
          <cell r="D34" t="str">
            <v>Chi Nhaùnh Cty CP Söõa VN Taïi Caàn Thô</v>
          </cell>
          <cell r="F34" t="str">
            <v>Ñaàu Tö &amp; Phaùt Trieån</v>
          </cell>
          <cell r="G34" t="str">
            <v>Caàn Thô</v>
          </cell>
          <cell r="H34" t="str">
            <v>Traû tieàn mua söõa caùc loaïi</v>
          </cell>
          <cell r="I34">
            <v>444196009</v>
          </cell>
        </row>
        <row r="35">
          <cell r="A35">
            <v>19</v>
          </cell>
          <cell r="B35">
            <v>37760</v>
          </cell>
          <cell r="C35">
            <v>31</v>
          </cell>
          <cell r="D35" t="str">
            <v>Cty Daàu Aên Golden Hope - Nhaø Beø</v>
          </cell>
          <cell r="F35" t="str">
            <v>Sôû Giao Dòch II CTVN</v>
          </cell>
          <cell r="G35" t="str">
            <v>Hoà Chí Minh</v>
          </cell>
          <cell r="H35" t="str">
            <v>Traû tieàn daàu aên( TT.BL: 77.570.548ñ ;TT.CM : 82.727.876ñ)</v>
          </cell>
          <cell r="I35">
            <v>160298424</v>
          </cell>
        </row>
        <row r="36">
          <cell r="A36">
            <v>16</v>
          </cell>
          <cell r="B36">
            <v>37760</v>
          </cell>
          <cell r="C36">
            <v>8</v>
          </cell>
          <cell r="D36" t="str">
            <v>Cty Xi Maêng Haø Tieân II</v>
          </cell>
          <cell r="F36" t="str">
            <v>Coâng Thöông</v>
          </cell>
          <cell r="G36" t="str">
            <v>Kieân Giang</v>
          </cell>
          <cell r="H36" t="str">
            <v>Traû tieàn mua xi maêng 200taán</v>
          </cell>
          <cell r="I36">
            <v>160160000</v>
          </cell>
        </row>
        <row r="37">
          <cell r="A37">
            <v>20</v>
          </cell>
          <cell r="B37">
            <v>37760</v>
          </cell>
          <cell r="C37">
            <v>27</v>
          </cell>
          <cell r="D37" t="str">
            <v>Cty TNHH Quoác Teá Nagarjuna</v>
          </cell>
          <cell r="F37" t="str">
            <v>INDOVINA</v>
          </cell>
          <cell r="G37" t="str">
            <v>Hoà Chí Minh</v>
          </cell>
          <cell r="H37" t="str">
            <v>Traû tieàn mua ñöôøng</v>
          </cell>
          <cell r="I37">
            <v>27650000</v>
          </cell>
        </row>
        <row r="38">
          <cell r="A38">
            <v>21</v>
          </cell>
          <cell r="B38">
            <v>37760</v>
          </cell>
          <cell r="C38">
            <v>73</v>
          </cell>
          <cell r="D38" t="str">
            <v>Cty. TNHH SX.TM.HMP Myõ Haûo</v>
          </cell>
          <cell r="F38" t="str">
            <v>Ngoaïi Thöông</v>
          </cell>
          <cell r="G38" t="str">
            <v>Hoà Chí Minh</v>
          </cell>
          <cell r="H38" t="str">
            <v>Traû tieàn mua nöôùc röûa cheùn(TT.CM: 59.742.382ñ ; TT.BL: 37.733.597ñ)</v>
          </cell>
          <cell r="I38">
            <v>97475979</v>
          </cell>
        </row>
        <row r="39">
          <cell r="A39">
            <v>17</v>
          </cell>
          <cell r="B39">
            <v>37761</v>
          </cell>
          <cell r="C39">
            <v>4</v>
          </cell>
          <cell r="D39" t="str">
            <v>Cty TMKT &amp; Ñaàu Tö PETEC</v>
          </cell>
          <cell r="F39" t="str">
            <v>Sôû Giao Dòch II  CTVN</v>
          </cell>
          <cell r="G39" t="str">
            <v>Hoà Chí Minh</v>
          </cell>
          <cell r="H39" t="str">
            <v>Traû tieàn mua xaêng daàu</v>
          </cell>
          <cell r="I39">
            <v>1000000000</v>
          </cell>
        </row>
        <row r="40">
          <cell r="A40">
            <v>18</v>
          </cell>
          <cell r="B40">
            <v>37761</v>
          </cell>
          <cell r="C40">
            <v>14</v>
          </cell>
          <cell r="D40" t="str">
            <v>Coâng Ty Theùp Mieàn Nam</v>
          </cell>
          <cell r="F40" t="str">
            <v>Coâng Thöông CN I</v>
          </cell>
          <cell r="G40" t="str">
            <v>Hoà Chí Minh</v>
          </cell>
          <cell r="H40" t="str">
            <v>Traû tieàn mua haøng cho CN Theùp Mieàn Nam taïi Caàn Thô</v>
          </cell>
          <cell r="I40">
            <v>250000000</v>
          </cell>
        </row>
        <row r="41">
          <cell r="A41">
            <v>22</v>
          </cell>
          <cell r="B41">
            <v>37761</v>
          </cell>
          <cell r="C41">
            <v>19</v>
          </cell>
          <cell r="D41" t="str">
            <v>Cty LD Khí Ñoát Saøi Goøn (Elf)</v>
          </cell>
          <cell r="F41" t="str">
            <v>Eximbank</v>
          </cell>
          <cell r="G41" t="str">
            <v>Hoà Chí Minh</v>
          </cell>
          <cell r="H41" t="str">
            <v>Traû tieàn mua gaz</v>
          </cell>
          <cell r="I41">
            <v>23922360</v>
          </cell>
        </row>
        <row r="42">
          <cell r="A42">
            <v>19</v>
          </cell>
          <cell r="B42">
            <v>37762</v>
          </cell>
          <cell r="C42">
            <v>8</v>
          </cell>
          <cell r="D42" t="str">
            <v>Cty Xi Maêng Haø Tieân II</v>
          </cell>
          <cell r="F42" t="str">
            <v>Coâng Thöông</v>
          </cell>
          <cell r="G42" t="str">
            <v>Kieân Giang</v>
          </cell>
          <cell r="H42" t="str">
            <v>Traû tieàn mua xi maêng 200taán</v>
          </cell>
          <cell r="I42">
            <v>157190000</v>
          </cell>
        </row>
        <row r="43">
          <cell r="A43">
            <v>20</v>
          </cell>
          <cell r="B43">
            <v>37762</v>
          </cell>
          <cell r="C43">
            <v>1</v>
          </cell>
          <cell r="D43" t="str">
            <v>Nhaø Maùy Thuoác Laù Saøi Goøn</v>
          </cell>
          <cell r="F43" t="str">
            <v>Sôû Giao Dòch II CTVN</v>
          </cell>
          <cell r="G43" t="str">
            <v>Hoà Chí Minh</v>
          </cell>
          <cell r="H43" t="str">
            <v>Traû tieàn mua thuoác laù</v>
          </cell>
          <cell r="I43">
            <v>300000000</v>
          </cell>
        </row>
        <row r="44">
          <cell r="A44">
            <v>23</v>
          </cell>
          <cell r="B44">
            <v>37762</v>
          </cell>
          <cell r="C44">
            <v>31</v>
          </cell>
          <cell r="D44" t="str">
            <v>Cty Daàu Aên Golden Hope - Nhaø Beø</v>
          </cell>
          <cell r="F44" t="str">
            <v>Sôû Giao Dòch II CTVN</v>
          </cell>
          <cell r="G44" t="str">
            <v>Hoà Chí Minh</v>
          </cell>
          <cell r="H44" t="str">
            <v>Traû tieàn daàu aên( TT.TN.BL)</v>
          </cell>
          <cell r="I44">
            <v>76436404</v>
          </cell>
        </row>
        <row r="45">
          <cell r="A45">
            <v>24</v>
          </cell>
          <cell r="B45">
            <v>37763</v>
          </cell>
          <cell r="C45">
            <v>28</v>
          </cell>
          <cell r="D45" t="str">
            <v>Chi Nhaùnh Cty CP Söõa VN Taïi Caàn Thô</v>
          </cell>
          <cell r="F45" t="str">
            <v>Ñaàu Tö &amp; Phaùt Trieån</v>
          </cell>
          <cell r="G45" t="str">
            <v>Caàn Thô</v>
          </cell>
          <cell r="H45" t="str">
            <v>Traû tieàn mua söõa caùc loaïi</v>
          </cell>
          <cell r="I45">
            <v>213758688</v>
          </cell>
        </row>
        <row r="46">
          <cell r="A46">
            <v>25</v>
          </cell>
          <cell r="B46">
            <v>37764</v>
          </cell>
          <cell r="C46">
            <v>31</v>
          </cell>
          <cell r="D46" t="str">
            <v>Cty Daàu Aên Golden Hope - Nhaø Beø</v>
          </cell>
          <cell r="F46" t="str">
            <v>Sôû Giao Dòch II CTVN</v>
          </cell>
          <cell r="G46" t="str">
            <v>Hoà Chí Minh</v>
          </cell>
          <cell r="H46" t="str">
            <v>Traû tieàn daàu aên( TT.TN.CM)</v>
          </cell>
          <cell r="I46">
            <v>80386240</v>
          </cell>
        </row>
        <row r="47">
          <cell r="A47">
            <v>26</v>
          </cell>
          <cell r="B47">
            <v>37764</v>
          </cell>
          <cell r="C47">
            <v>27</v>
          </cell>
          <cell r="D47" t="str">
            <v>Cty TNHH Quoác Teá Nagarjuna</v>
          </cell>
          <cell r="F47" t="str">
            <v>INDOVINA</v>
          </cell>
          <cell r="G47" t="str">
            <v>Hoà Chí Minh</v>
          </cell>
          <cell r="H47" t="str">
            <v>Traû tieàn mua ñöôøng</v>
          </cell>
          <cell r="I47">
            <v>27650000</v>
          </cell>
        </row>
        <row r="48">
          <cell r="A48">
            <v>21</v>
          </cell>
          <cell r="B48">
            <v>37764</v>
          </cell>
          <cell r="C48">
            <v>5</v>
          </cell>
          <cell r="D48" t="str">
            <v>Cty TNHH TMaïi Thaønh Long</v>
          </cell>
          <cell r="F48" t="str">
            <v>Coâng Thöong CN6</v>
          </cell>
          <cell r="G48" t="str">
            <v>Hoà Chí Minh</v>
          </cell>
          <cell r="H48" t="str">
            <v>Traû tieàn mua boät ngoït</v>
          </cell>
          <cell r="I48">
            <v>178321565</v>
          </cell>
        </row>
        <row r="49">
          <cell r="A49">
            <v>22</v>
          </cell>
          <cell r="B49">
            <v>37764</v>
          </cell>
          <cell r="C49">
            <v>36</v>
          </cell>
          <cell r="D49" t="str">
            <v>XN Xaêng Daàu Daàu Khí Vuõng Taøu</v>
          </cell>
          <cell r="F49" t="str">
            <v>Coâng Thöông</v>
          </cell>
          <cell r="G49" t="str">
            <v>Baø Ròa-Vuõng Taøu</v>
          </cell>
          <cell r="H49" t="str">
            <v>Traû tieàn mua xaêng daàu</v>
          </cell>
          <cell r="I49">
            <v>7700000000</v>
          </cell>
        </row>
        <row r="50">
          <cell r="A50">
            <v>27</v>
          </cell>
          <cell r="B50">
            <v>37764</v>
          </cell>
          <cell r="C50">
            <v>31</v>
          </cell>
          <cell r="D50" t="str">
            <v>Cty Daàu Aên Golden Hope - Nhaø Beø</v>
          </cell>
          <cell r="F50" t="str">
            <v>Sôû Giao Dòch II CTVN</v>
          </cell>
          <cell r="G50" t="str">
            <v>Hoà Chí Minh</v>
          </cell>
          <cell r="H50" t="str">
            <v>Traû tieàn daàu aên( TT.TN.BL)</v>
          </cell>
          <cell r="I50">
            <v>75292290</v>
          </cell>
        </row>
        <row r="51">
          <cell r="A51">
            <v>28</v>
          </cell>
          <cell r="B51">
            <v>37764</v>
          </cell>
          <cell r="C51">
            <v>83</v>
          </cell>
          <cell r="D51" t="str">
            <v>CTy TNHH TM TH Thuaän Taân</v>
          </cell>
          <cell r="F51" t="str">
            <v>Ngoaïi Thöông</v>
          </cell>
          <cell r="G51" t="str">
            <v>Hoà Chí Minh</v>
          </cell>
          <cell r="H51" t="str">
            <v>Traû tieàn mua Tivi</v>
          </cell>
          <cell r="I51">
            <v>30206880</v>
          </cell>
        </row>
        <row r="52">
          <cell r="A52">
            <v>29</v>
          </cell>
          <cell r="B52">
            <v>37767</v>
          </cell>
          <cell r="C52">
            <v>28</v>
          </cell>
          <cell r="D52" t="str">
            <v>Chi Nhaùnh Cty CP Söõa VN Taïi Caàn Thô</v>
          </cell>
          <cell r="F52" t="str">
            <v>Ñaàu Tö &amp; Phaùt Trieån</v>
          </cell>
          <cell r="G52" t="str">
            <v>Caàn Thô</v>
          </cell>
          <cell r="H52" t="str">
            <v>Traû tieàn mua söõa caùc loaïi</v>
          </cell>
          <cell r="I52">
            <v>282740000</v>
          </cell>
        </row>
        <row r="53">
          <cell r="A53">
            <v>23</v>
          </cell>
          <cell r="B53">
            <v>37767</v>
          </cell>
          <cell r="C53">
            <v>8</v>
          </cell>
          <cell r="D53" t="str">
            <v>Cty Xi Maêng Haø Tieân II</v>
          </cell>
          <cell r="F53" t="str">
            <v>Coâng Thöông</v>
          </cell>
          <cell r="G53" t="str">
            <v>Kieân Giang</v>
          </cell>
          <cell r="H53" t="str">
            <v>Traû tieàn mua xi maêng 250taán</v>
          </cell>
          <cell r="I53">
            <v>196487500</v>
          </cell>
        </row>
        <row r="54">
          <cell r="A54">
            <v>24</v>
          </cell>
          <cell r="B54">
            <v>37767</v>
          </cell>
          <cell r="C54">
            <v>73</v>
          </cell>
          <cell r="D54" t="str">
            <v>Cty. TNHH SX.TM.HMP Myõ Haûo</v>
          </cell>
          <cell r="F54" t="str">
            <v>Ngoaïi Thöông</v>
          </cell>
          <cell r="G54" t="str">
            <v>Hoà Chí Minh</v>
          </cell>
          <cell r="H54" t="str">
            <v>Traû tieàn mua nöôùc röûa cheùn(TT.CM: 33.298.230ñ ; TT.BL: 34.805.606ñ)</v>
          </cell>
          <cell r="I54">
            <v>68103836</v>
          </cell>
        </row>
        <row r="55">
          <cell r="A55">
            <v>25</v>
          </cell>
          <cell r="B55">
            <v>37768</v>
          </cell>
          <cell r="C55">
            <v>4</v>
          </cell>
          <cell r="D55" t="str">
            <v>Cty TMKT &amp; Ñaàu Tö PETEC</v>
          </cell>
          <cell r="F55" t="str">
            <v>Sôû Giao Dòch II  CTVN</v>
          </cell>
          <cell r="G55" t="str">
            <v>Hoà Chí Minh</v>
          </cell>
          <cell r="H55" t="str">
            <v>Traû tieàn mua xaêng daàu</v>
          </cell>
          <cell r="I55">
            <v>4300000000</v>
          </cell>
        </row>
        <row r="56">
          <cell r="A56">
            <v>26</v>
          </cell>
          <cell r="B56">
            <v>37768</v>
          </cell>
          <cell r="C56">
            <v>4</v>
          </cell>
          <cell r="D56" t="str">
            <v>Cty TMKT &amp; Ñaàu Tö PETEC</v>
          </cell>
          <cell r="F56" t="str">
            <v>Sôû Giao Dòch II  CTVN</v>
          </cell>
          <cell r="G56" t="str">
            <v>Hoà Chí Minh</v>
          </cell>
          <cell r="H56" t="str">
            <v>Traû tieàn mua xaêng daàu</v>
          </cell>
          <cell r="I56">
            <v>6640000000</v>
          </cell>
        </row>
        <row r="57">
          <cell r="A57">
            <v>27</v>
          </cell>
          <cell r="B57">
            <v>37769</v>
          </cell>
          <cell r="C57">
            <v>90</v>
          </cell>
          <cell r="D57" t="str">
            <v>CN CTy. CP Ñöôøng Bieân Hoøa taïi Caàn Thô</v>
          </cell>
          <cell r="F57" t="str">
            <v>Coâng Thöông</v>
          </cell>
          <cell r="G57" t="str">
            <v>Caàn Thô</v>
          </cell>
          <cell r="H57" t="str">
            <v>Traû tieàn mì</v>
          </cell>
          <cell r="I57">
            <v>43943642</v>
          </cell>
        </row>
        <row r="58">
          <cell r="A58">
            <v>28</v>
          </cell>
          <cell r="B58">
            <v>37769</v>
          </cell>
          <cell r="C58">
            <v>10</v>
          </cell>
          <cell r="D58" t="str">
            <v>Cty TNHH Daàu Nhôùt vaø Hoùa Chaát VN</v>
          </cell>
          <cell r="F58" t="str">
            <v>Hoàng Kong&amp; Thöôïng Haûi</v>
          </cell>
          <cell r="G58" t="str">
            <v>Hoà Chí Minh</v>
          </cell>
          <cell r="H58" t="str">
            <v>Traû tieàn mua nhôùt</v>
          </cell>
          <cell r="I58">
            <v>414580000</v>
          </cell>
        </row>
        <row r="59">
          <cell r="A59">
            <v>29</v>
          </cell>
          <cell r="B59">
            <v>37770</v>
          </cell>
          <cell r="C59">
            <v>1</v>
          </cell>
          <cell r="D59" t="str">
            <v>Nhaø Maùy Thuoác Laù Saøi Goøn</v>
          </cell>
          <cell r="F59" t="str">
            <v>Sôû Giao Dòch II CTVN</v>
          </cell>
          <cell r="G59" t="str">
            <v>Hoà Chí Minh</v>
          </cell>
          <cell r="H59" t="str">
            <v>Traû tieàn mua thuoác laù</v>
          </cell>
          <cell r="I59">
            <v>184825000</v>
          </cell>
        </row>
        <row r="60">
          <cell r="A60">
            <v>30</v>
          </cell>
          <cell r="B60">
            <v>37770</v>
          </cell>
          <cell r="C60">
            <v>12</v>
          </cell>
          <cell r="D60" t="str">
            <v>Cty Miwon Vieät Nam</v>
          </cell>
          <cell r="F60" t="str">
            <v>Coâng Thöông</v>
          </cell>
          <cell r="G60" t="str">
            <v>Phuù Thoï</v>
          </cell>
          <cell r="H60" t="str">
            <v>Traû tieàn mua boät ngoït</v>
          </cell>
          <cell r="I60">
            <v>85317300</v>
          </cell>
        </row>
        <row r="61">
          <cell r="A61">
            <v>31</v>
          </cell>
          <cell r="B61">
            <v>37770</v>
          </cell>
          <cell r="C61">
            <v>41</v>
          </cell>
          <cell r="D61" t="str">
            <v>Cty Xi Maêng Nghi Sôn</v>
          </cell>
          <cell r="F61" t="str">
            <v>Coâng Thöông CN 9</v>
          </cell>
          <cell r="G61" t="str">
            <v>Hoà Chí Minh</v>
          </cell>
          <cell r="H61" t="str">
            <v>Traû tieàn mua xi maêng</v>
          </cell>
          <cell r="I61">
            <v>246000000</v>
          </cell>
        </row>
        <row r="62">
          <cell r="A62">
            <v>30</v>
          </cell>
          <cell r="B62">
            <v>37771</v>
          </cell>
          <cell r="C62">
            <v>28</v>
          </cell>
          <cell r="D62" t="str">
            <v>Chi Nhaùnh Cty CP Söõa VN Taïi Caàn Thô</v>
          </cell>
          <cell r="F62" t="str">
            <v>Ñaàu Tö &amp; Phaùt Trieån</v>
          </cell>
          <cell r="G62" t="str">
            <v>Caàn Thô</v>
          </cell>
          <cell r="H62" t="str">
            <v>Traû tieàn mua söõa caùc loaïi</v>
          </cell>
          <cell r="I62">
            <v>387001969</v>
          </cell>
        </row>
        <row r="63">
          <cell r="A63">
            <v>31</v>
          </cell>
          <cell r="B63">
            <v>37771</v>
          </cell>
          <cell r="C63">
            <v>90</v>
          </cell>
          <cell r="D63" t="str">
            <v>CN CTy. CP Ñöôøng Bieân Hoøa taïi Caàn Thô</v>
          </cell>
          <cell r="F63" t="str">
            <v>Coâng Thöông</v>
          </cell>
          <cell r="G63" t="str">
            <v>Caàn Thô</v>
          </cell>
          <cell r="H63" t="str">
            <v>Traû tieàn mua ñöôøng</v>
          </cell>
          <cell r="I63">
            <v>10243500</v>
          </cell>
        </row>
        <row r="64">
          <cell r="A64">
            <v>1</v>
          </cell>
          <cell r="B64">
            <v>37774</v>
          </cell>
          <cell r="C64">
            <v>28</v>
          </cell>
          <cell r="D64" t="str">
            <v>Chi Nhaùnh Cty CP Söõa VN Taïi Caàn Thô</v>
          </cell>
          <cell r="F64" t="str">
            <v>Ñaàu Tö &amp; Phaùt Trieån</v>
          </cell>
          <cell r="G64" t="str">
            <v>Caàn Thô</v>
          </cell>
          <cell r="H64" t="str">
            <v>Traû tieàn mua söõa caùc loaïi</v>
          </cell>
          <cell r="I64">
            <v>477437721</v>
          </cell>
        </row>
        <row r="65">
          <cell r="A65">
            <v>1</v>
          </cell>
          <cell r="B65">
            <v>37774</v>
          </cell>
          <cell r="C65">
            <v>8</v>
          </cell>
          <cell r="D65" t="str">
            <v>Cty Xi Maêng Haø Tieân II</v>
          </cell>
          <cell r="F65" t="str">
            <v>Coâng Thöông</v>
          </cell>
          <cell r="G65" t="str">
            <v>Kieân Giang</v>
          </cell>
          <cell r="H65" t="str">
            <v>Traû tieàn mua xi maêng 200taán</v>
          </cell>
          <cell r="I65">
            <v>160160000</v>
          </cell>
        </row>
        <row r="66">
          <cell r="A66">
            <v>2</v>
          </cell>
          <cell r="B66">
            <v>37774</v>
          </cell>
          <cell r="C66">
            <v>73</v>
          </cell>
          <cell r="D66" t="str">
            <v>Cty. TNHH SX.TM.HMP Myõ Haûo</v>
          </cell>
          <cell r="F66" t="str">
            <v>Ngoaïi Thöông</v>
          </cell>
          <cell r="G66" t="str">
            <v>Hoà Chí Minh</v>
          </cell>
          <cell r="H66" t="str">
            <v>Traû tieàn mua nöôùc röûa cheùn(TT.TN.CM)</v>
          </cell>
          <cell r="I66">
            <v>27631646</v>
          </cell>
        </row>
        <row r="67">
          <cell r="A67">
            <v>3</v>
          </cell>
          <cell r="B67">
            <v>37774</v>
          </cell>
          <cell r="C67">
            <v>19</v>
          </cell>
          <cell r="D67" t="str">
            <v>Cty LD Khí Ñoát Saøi Goøn (Elf)</v>
          </cell>
          <cell r="F67" t="str">
            <v>Eximbank</v>
          </cell>
          <cell r="G67" t="str">
            <v>Hoà Chí Minh</v>
          </cell>
          <cell r="H67" t="str">
            <v>Traû tieàn mua gaz</v>
          </cell>
          <cell r="I67">
            <v>23922360</v>
          </cell>
        </row>
        <row r="68">
          <cell r="A68">
            <v>4</v>
          </cell>
          <cell r="B68">
            <v>37774</v>
          </cell>
          <cell r="C68">
            <v>31</v>
          </cell>
          <cell r="D68" t="str">
            <v>Cty Daàu Aên Golden Hope - Nhaø Beø</v>
          </cell>
          <cell r="F68" t="str">
            <v>Sôû Giao Dòch II CTVN</v>
          </cell>
          <cell r="G68" t="str">
            <v>Hoà Chí Minh</v>
          </cell>
          <cell r="H68" t="str">
            <v>Traû tieàn mua daàu aên (TT.CM : 76.365.168ñ ) daàu xaù traïm Caàn Thô : 26.999.500ñ</v>
          </cell>
          <cell r="I68">
            <v>103364668</v>
          </cell>
        </row>
        <row r="69">
          <cell r="A69">
            <v>2</v>
          </cell>
          <cell r="B69">
            <v>37775</v>
          </cell>
          <cell r="C69">
            <v>3</v>
          </cell>
          <cell r="D69" t="str">
            <v>Cty Coå Phaàn Boät Giaët Lix</v>
          </cell>
          <cell r="F69" t="str">
            <v>Coâng Thöông CN 14</v>
          </cell>
          <cell r="G69" t="str">
            <v>Hoà Chí Minh</v>
          </cell>
          <cell r="H69" t="str">
            <v>Traû tieàn mua boät giaët</v>
          </cell>
          <cell r="I69">
            <v>320000000</v>
          </cell>
        </row>
        <row r="70">
          <cell r="A70">
            <v>3</v>
          </cell>
          <cell r="B70">
            <v>37775</v>
          </cell>
          <cell r="C70">
            <v>5</v>
          </cell>
          <cell r="D70" t="str">
            <v>Cty TNHH TMaïi Thaønh Long</v>
          </cell>
          <cell r="F70" t="str">
            <v>Coâng Thöong CN6</v>
          </cell>
          <cell r="G70" t="str">
            <v>Hoà Chí Minh</v>
          </cell>
          <cell r="H70" t="str">
            <v>Traû tieàn mua boät ngoït</v>
          </cell>
          <cell r="I70">
            <v>253568855</v>
          </cell>
        </row>
        <row r="71">
          <cell r="A71">
            <v>4</v>
          </cell>
          <cell r="B71">
            <v>37775</v>
          </cell>
          <cell r="C71">
            <v>14</v>
          </cell>
          <cell r="D71" t="str">
            <v>Coâng Ty Theùp Mieàn Nam</v>
          </cell>
          <cell r="F71" t="str">
            <v>Coâng Thöông CN I</v>
          </cell>
          <cell r="G71" t="str">
            <v>Hoà Chí Minh</v>
          </cell>
          <cell r="H71" t="str">
            <v>Traû tieàn mua haøng cho CN Theùp Mieàn Nam taïi Caàn Thô</v>
          </cell>
          <cell r="I71">
            <v>220921628</v>
          </cell>
        </row>
        <row r="72">
          <cell r="A72">
            <v>5</v>
          </cell>
          <cell r="B72">
            <v>37775</v>
          </cell>
          <cell r="C72">
            <v>25</v>
          </cell>
          <cell r="D72" t="str">
            <v xml:space="preserve"> Thu Baûo Hieåm Xaõ Hoäi Tænh Baïc Lieâu</v>
          </cell>
          <cell r="F72" t="str">
            <v>NN &amp; P/T N/Thoân</v>
          </cell>
          <cell r="G72" t="str">
            <v>Baïc Lieâu</v>
          </cell>
          <cell r="H72" t="str">
            <v>Noäp BHXH,BHYT thaùng 5/2003</v>
          </cell>
          <cell r="I72">
            <v>23806564</v>
          </cell>
        </row>
        <row r="73">
          <cell r="A73">
            <v>6</v>
          </cell>
          <cell r="B73">
            <v>37775</v>
          </cell>
          <cell r="C73">
            <v>79</v>
          </cell>
          <cell r="D73" t="str">
            <v>Doanh Nghi?p T? Nhaân Minh Nghi</v>
          </cell>
          <cell r="F73" t="str">
            <v>T.M.C.P SG Coâng Thöông CN Bình Chaùnh</v>
          </cell>
          <cell r="G73" t="str">
            <v>Hoà Chí Minh</v>
          </cell>
          <cell r="H73" t="str">
            <v>Traû tieàn mua nöôùc ngoït (TT.CM)</v>
          </cell>
          <cell r="I73">
            <v>12045000</v>
          </cell>
        </row>
        <row r="74">
          <cell r="A74">
            <v>7</v>
          </cell>
          <cell r="B74">
            <v>37775</v>
          </cell>
          <cell r="C74">
            <v>66</v>
          </cell>
          <cell r="D74" t="str">
            <v>Cty UNI PRESIDENT</v>
          </cell>
          <cell r="F74" t="str">
            <v>ANZ</v>
          </cell>
          <cell r="G74" t="str">
            <v>Hoà Chí Minh</v>
          </cell>
          <cell r="H74" t="str">
            <v>Traû tieàn mua mì UNI</v>
          </cell>
          <cell r="I74">
            <v>45995586</v>
          </cell>
        </row>
        <row r="75">
          <cell r="A75">
            <v>8</v>
          </cell>
          <cell r="B75">
            <v>37775</v>
          </cell>
          <cell r="C75">
            <v>93</v>
          </cell>
          <cell r="D75" t="str">
            <v>Cty Coå Phaàn Giaáy Vieãn Ñoâng</v>
          </cell>
          <cell r="F75" t="str">
            <v>Coâng Thöông CN 12</v>
          </cell>
          <cell r="G75" t="str">
            <v>Hoà Chí Minh</v>
          </cell>
          <cell r="H75" t="str">
            <v>Traû tieàn mua giaáy vieãn ñoâng</v>
          </cell>
          <cell r="I75">
            <v>20372022</v>
          </cell>
        </row>
        <row r="76">
          <cell r="A76">
            <v>9</v>
          </cell>
          <cell r="B76">
            <v>37776</v>
          </cell>
          <cell r="C76">
            <v>96</v>
          </cell>
          <cell r="D76" t="str">
            <v>CTy Xi Maêng Kieân Giang</v>
          </cell>
          <cell r="F76" t="str">
            <v>Noâng Nghieäp Kieân Löông</v>
          </cell>
          <cell r="G76" t="str">
            <v>Kieân Giang</v>
          </cell>
          <cell r="H76" t="str">
            <v xml:space="preserve">Traû tieàn mua xi maêng </v>
          </cell>
          <cell r="I76">
            <v>34912500</v>
          </cell>
        </row>
        <row r="77">
          <cell r="A77">
            <v>10</v>
          </cell>
          <cell r="B77">
            <v>37776</v>
          </cell>
          <cell r="C77">
            <v>28</v>
          </cell>
          <cell r="D77" t="str">
            <v>Chi Nhaùnh Cty CP Söõa VN Taïi Caàn Thô</v>
          </cell>
          <cell r="F77" t="str">
            <v>Ñaàu Tö &amp; Phaùt Trieån</v>
          </cell>
          <cell r="G77" t="str">
            <v>Caàn Thô</v>
          </cell>
          <cell r="H77" t="str">
            <v>Traû tieàn mua söõa caùc loaïi</v>
          </cell>
          <cell r="I77">
            <v>412585425</v>
          </cell>
        </row>
        <row r="78">
          <cell r="A78">
            <v>11</v>
          </cell>
          <cell r="B78">
            <v>37776</v>
          </cell>
          <cell r="C78">
            <v>94</v>
          </cell>
          <cell r="D78" t="str">
            <v>CTy TNHH SX Taân AÙ Chaâu</v>
          </cell>
          <cell r="F78" t="str">
            <v>Coâng Thöông CN 9</v>
          </cell>
          <cell r="G78" t="str">
            <v>Hoà Chí Minh</v>
          </cell>
          <cell r="H78" t="str">
            <v>Traû tieàn mua chaùo Bình Tieân</v>
          </cell>
          <cell r="I78">
            <v>5909000</v>
          </cell>
        </row>
        <row r="79">
          <cell r="A79">
            <v>12</v>
          </cell>
          <cell r="B79">
            <v>37777</v>
          </cell>
          <cell r="C79">
            <v>31</v>
          </cell>
          <cell r="D79" t="str">
            <v>Cty Daàu Aên Golden Hope - Nhaø Beø</v>
          </cell>
          <cell r="F79" t="str">
            <v>Sôû Giao Dòch II CTVN</v>
          </cell>
          <cell r="G79" t="str">
            <v>Hoà Chí Minh</v>
          </cell>
          <cell r="H79" t="str">
            <v>Traû tieàn daàu aên( TT.TN.BL)</v>
          </cell>
          <cell r="I79">
            <v>76906808</v>
          </cell>
        </row>
        <row r="80">
          <cell r="A80">
            <v>13</v>
          </cell>
          <cell r="B80">
            <v>37777</v>
          </cell>
          <cell r="C80">
            <v>27</v>
          </cell>
          <cell r="D80" t="str">
            <v>Cty TNHH Quoác Teá Nagarjuna</v>
          </cell>
          <cell r="F80" t="str">
            <v>INDOVINA</v>
          </cell>
          <cell r="G80" t="str">
            <v>Hoà Chí Minh</v>
          </cell>
          <cell r="H80" t="str">
            <v>Traû tieàn mua ñöôøng</v>
          </cell>
          <cell r="I80">
            <v>55300000</v>
          </cell>
        </row>
        <row r="81">
          <cell r="A81">
            <v>5</v>
          </cell>
          <cell r="B81">
            <v>37778</v>
          </cell>
          <cell r="C81">
            <v>36</v>
          </cell>
          <cell r="D81" t="str">
            <v>XN Xaêng Daàu Daàu Khí Vuõng Taøu</v>
          </cell>
          <cell r="F81" t="str">
            <v>Coâng Thöông</v>
          </cell>
          <cell r="G81" t="str">
            <v>Baø Ròa-Vuõng Taøu</v>
          </cell>
          <cell r="H81" t="str">
            <v>Traû tieàn mua xaêng daàu</v>
          </cell>
          <cell r="I81">
            <v>1710000000</v>
          </cell>
        </row>
        <row r="82">
          <cell r="A82">
            <v>6</v>
          </cell>
          <cell r="B82">
            <v>37778</v>
          </cell>
          <cell r="C82">
            <v>8</v>
          </cell>
          <cell r="D82" t="str">
            <v>Cty Xi Maêng Haø Tieân II</v>
          </cell>
          <cell r="F82" t="str">
            <v>Coâng Thöông</v>
          </cell>
          <cell r="G82" t="str">
            <v>Kieân Giang</v>
          </cell>
          <cell r="H82" t="str">
            <v>Traû tieàn mua xi maêng 250taán</v>
          </cell>
          <cell r="I82">
            <v>200200000</v>
          </cell>
        </row>
        <row r="83">
          <cell r="A83">
            <v>14</v>
          </cell>
          <cell r="B83">
            <v>37781</v>
          </cell>
          <cell r="C83">
            <v>31</v>
          </cell>
          <cell r="D83" t="str">
            <v>Cty Daàu Aên Golden Hope - Nhaø Beø</v>
          </cell>
          <cell r="F83" t="str">
            <v>Sôû Giao Dòch II CTVN</v>
          </cell>
          <cell r="G83" t="str">
            <v>Hoà Chí Minh</v>
          </cell>
          <cell r="H83" t="str">
            <v>Traû tieàn daàu aên( TT.TN.CM)</v>
          </cell>
          <cell r="I83">
            <v>118206000</v>
          </cell>
        </row>
        <row r="84">
          <cell r="A84">
            <v>15</v>
          </cell>
          <cell r="B84">
            <v>37782</v>
          </cell>
          <cell r="C84">
            <v>77</v>
          </cell>
          <cell r="D84" t="str">
            <v>Cty Ñieän &amp; Ñieän Töû SAMSUNG VINA</v>
          </cell>
          <cell r="F84" t="str">
            <v>Coâng Thöông CN 4</v>
          </cell>
          <cell r="G84" t="str">
            <v>Hoà Chí Minh</v>
          </cell>
          <cell r="H84" t="str">
            <v>Traû tieàn mua Tivi</v>
          </cell>
          <cell r="I84">
            <v>34371189</v>
          </cell>
        </row>
        <row r="85">
          <cell r="A85">
            <v>16</v>
          </cell>
          <cell r="B85">
            <v>37782</v>
          </cell>
          <cell r="C85">
            <v>44</v>
          </cell>
          <cell r="D85" t="str">
            <v>CTy Ñieän Baùo Ñieän Thoaïi Baïc Lieâu</v>
          </cell>
          <cell r="F85" t="str">
            <v xml:space="preserve">Coâng Thöông </v>
          </cell>
          <cell r="G85" t="str">
            <v>Baïc Lieâu</v>
          </cell>
          <cell r="H85" t="str">
            <v>Traû tieàn ñieän thoaïi thaùng 5/2003</v>
          </cell>
          <cell r="I85">
            <v>10124274</v>
          </cell>
        </row>
        <row r="86">
          <cell r="A86">
            <v>7</v>
          </cell>
          <cell r="B86">
            <v>37782</v>
          </cell>
          <cell r="C86">
            <v>5</v>
          </cell>
          <cell r="D86" t="str">
            <v>Cty TNHH TMaïi Thaønh Long</v>
          </cell>
          <cell r="F86" t="str">
            <v>Coâng Thöong CN6</v>
          </cell>
          <cell r="G86" t="str">
            <v>Hoà Chí Minh</v>
          </cell>
          <cell r="H86" t="str">
            <v>Traû tieàn mua boät ngoït</v>
          </cell>
          <cell r="I86">
            <v>267589825</v>
          </cell>
        </row>
        <row r="87">
          <cell r="A87">
            <v>8</v>
          </cell>
          <cell r="B87">
            <v>37782</v>
          </cell>
          <cell r="C87">
            <v>1</v>
          </cell>
          <cell r="D87" t="str">
            <v>Nhaø Maùy Thuoác Laù Saøi Goøn</v>
          </cell>
          <cell r="F87" t="str">
            <v>Sôû Giao Dòch II CTVN</v>
          </cell>
          <cell r="G87" t="str">
            <v>Hoà Chí Minh</v>
          </cell>
          <cell r="H87" t="str">
            <v>Traû tieàn mua thuoác laù</v>
          </cell>
          <cell r="I87">
            <v>185000000</v>
          </cell>
        </row>
        <row r="88">
          <cell r="A88">
            <v>9</v>
          </cell>
          <cell r="B88">
            <v>37782</v>
          </cell>
          <cell r="C88">
            <v>10</v>
          </cell>
          <cell r="D88" t="str">
            <v>Cty TNHH Daàu Nhôùt vaø Hoùa Chaát VN</v>
          </cell>
          <cell r="F88" t="str">
            <v>Hoàng Kong&amp; Thöôïng Haûi</v>
          </cell>
          <cell r="G88" t="str">
            <v>Hoà Chí Minh</v>
          </cell>
          <cell r="H88" t="str">
            <v>Traû tieàn mua nhôùt</v>
          </cell>
          <cell r="I88">
            <v>275280000</v>
          </cell>
        </row>
        <row r="89">
          <cell r="A89">
            <v>17</v>
          </cell>
          <cell r="B89">
            <v>37783</v>
          </cell>
          <cell r="C89">
            <v>28</v>
          </cell>
          <cell r="D89" t="str">
            <v>Chi Nhaùnh Cty CP Söõa VN Taïi Caàn Thô</v>
          </cell>
          <cell r="F89" t="str">
            <v>Ñaàu Tö &amp; Phaùt Trieån</v>
          </cell>
          <cell r="G89" t="str">
            <v>Caàn Thô</v>
          </cell>
          <cell r="H89" t="str">
            <v>Traû tieàn mua söõa caùc loaïi</v>
          </cell>
          <cell r="I89">
            <v>383158406</v>
          </cell>
        </row>
        <row r="90">
          <cell r="A90">
            <v>18</v>
          </cell>
          <cell r="B90">
            <v>37783</v>
          </cell>
          <cell r="C90">
            <v>62</v>
          </cell>
          <cell r="D90" t="str">
            <v>CTy Coå Phaàn Cô Khí Tænh Soùc Traêng</v>
          </cell>
          <cell r="F90" t="str">
            <v>Ñaàu Tö vaø Phaùt Trieån</v>
          </cell>
          <cell r="G90" t="str">
            <v>Soùc Traêng</v>
          </cell>
          <cell r="H90" t="str">
            <v>Traû tieàn mua boàn nhieân lieäu</v>
          </cell>
          <cell r="I90">
            <v>40000000</v>
          </cell>
        </row>
        <row r="91">
          <cell r="A91">
            <v>10</v>
          </cell>
          <cell r="B91">
            <v>37784</v>
          </cell>
          <cell r="C91">
            <v>8</v>
          </cell>
          <cell r="D91" t="str">
            <v>Cty Xi Maêng Haø Tieân II</v>
          </cell>
          <cell r="F91" t="str">
            <v>Coâng Thöông</v>
          </cell>
          <cell r="G91" t="str">
            <v>Kieân Giang</v>
          </cell>
          <cell r="H91" t="str">
            <v>Traû tieàn mua xi maêng 200taán</v>
          </cell>
          <cell r="I91">
            <v>160160000</v>
          </cell>
        </row>
        <row r="92">
          <cell r="A92">
            <v>19</v>
          </cell>
          <cell r="B92">
            <v>37784</v>
          </cell>
          <cell r="C92">
            <v>95</v>
          </cell>
          <cell r="D92" t="str">
            <v>Cty Deät May Thaønh Coâng - CN MieànTaây</v>
          </cell>
          <cell r="F92" t="str">
            <v>Ñaàu Tö &amp; Phaùt Trieån</v>
          </cell>
          <cell r="G92" t="str">
            <v>Caàn Thô</v>
          </cell>
          <cell r="H92" t="str">
            <v>Traû tieàn haøng may maëc</v>
          </cell>
          <cell r="I92">
            <v>1503393</v>
          </cell>
        </row>
        <row r="93">
          <cell r="A93">
            <v>20</v>
          </cell>
          <cell r="B93">
            <v>37784</v>
          </cell>
          <cell r="C93">
            <v>83</v>
          </cell>
          <cell r="D93" t="str">
            <v>CTy TNHH TM TH Thuaän Taân</v>
          </cell>
          <cell r="F93" t="str">
            <v>Ngoaïi Thöông</v>
          </cell>
          <cell r="G93" t="str">
            <v>Hoà Chí Minh</v>
          </cell>
          <cell r="H93" t="str">
            <v>Traû tieàn mua Tivi</v>
          </cell>
          <cell r="I93">
            <v>46154900</v>
          </cell>
        </row>
        <row r="94">
          <cell r="A94">
            <v>21</v>
          </cell>
          <cell r="B94">
            <v>37784</v>
          </cell>
          <cell r="C94">
            <v>76</v>
          </cell>
          <cell r="D94" t="str">
            <v>Cty Ñieän &amp; Ñieän Töû TCL Vieät Nam</v>
          </cell>
          <cell r="F94" t="str">
            <v>Ngoaïi Thöông</v>
          </cell>
          <cell r="G94" t="str">
            <v>Ñoàng Nai</v>
          </cell>
          <cell r="H94" t="str">
            <v>Traû tieàn mua Tivi</v>
          </cell>
          <cell r="I94">
            <v>27994000</v>
          </cell>
        </row>
        <row r="95">
          <cell r="A95">
            <v>11</v>
          </cell>
          <cell r="B95">
            <v>37785</v>
          </cell>
          <cell r="C95">
            <v>56</v>
          </cell>
          <cell r="D95" t="str">
            <v>Coâng Ty Thöông Maïi Caàn Thô</v>
          </cell>
          <cell r="F95" t="str">
            <v>Coâng Thöông</v>
          </cell>
          <cell r="G95" t="str">
            <v>Caàn Thô</v>
          </cell>
          <cell r="H95" t="str">
            <v>Traû tieàn mua xaêng daàu</v>
          </cell>
          <cell r="I95">
            <v>1793600000</v>
          </cell>
        </row>
        <row r="96">
          <cell r="A96">
            <v>22</v>
          </cell>
          <cell r="B96">
            <v>37785</v>
          </cell>
          <cell r="C96">
            <v>73</v>
          </cell>
          <cell r="D96" t="str">
            <v>Cty. TNHH SX.TM.HMP Myõ Haûo</v>
          </cell>
          <cell r="F96" t="str">
            <v>Ngoaïi Thöông</v>
          </cell>
          <cell r="G96" t="str">
            <v>Hoà Chí Minh</v>
          </cell>
          <cell r="H96" t="str">
            <v>Traû tieàn mua nöôùc röûa cheùn(TT.CM: 25.281.910ñ ; TT.BL: 76.233.426ñ)</v>
          </cell>
          <cell r="I96">
            <v>101515336</v>
          </cell>
        </row>
        <row r="97">
          <cell r="A97">
            <v>23</v>
          </cell>
          <cell r="B97">
            <v>37785</v>
          </cell>
          <cell r="C97">
            <v>27</v>
          </cell>
          <cell r="D97" t="str">
            <v>Cty TNHH Quoác Teá Nagarjuna</v>
          </cell>
          <cell r="F97" t="str">
            <v>INDOVINA</v>
          </cell>
          <cell r="G97" t="str">
            <v>Hoà Chí Minh</v>
          </cell>
          <cell r="H97" t="str">
            <v>Traû tieàn mua ñöôøng</v>
          </cell>
          <cell r="I97">
            <v>27650000</v>
          </cell>
        </row>
        <row r="98">
          <cell r="A98">
            <v>11</v>
          </cell>
          <cell r="B98">
            <v>37785</v>
          </cell>
          <cell r="C98">
            <v>56</v>
          </cell>
          <cell r="D98" t="str">
            <v>Coâng Ty Thöông Maïi Caàn Thô</v>
          </cell>
          <cell r="F98" t="str">
            <v>Coâng Thöông</v>
          </cell>
          <cell r="G98" t="str">
            <v>Caàn Thô</v>
          </cell>
          <cell r="H98" t="str">
            <v>Traû tieàn mua xaêng daàu</v>
          </cell>
          <cell r="I98">
            <v>1793600000</v>
          </cell>
        </row>
        <row r="99">
          <cell r="A99">
            <v>24</v>
          </cell>
          <cell r="B99">
            <v>37785</v>
          </cell>
          <cell r="C99">
            <v>31</v>
          </cell>
          <cell r="D99" t="str">
            <v>Cty Daàu Aên Golden Hope - Nhaø Beø</v>
          </cell>
          <cell r="F99" t="str">
            <v>Sôû Giao Dòch II CTVN</v>
          </cell>
          <cell r="G99" t="str">
            <v>Hoà Chí Minh</v>
          </cell>
          <cell r="H99" t="str">
            <v>Traû tieàn daàu aên( TT.TN.CM)</v>
          </cell>
          <cell r="I99">
            <v>74527992</v>
          </cell>
        </row>
        <row r="100">
          <cell r="A100">
            <v>12</v>
          </cell>
          <cell r="B100">
            <v>37785</v>
          </cell>
          <cell r="C100">
            <v>69</v>
          </cell>
          <cell r="D100" t="str">
            <v>Cty TNHH Vaän Taûi-TM-DV T.H.P</v>
          </cell>
          <cell r="F100" t="str">
            <v>Coâng Thöông CN 5</v>
          </cell>
          <cell r="G100" t="str">
            <v>Hoà Chí Minh</v>
          </cell>
          <cell r="H100" t="str">
            <v>Traû tieàn mua daàu FO</v>
          </cell>
          <cell r="I100">
            <v>269280000</v>
          </cell>
        </row>
        <row r="101">
          <cell r="A101">
            <v>13</v>
          </cell>
          <cell r="B101">
            <v>37788</v>
          </cell>
          <cell r="C101">
            <v>8</v>
          </cell>
          <cell r="D101" t="str">
            <v>Cty Xi Maêng Haø Tieân II</v>
          </cell>
          <cell r="F101" t="str">
            <v>Coâng Thöông</v>
          </cell>
          <cell r="G101" t="str">
            <v>Kieân Giang</v>
          </cell>
          <cell r="H101" t="str">
            <v>Traû tieàn mua xi maêng 200taán</v>
          </cell>
          <cell r="I101">
            <v>160160000</v>
          </cell>
        </row>
        <row r="102">
          <cell r="A102">
            <v>14</v>
          </cell>
          <cell r="B102">
            <v>37788</v>
          </cell>
          <cell r="C102">
            <v>5</v>
          </cell>
          <cell r="D102" t="str">
            <v>Cty TNHH TMaïi Thaønh Long</v>
          </cell>
          <cell r="F102" t="str">
            <v>Coâng Thöong CN6</v>
          </cell>
          <cell r="G102" t="str">
            <v>Hoà Chí Minh</v>
          </cell>
          <cell r="H102" t="str">
            <v>Traû tieàn mua boät ngoït</v>
          </cell>
          <cell r="I102">
            <v>412067254</v>
          </cell>
        </row>
        <row r="103">
          <cell r="A103">
            <v>15</v>
          </cell>
          <cell r="B103">
            <v>37788</v>
          </cell>
          <cell r="C103">
            <v>41</v>
          </cell>
          <cell r="D103" t="str">
            <v>Cty Xi Maêng Nghi Sôn</v>
          </cell>
          <cell r="F103" t="str">
            <v>Coâng Thöông CN 9</v>
          </cell>
          <cell r="G103" t="str">
            <v>Hoà Chí Minh</v>
          </cell>
          <cell r="H103" t="str">
            <v>Traû tieàn mua xi maêng 400 taán</v>
          </cell>
          <cell r="I103">
            <v>328000000</v>
          </cell>
        </row>
        <row r="104">
          <cell r="A104">
            <v>25</v>
          </cell>
          <cell r="B104">
            <v>37788</v>
          </cell>
          <cell r="C104">
            <v>31</v>
          </cell>
          <cell r="D104" t="str">
            <v>Cty Daàu Aên Golden Hope - Nhaø Beø</v>
          </cell>
          <cell r="F104" t="str">
            <v>Sôû Giao Dòch II CTVN</v>
          </cell>
          <cell r="G104" t="str">
            <v>Hoà Chí Minh</v>
          </cell>
          <cell r="H104" t="str">
            <v>Traû tieàn daàu aên( TT.TN.BL)</v>
          </cell>
          <cell r="I104">
            <v>69654749</v>
          </cell>
        </row>
        <row r="105">
          <cell r="A105">
            <v>26</v>
          </cell>
          <cell r="B105">
            <v>37788</v>
          </cell>
          <cell r="C105">
            <v>73</v>
          </cell>
          <cell r="D105" t="str">
            <v>Cty. TNHH SX.TM.HMP Myõ Haûo</v>
          </cell>
          <cell r="F105" t="str">
            <v>Ngoaïi Thöông</v>
          </cell>
          <cell r="G105" t="str">
            <v>Hoà Chí Minh</v>
          </cell>
          <cell r="H105" t="str">
            <v>Traû tieàn mua nöôùc röûa cheùn(TT.TN.CM)</v>
          </cell>
          <cell r="I105">
            <v>27352179</v>
          </cell>
        </row>
        <row r="106">
          <cell r="A106">
            <v>27</v>
          </cell>
          <cell r="B106">
            <v>37788</v>
          </cell>
          <cell r="C106">
            <v>66</v>
          </cell>
          <cell r="D106" t="str">
            <v>Cty UNI PRESIDENT</v>
          </cell>
          <cell r="F106" t="str">
            <v>ANZ</v>
          </cell>
          <cell r="G106" t="str">
            <v>Hoà Chí Minh</v>
          </cell>
          <cell r="H106" t="str">
            <v>Traû tieàn mua mì UNI</v>
          </cell>
          <cell r="I106">
            <v>53795484</v>
          </cell>
        </row>
        <row r="107">
          <cell r="A107">
            <v>28</v>
          </cell>
          <cell r="B107">
            <v>37789</v>
          </cell>
          <cell r="C107">
            <v>77</v>
          </cell>
          <cell r="D107" t="str">
            <v>Cty Ñieän &amp; Ñieän Töû SAMSUNG VINA</v>
          </cell>
          <cell r="F107" t="str">
            <v>Coâng Thöông CN 4</v>
          </cell>
          <cell r="G107" t="str">
            <v>Hoà Chí Minh</v>
          </cell>
          <cell r="H107" t="str">
            <v>Traû tieàn mua haøng ñieän töû</v>
          </cell>
          <cell r="I107">
            <v>32797991</v>
          </cell>
        </row>
        <row r="108">
          <cell r="A108">
            <v>29</v>
          </cell>
          <cell r="B108">
            <v>37790</v>
          </cell>
          <cell r="C108">
            <v>73</v>
          </cell>
          <cell r="D108" t="str">
            <v>Cty. TNHH SX.TM.HMP Myõ Haûo</v>
          </cell>
          <cell r="F108" t="str">
            <v>Ngoaïi Thöông</v>
          </cell>
          <cell r="G108" t="str">
            <v>Hoà Chí Minh</v>
          </cell>
          <cell r="H108" t="str">
            <v>Traû tieàn mua nöôùc röûa cheùn(TT.TN.BL)</v>
          </cell>
          <cell r="I108">
            <v>54477574</v>
          </cell>
        </row>
        <row r="109">
          <cell r="A109">
            <v>30</v>
          </cell>
          <cell r="B109">
            <v>37790</v>
          </cell>
          <cell r="C109">
            <v>83</v>
          </cell>
          <cell r="D109" t="str">
            <v>CTy TNHH TM TH Thuaän Taân</v>
          </cell>
          <cell r="F109" t="str">
            <v>Ngoaïi Thöông</v>
          </cell>
          <cell r="G109" t="str">
            <v>Hoà Chí Minh</v>
          </cell>
          <cell r="H109" t="str">
            <v>Traû tieàn mua Tivi</v>
          </cell>
          <cell r="I109">
            <v>14927000</v>
          </cell>
        </row>
        <row r="110">
          <cell r="A110">
            <v>16</v>
          </cell>
          <cell r="B110">
            <v>37790</v>
          </cell>
          <cell r="C110">
            <v>8</v>
          </cell>
          <cell r="D110" t="str">
            <v>Cty Xi Maêng Haø Tieân II</v>
          </cell>
          <cell r="F110" t="str">
            <v>Coâng Thöông</v>
          </cell>
          <cell r="G110" t="str">
            <v>Kieân Giang</v>
          </cell>
          <cell r="H110" t="str">
            <v>Traû tieàn mua xi maêng 100taán</v>
          </cell>
          <cell r="I110">
            <v>80080000</v>
          </cell>
        </row>
        <row r="111">
          <cell r="A111">
            <v>17</v>
          </cell>
          <cell r="B111">
            <v>37790</v>
          </cell>
          <cell r="C111">
            <v>36</v>
          </cell>
          <cell r="D111" t="str">
            <v>XN Xaêng Daàu Daàu Khí Vuõng Taøu</v>
          </cell>
          <cell r="F111" t="str">
            <v>Coâng Thöông</v>
          </cell>
          <cell r="G111" t="str">
            <v>Baø Ròa-Vuõng Taøu</v>
          </cell>
          <cell r="H111" t="str">
            <v>Traû tieàn mua xaêng daàu</v>
          </cell>
          <cell r="I111">
            <v>170000000</v>
          </cell>
        </row>
        <row r="112">
          <cell r="A112">
            <v>18</v>
          </cell>
          <cell r="B112">
            <v>37790</v>
          </cell>
          <cell r="C112">
            <v>90</v>
          </cell>
          <cell r="D112" t="str">
            <v>CN CTy. CP Ñöôøng Bieân Hoøa taïi Caàn Thô</v>
          </cell>
          <cell r="F112" t="str">
            <v>Coâng Thöông</v>
          </cell>
          <cell r="G112" t="str">
            <v>Caàn Thô</v>
          </cell>
          <cell r="H112" t="str">
            <v>Traû tieàn mua ñöôøng</v>
          </cell>
          <cell r="I112">
            <v>10216000</v>
          </cell>
        </row>
        <row r="113">
          <cell r="A113">
            <v>19</v>
          </cell>
          <cell r="B113">
            <v>37790</v>
          </cell>
          <cell r="C113">
            <v>36</v>
          </cell>
          <cell r="D113" t="str">
            <v>XN Xaêng Daàu Daàu Khí Vuõng Taøu</v>
          </cell>
          <cell r="F113" t="str">
            <v>Coâng Thöông</v>
          </cell>
          <cell r="G113" t="str">
            <v>Baø Ròa-Vuõng Taøu</v>
          </cell>
          <cell r="H113" t="str">
            <v>Traû tieàn mua xaêng daàu</v>
          </cell>
          <cell r="I113">
            <v>1390000000</v>
          </cell>
        </row>
        <row r="114">
          <cell r="A114">
            <v>20</v>
          </cell>
          <cell r="B114">
            <v>37791</v>
          </cell>
          <cell r="C114">
            <v>3</v>
          </cell>
          <cell r="D114" t="str">
            <v>Cty Coå Phaàn Boät Giaët Lix</v>
          </cell>
          <cell r="F114" t="str">
            <v>Coâng Thöông CN 14</v>
          </cell>
          <cell r="G114" t="str">
            <v>Hoà Chí Minh</v>
          </cell>
          <cell r="H114" t="str">
            <v>Traû tieàn mua boät giaët</v>
          </cell>
          <cell r="I114">
            <v>300000000</v>
          </cell>
        </row>
        <row r="115">
          <cell r="A115">
            <v>31</v>
          </cell>
          <cell r="B115">
            <v>37791</v>
          </cell>
          <cell r="C115">
            <v>28</v>
          </cell>
          <cell r="D115" t="str">
            <v>Chi Nhaùnh Cty CP Söõa VN Taïi Caàn Thô</v>
          </cell>
          <cell r="F115" t="str">
            <v>Ñaàu Tö &amp; Phaùt Trieån</v>
          </cell>
          <cell r="G115" t="str">
            <v>Caàn Thô</v>
          </cell>
          <cell r="H115" t="str">
            <v>Traû tieàn mua söõa caùc loaïi</v>
          </cell>
          <cell r="I115">
            <v>224711795</v>
          </cell>
        </row>
        <row r="116">
          <cell r="A116">
            <v>32</v>
          </cell>
          <cell r="B116">
            <v>37791</v>
          </cell>
          <cell r="C116">
            <v>4</v>
          </cell>
          <cell r="D116" t="str">
            <v>Cty TMKT &amp; Ñaàu Tö PETEC</v>
          </cell>
          <cell r="F116" t="str">
            <v>Sôû Giao Dòch II  CTVN</v>
          </cell>
          <cell r="G116" t="str">
            <v>Hoà Chí Minh</v>
          </cell>
          <cell r="H116" t="str">
            <v>Traû tieàn mua truï bôm theo thoâng baùo ngaøy 18/6/2003</v>
          </cell>
          <cell r="I116">
            <v>50400000</v>
          </cell>
        </row>
        <row r="117">
          <cell r="A117">
            <v>33</v>
          </cell>
          <cell r="B117">
            <v>37791</v>
          </cell>
          <cell r="C117">
            <v>68</v>
          </cell>
          <cell r="D117" t="str">
            <v>Nhaø Maùy Daàu Töôøng An</v>
          </cell>
          <cell r="F117" t="str">
            <v>Sôû Giao Dòch II CTVN</v>
          </cell>
          <cell r="G117" t="str">
            <v>Hoà Chí Minh</v>
          </cell>
          <cell r="H117" t="str">
            <v>Traû tieàn mua daàu aên Töôøng An</v>
          </cell>
          <cell r="I117">
            <v>22716430</v>
          </cell>
        </row>
        <row r="118">
          <cell r="A118">
            <v>34</v>
          </cell>
          <cell r="B118">
            <v>37792</v>
          </cell>
          <cell r="C118">
            <v>73</v>
          </cell>
          <cell r="D118" t="str">
            <v>Cty. TNHH SX.TM.HMP Myõ Haûo</v>
          </cell>
          <cell r="F118" t="str">
            <v>Ngoaïi Thöông</v>
          </cell>
          <cell r="G118" t="str">
            <v>Hoà Chí Minh</v>
          </cell>
          <cell r="H118" t="str">
            <v>Traû tieàn mua nöôùc röûa cheùn(TT.CM: 27.813.983ñ ; TT.BL: 32.331.479ñ)</v>
          </cell>
          <cell r="I118">
            <v>60145462</v>
          </cell>
        </row>
        <row r="119">
          <cell r="A119">
            <v>35</v>
          </cell>
          <cell r="B119">
            <v>37792</v>
          </cell>
          <cell r="C119">
            <v>31</v>
          </cell>
          <cell r="D119" t="str">
            <v>Cty Daàu Aên Golden Hope - Nhaø Beø</v>
          </cell>
          <cell r="F119" t="str">
            <v>Sôû Giao Dòch II CTVN</v>
          </cell>
          <cell r="G119" t="str">
            <v>Hoà Chí Minh</v>
          </cell>
          <cell r="H119" t="str">
            <v>Traû tieàn daàu aên( TT.TN.BL)</v>
          </cell>
          <cell r="I119">
            <v>80666564</v>
          </cell>
        </row>
        <row r="120">
          <cell r="A120">
            <v>21</v>
          </cell>
          <cell r="B120">
            <v>37792</v>
          </cell>
          <cell r="C120">
            <v>8</v>
          </cell>
          <cell r="D120" t="str">
            <v>Cty Xi Maêng Haø Tieân II</v>
          </cell>
          <cell r="F120" t="str">
            <v>Coâng Thöông</v>
          </cell>
          <cell r="G120" t="str">
            <v>Kieân Giang</v>
          </cell>
          <cell r="H120" t="str">
            <v>Traû tieàn mua xi maêng 200taán</v>
          </cell>
          <cell r="I120">
            <v>160160000</v>
          </cell>
        </row>
        <row r="121">
          <cell r="A121">
            <v>36</v>
          </cell>
          <cell r="B121">
            <v>37792</v>
          </cell>
          <cell r="C121">
            <v>25</v>
          </cell>
          <cell r="D121" t="str">
            <v xml:space="preserve"> Thu Baûo Hieåm Xaõ Hoäi Tænh Baïc Lieâu</v>
          </cell>
          <cell r="F121" t="str">
            <v>NN &amp; P/T N/Thoân</v>
          </cell>
          <cell r="G121" t="str">
            <v>Baïc Lieâu</v>
          </cell>
          <cell r="H121" t="str">
            <v>Noäp BHXH,BHYT thaùng 6/2003</v>
          </cell>
          <cell r="I121">
            <v>15074407</v>
          </cell>
        </row>
        <row r="122">
          <cell r="A122">
            <v>37</v>
          </cell>
          <cell r="B122">
            <v>37792</v>
          </cell>
          <cell r="C122">
            <v>83</v>
          </cell>
          <cell r="D122" t="str">
            <v>CTy TNHH TM TH Thuaän Taân</v>
          </cell>
          <cell r="F122" t="str">
            <v>Ngoaïi Thöông</v>
          </cell>
          <cell r="G122" t="str">
            <v>Hoà Chí Minh</v>
          </cell>
          <cell r="H122" t="str">
            <v>Traû tieàn mua Tivi</v>
          </cell>
          <cell r="I122">
            <v>12397000</v>
          </cell>
        </row>
        <row r="123">
          <cell r="A123">
            <v>38</v>
          </cell>
          <cell r="B123">
            <v>37792</v>
          </cell>
          <cell r="C123">
            <v>31</v>
          </cell>
          <cell r="D123" t="str">
            <v>Cty Daàu Aên Golden Hope - Nhaø Beø</v>
          </cell>
          <cell r="F123" t="str">
            <v>Sôû Giao Dòch II CTVN</v>
          </cell>
          <cell r="G123" t="str">
            <v>Hoà Chí Minh</v>
          </cell>
          <cell r="H123" t="str">
            <v>Traû tieàn daàu aên( TT.TN.BL)</v>
          </cell>
          <cell r="I123">
            <v>76920615</v>
          </cell>
        </row>
        <row r="124">
          <cell r="A124">
            <v>22</v>
          </cell>
          <cell r="B124">
            <v>37795</v>
          </cell>
          <cell r="C124">
            <v>36</v>
          </cell>
          <cell r="D124" t="str">
            <v>XN Xaêng Daàu Daàu Khí Vuõng Taøu</v>
          </cell>
          <cell r="F124" t="str">
            <v>Coâng Thöông</v>
          </cell>
          <cell r="G124" t="str">
            <v>Baø Ròa-Vuõng Taøu</v>
          </cell>
          <cell r="H124" t="str">
            <v>Traû tieàn mua xaêng daàu</v>
          </cell>
          <cell r="I124">
            <v>2300000000</v>
          </cell>
        </row>
        <row r="125">
          <cell r="A125">
            <v>23</v>
          </cell>
          <cell r="B125">
            <v>37795</v>
          </cell>
          <cell r="C125">
            <v>16</v>
          </cell>
          <cell r="D125" t="str">
            <v>Cty Daàu Khí Petechim</v>
          </cell>
          <cell r="F125" t="str">
            <v>Ngoaïi Thöông</v>
          </cell>
          <cell r="G125" t="str">
            <v>Hoà Chí Minh</v>
          </cell>
          <cell r="H125" t="str">
            <v>Traû tieàn mua xaêng daàu</v>
          </cell>
          <cell r="I125">
            <v>1500000000</v>
          </cell>
        </row>
        <row r="126">
          <cell r="A126">
            <v>40</v>
          </cell>
          <cell r="B126">
            <v>37795</v>
          </cell>
          <cell r="C126">
            <v>73</v>
          </cell>
          <cell r="D126" t="str">
            <v>Cty. TNHH SX.TM.HMP Myõ Haûo</v>
          </cell>
          <cell r="F126" t="str">
            <v>Ngoaïi Thöông</v>
          </cell>
          <cell r="G126" t="str">
            <v>Hoà Chí Minh</v>
          </cell>
          <cell r="H126" t="str">
            <v>Traû tieàn mua nöôùc röûa cheùn(TT.TN.BL)</v>
          </cell>
          <cell r="I126">
            <v>35430157</v>
          </cell>
        </row>
        <row r="127">
          <cell r="A127">
            <v>39</v>
          </cell>
          <cell r="B127">
            <v>37795</v>
          </cell>
          <cell r="C127">
            <v>19</v>
          </cell>
          <cell r="D127" t="str">
            <v>Cty LD Khí Ñoát Saøi Goøn (Elf)</v>
          </cell>
          <cell r="F127" t="str">
            <v>Eximbank</v>
          </cell>
          <cell r="G127" t="str">
            <v>Hoà Chí Minh</v>
          </cell>
          <cell r="H127" t="str">
            <v>Traû tieàn mua gaz</v>
          </cell>
          <cell r="I127">
            <v>27703650</v>
          </cell>
        </row>
        <row r="128">
          <cell r="A128">
            <v>24</v>
          </cell>
          <cell r="B128">
            <v>37795</v>
          </cell>
          <cell r="C128">
            <v>90</v>
          </cell>
          <cell r="D128" t="str">
            <v>CN CTy. CP Ñöôøng Bieân Hoøa taïi Caàn Thô</v>
          </cell>
          <cell r="F128" t="str">
            <v>Coâng Thöông</v>
          </cell>
          <cell r="G128" t="str">
            <v>Caàn Thô</v>
          </cell>
          <cell r="H128" t="str">
            <v>Traû tieàn mua ñöôøng</v>
          </cell>
          <cell r="I128">
            <v>10216000</v>
          </cell>
        </row>
        <row r="129">
          <cell r="A129">
            <v>25</v>
          </cell>
          <cell r="B129">
            <v>37795</v>
          </cell>
          <cell r="C129">
            <v>4</v>
          </cell>
          <cell r="D129" t="str">
            <v>Cty TMKT &amp; Ñaàu Tö PETEC</v>
          </cell>
          <cell r="F129" t="str">
            <v>Sôû Giao Dòch II  CTVN</v>
          </cell>
          <cell r="G129" t="str">
            <v>Hoà Chí Minh</v>
          </cell>
          <cell r="H129" t="str">
            <v>Traû tieàn mua xaêng daàu</v>
          </cell>
          <cell r="I129">
            <v>2500000000</v>
          </cell>
        </row>
        <row r="130">
          <cell r="A130">
            <v>41</v>
          </cell>
          <cell r="B130">
            <v>37796</v>
          </cell>
          <cell r="C130">
            <v>73</v>
          </cell>
          <cell r="D130" t="str">
            <v>Cty. TNHH SX.TM.HMP Myõ Haûo</v>
          </cell>
          <cell r="F130" t="str">
            <v>Ngoaïi Thöông</v>
          </cell>
          <cell r="G130" t="str">
            <v>Hoà Chí Minh</v>
          </cell>
          <cell r="H130" t="str">
            <v>Traû tieàn mua nöôùc röûa cheùn(TT.Baïc Lieâu)</v>
          </cell>
          <cell r="I130">
            <v>67176554</v>
          </cell>
        </row>
        <row r="131">
          <cell r="A131">
            <v>42</v>
          </cell>
          <cell r="B131">
            <v>37796</v>
          </cell>
          <cell r="C131">
            <v>31</v>
          </cell>
          <cell r="D131" t="str">
            <v>Cty Daàu Aên Golden Hope - Nhaø Beø</v>
          </cell>
          <cell r="F131" t="str">
            <v>Sôû Giao Dòch II CTVN</v>
          </cell>
          <cell r="G131" t="str">
            <v>Hoà Chí Minh</v>
          </cell>
          <cell r="H131" t="str">
            <v>Traû tieàn daàu aên( TT.TN.CM)</v>
          </cell>
          <cell r="I131">
            <v>78014376</v>
          </cell>
        </row>
        <row r="132">
          <cell r="A132">
            <v>43</v>
          </cell>
          <cell r="B132">
            <v>37796</v>
          </cell>
          <cell r="C132">
            <v>83</v>
          </cell>
          <cell r="D132" t="str">
            <v>CTy TNHH TM TH Thuaän Taân</v>
          </cell>
          <cell r="F132" t="str">
            <v>Ngoaïi Thöông</v>
          </cell>
          <cell r="G132" t="str">
            <v>Hoà Chí Minh</v>
          </cell>
          <cell r="H132" t="str">
            <v>Traû tieàn mua Tivi</v>
          </cell>
          <cell r="I132">
            <v>12997600</v>
          </cell>
        </row>
        <row r="133">
          <cell r="A133">
            <v>44</v>
          </cell>
          <cell r="B133">
            <v>37796</v>
          </cell>
          <cell r="C133">
            <v>76</v>
          </cell>
          <cell r="D133" t="str">
            <v>Cty Ñieän &amp; Ñieän Töû TCL Vieät Nam</v>
          </cell>
          <cell r="F133" t="str">
            <v>Ngoaïi Thöông</v>
          </cell>
          <cell r="G133" t="str">
            <v>Ñoàng Nai</v>
          </cell>
          <cell r="H133" t="str">
            <v>Traû tieàn mua Tivi</v>
          </cell>
          <cell r="I133">
            <v>20750000</v>
          </cell>
        </row>
        <row r="134">
          <cell r="A134">
            <v>26</v>
          </cell>
          <cell r="B134">
            <v>37796</v>
          </cell>
          <cell r="C134">
            <v>1</v>
          </cell>
          <cell r="D134" t="str">
            <v>Nhaø Maùy Thuoác Laù Saøi Goøn</v>
          </cell>
          <cell r="F134" t="str">
            <v>Sôû Giao Dòch II CTVN</v>
          </cell>
          <cell r="G134" t="str">
            <v>Hoà Chí Minh</v>
          </cell>
          <cell r="H134" t="str">
            <v>Traû tieàn mua thuoác laù</v>
          </cell>
          <cell r="I134">
            <v>219775000</v>
          </cell>
        </row>
        <row r="135">
          <cell r="A135">
            <v>27</v>
          </cell>
          <cell r="B135">
            <v>37796</v>
          </cell>
          <cell r="C135">
            <v>5</v>
          </cell>
          <cell r="D135" t="str">
            <v>Cty TNHH TMaïi Thaønh Long</v>
          </cell>
          <cell r="F135" t="str">
            <v>Coâng Thöong CN6</v>
          </cell>
          <cell r="G135" t="str">
            <v>Hoà Chí Minh</v>
          </cell>
          <cell r="H135" t="str">
            <v>Traû tieàn mua boät ngoït</v>
          </cell>
          <cell r="I135">
            <v>275808757</v>
          </cell>
        </row>
        <row r="136">
          <cell r="A136">
            <v>28</v>
          </cell>
          <cell r="B136">
            <v>37797</v>
          </cell>
          <cell r="C136">
            <v>77</v>
          </cell>
          <cell r="D136" t="str">
            <v>Cty Ñieän &amp; Ñieän Töû SAMSUNG VINA</v>
          </cell>
          <cell r="F136" t="str">
            <v>Coâng Thöông CN 4</v>
          </cell>
          <cell r="G136" t="str">
            <v>Hoà Chí Minh</v>
          </cell>
          <cell r="H136" t="str">
            <v>Traû tieàn mua haøng ñieän töû</v>
          </cell>
          <cell r="I136">
            <v>14497978</v>
          </cell>
        </row>
        <row r="137">
          <cell r="A137">
            <v>29</v>
          </cell>
          <cell r="B137">
            <v>37797</v>
          </cell>
          <cell r="C137">
            <v>27</v>
          </cell>
          <cell r="D137" t="str">
            <v>Cty TNHH Quoác Teá Nagarjuna</v>
          </cell>
          <cell r="F137" t="str">
            <v>INDOVINA</v>
          </cell>
          <cell r="G137" t="str">
            <v>Hoà Chí Minh</v>
          </cell>
          <cell r="H137" t="str">
            <v>Traû tieàn mua ñöôøng</v>
          </cell>
          <cell r="I137">
            <v>27650000</v>
          </cell>
        </row>
        <row r="138">
          <cell r="A138">
            <v>30</v>
          </cell>
          <cell r="B138">
            <v>37797</v>
          </cell>
          <cell r="C138">
            <v>4</v>
          </cell>
          <cell r="D138" t="str">
            <v>Cty TMKT &amp; Ñaàu Tö PETEC</v>
          </cell>
          <cell r="F138" t="str">
            <v>Sôû Giao Dòch II  CTVN</v>
          </cell>
          <cell r="G138" t="str">
            <v>Hoà Chí Minh</v>
          </cell>
          <cell r="H138" t="str">
            <v>Traû tieàn mua xaêng daàu</v>
          </cell>
          <cell r="I138">
            <v>1600000000</v>
          </cell>
        </row>
        <row r="139">
          <cell r="A139">
            <v>47</v>
          </cell>
          <cell r="B139">
            <v>37798</v>
          </cell>
          <cell r="C139">
            <v>28</v>
          </cell>
          <cell r="D139" t="str">
            <v>Chi Nhaùnh Cty CP Söõa VN Taïi Caàn Thô</v>
          </cell>
          <cell r="F139" t="str">
            <v>Ñaàu Tö &amp; Phaùt Trieån</v>
          </cell>
          <cell r="G139" t="str">
            <v>Caàn Thô</v>
          </cell>
          <cell r="H139" t="str">
            <v>Traû tieàn mua söõa caùc loaïi</v>
          </cell>
          <cell r="I139">
            <v>344783551</v>
          </cell>
        </row>
        <row r="140">
          <cell r="A140">
            <v>31</v>
          </cell>
          <cell r="B140">
            <v>37798</v>
          </cell>
          <cell r="C140">
            <v>21</v>
          </cell>
          <cell r="D140" t="str">
            <v>Cty Coå Phaàn Vaät Tö  Haäu Giang</v>
          </cell>
          <cell r="F140" t="str">
            <v>Coâng Thöông</v>
          </cell>
          <cell r="G140" t="str">
            <v>Caàn Thô</v>
          </cell>
          <cell r="H140" t="str">
            <v>Traû tieàn mua gas</v>
          </cell>
          <cell r="I140">
            <v>74115006</v>
          </cell>
        </row>
        <row r="141">
          <cell r="A141">
            <v>48</v>
          </cell>
          <cell r="B141">
            <v>37798</v>
          </cell>
          <cell r="C141">
            <v>80</v>
          </cell>
          <cell r="D141" t="str">
            <v>Chi Nhaùnh Cty TNHH AÉC-QUY GS VN</v>
          </cell>
          <cell r="F141" t="str">
            <v>Ngoaïi Thöông</v>
          </cell>
          <cell r="G141" t="str">
            <v>Hoà Chí Minh</v>
          </cell>
          <cell r="H141" t="str">
            <v>Traû tieàn mua bình aéc qui</v>
          </cell>
          <cell r="I141">
            <v>18090001</v>
          </cell>
        </row>
        <row r="142">
          <cell r="A142">
            <v>32</v>
          </cell>
          <cell r="B142">
            <v>37799</v>
          </cell>
          <cell r="C142">
            <v>4</v>
          </cell>
          <cell r="D142" t="str">
            <v>Cty TMKT &amp; Ñaàu Tö PETEC</v>
          </cell>
          <cell r="F142" t="str">
            <v>Sôû Giao Dòch II  CTVN</v>
          </cell>
          <cell r="G142" t="str">
            <v>Hoà Chí Minh</v>
          </cell>
          <cell r="H142" t="str">
            <v>Traû tieàn mua xaêng daàu</v>
          </cell>
          <cell r="I142">
            <v>8700000000</v>
          </cell>
        </row>
        <row r="143">
          <cell r="A143">
            <v>33</v>
          </cell>
          <cell r="B143">
            <v>37799</v>
          </cell>
          <cell r="C143">
            <v>41</v>
          </cell>
          <cell r="D143" t="str">
            <v>Cty Xi Maêng Nghi Sôn</v>
          </cell>
          <cell r="F143" t="str">
            <v>Coâng Thöông CN 9</v>
          </cell>
          <cell r="G143" t="str">
            <v>Hoà Chí Minh</v>
          </cell>
          <cell r="H143" t="str">
            <v>Traû tieàn mua xi maêng</v>
          </cell>
          <cell r="I143">
            <v>164000000</v>
          </cell>
        </row>
        <row r="144">
          <cell r="A144">
            <v>49</v>
          </cell>
          <cell r="B144">
            <v>37799</v>
          </cell>
          <cell r="C144">
            <v>31</v>
          </cell>
          <cell r="D144" t="str">
            <v>Cty Daàu Aên Golden Hope - Nhaø Beø</v>
          </cell>
          <cell r="F144" t="str">
            <v>Sôû Giao Dòch II CTVN</v>
          </cell>
          <cell r="G144" t="str">
            <v>Hoà Chí Minh</v>
          </cell>
          <cell r="H144" t="str">
            <v>Traû tieàn daàu aên+ daàu xaù</v>
          </cell>
          <cell r="I144">
            <v>26460500</v>
          </cell>
        </row>
        <row r="145">
          <cell r="A145">
            <v>50</v>
          </cell>
          <cell r="B145">
            <v>37799</v>
          </cell>
          <cell r="C145">
            <v>73</v>
          </cell>
          <cell r="D145" t="str">
            <v>Cty. TNHH SX.TM.HMP Myõ Haûo</v>
          </cell>
          <cell r="F145" t="str">
            <v>Ngoaïi Thöông</v>
          </cell>
          <cell r="G145" t="str">
            <v>Hoà Chí Minh</v>
          </cell>
          <cell r="H145" t="str">
            <v>Traû tieàn mua nöôùc röûa cheùn(TT.Baïc Lieâu)</v>
          </cell>
          <cell r="I145">
            <v>40829637</v>
          </cell>
        </row>
        <row r="146">
          <cell r="A146">
            <v>51</v>
          </cell>
          <cell r="B146">
            <v>37802</v>
          </cell>
          <cell r="C146">
            <v>28</v>
          </cell>
          <cell r="D146" t="str">
            <v>Chi Nhaùnh Cty CP Söõa VN Taïi Caàn Thô</v>
          </cell>
          <cell r="F146" t="str">
            <v>Ñaàu Tö &amp; Phaùt Trieån</v>
          </cell>
          <cell r="G146" t="str">
            <v>Caàn Thô</v>
          </cell>
          <cell r="H146" t="str">
            <v>Traû tieàn mua söõa caùc loaïi</v>
          </cell>
          <cell r="I146">
            <v>232811975</v>
          </cell>
        </row>
        <row r="147">
          <cell r="A147">
            <v>52</v>
          </cell>
          <cell r="B147">
            <v>37802</v>
          </cell>
          <cell r="C147">
            <v>27</v>
          </cell>
          <cell r="D147" t="str">
            <v>Cty TNHH Quoác Teá Nagarjuna</v>
          </cell>
          <cell r="F147" t="str">
            <v>INDOVINA</v>
          </cell>
          <cell r="G147" t="str">
            <v>Hoà Chí Minh</v>
          </cell>
          <cell r="H147" t="str">
            <v>Traû tieàn mua ñöôøng</v>
          </cell>
          <cell r="I147">
            <v>55300000</v>
          </cell>
        </row>
        <row r="148">
          <cell r="A148">
            <v>34</v>
          </cell>
          <cell r="B148">
            <v>37802</v>
          </cell>
          <cell r="C148">
            <v>1</v>
          </cell>
          <cell r="D148" t="str">
            <v>Nhaø Maùy Thuoác Laù Saøi Goøn</v>
          </cell>
          <cell r="F148" t="str">
            <v>Sôû Giao Dòch II CTVN</v>
          </cell>
          <cell r="G148" t="str">
            <v>Hoà Chí Minh</v>
          </cell>
          <cell r="H148" t="str">
            <v>Traû tieàn mua thuoác laù</v>
          </cell>
          <cell r="I148">
            <v>219775000</v>
          </cell>
        </row>
        <row r="149">
          <cell r="A149">
            <v>35</v>
          </cell>
          <cell r="B149">
            <v>37802</v>
          </cell>
          <cell r="C149">
            <v>8</v>
          </cell>
          <cell r="D149" t="str">
            <v>Cty Xi Maêng Haø Tieân II</v>
          </cell>
          <cell r="F149" t="str">
            <v>Coâng Thöông</v>
          </cell>
          <cell r="G149" t="str">
            <v>Kieân Giang</v>
          </cell>
          <cell r="H149" t="str">
            <v>Traû tieàn mua xi maêng 110taán</v>
          </cell>
          <cell r="I149">
            <v>85880000</v>
          </cell>
        </row>
        <row r="150">
          <cell r="A150">
            <v>1</v>
          </cell>
          <cell r="B150">
            <v>37803</v>
          </cell>
          <cell r="C150">
            <v>36</v>
          </cell>
          <cell r="D150" t="str">
            <v>XN Xaêng Daàu Daàu Khí Vuõng Taøu</v>
          </cell>
          <cell r="F150" t="str">
            <v>Coâng Thöông</v>
          </cell>
          <cell r="G150" t="str">
            <v>Baø Ròa-Vuõng Taøu</v>
          </cell>
          <cell r="H150" t="str">
            <v>Traû tieàn mua xaêng daàu</v>
          </cell>
          <cell r="I150">
            <v>1400000000</v>
          </cell>
        </row>
        <row r="151">
          <cell r="A151">
            <v>2</v>
          </cell>
          <cell r="B151">
            <v>37804</v>
          </cell>
          <cell r="C151">
            <v>3</v>
          </cell>
          <cell r="D151" t="str">
            <v>Cty Coå Phaàn Boät Giaët Lix</v>
          </cell>
          <cell r="F151" t="str">
            <v>Coâng Thöông CN 14</v>
          </cell>
          <cell r="G151" t="str">
            <v>Hoà Chí Minh</v>
          </cell>
          <cell r="H151" t="str">
            <v>Traû tieàn mua boät giaët</v>
          </cell>
          <cell r="I151">
            <v>300000000</v>
          </cell>
        </row>
        <row r="152">
          <cell r="A152">
            <v>1</v>
          </cell>
          <cell r="B152">
            <v>37804</v>
          </cell>
          <cell r="C152">
            <v>31</v>
          </cell>
          <cell r="D152" t="str">
            <v>Cty Daàu Aên Golden Hope - Nhaø Beø</v>
          </cell>
          <cell r="F152" t="str">
            <v>Sôû Giao Dòch II CTVN</v>
          </cell>
          <cell r="G152" t="str">
            <v>Hoà Chí Minh</v>
          </cell>
          <cell r="H152" t="str">
            <v xml:space="preserve">Traû tieàn daàu aên  </v>
          </cell>
          <cell r="I152">
            <v>193236006</v>
          </cell>
        </row>
        <row r="153">
          <cell r="A153">
            <v>3</v>
          </cell>
          <cell r="B153">
            <v>37804</v>
          </cell>
          <cell r="C153">
            <v>36</v>
          </cell>
          <cell r="D153" t="str">
            <v>XN Xaêng Daàu Daàu Khí Vuõng Taøu</v>
          </cell>
          <cell r="F153" t="str">
            <v>Coâng Thöông</v>
          </cell>
          <cell r="G153" t="str">
            <v>Baø Ròa-Vuõng Taøu</v>
          </cell>
          <cell r="H153" t="str">
            <v>Traû tieàn mua xaêng daàu</v>
          </cell>
          <cell r="I153">
            <v>553000000</v>
          </cell>
        </row>
        <row r="154">
          <cell r="A154">
            <v>2</v>
          </cell>
          <cell r="B154">
            <v>37804</v>
          </cell>
          <cell r="C154">
            <v>66</v>
          </cell>
          <cell r="D154" t="str">
            <v>Cty UNI PRESIDENT</v>
          </cell>
          <cell r="F154" t="str">
            <v>ANZ</v>
          </cell>
          <cell r="G154" t="str">
            <v>Hoà Chí Minh</v>
          </cell>
          <cell r="H154" t="str">
            <v>Traû tieàn mua mì UNIF</v>
          </cell>
          <cell r="I154">
            <v>75368958</v>
          </cell>
        </row>
        <row r="155">
          <cell r="A155">
            <v>4</v>
          </cell>
          <cell r="B155">
            <v>37805</v>
          </cell>
          <cell r="C155">
            <v>36</v>
          </cell>
          <cell r="D155" t="str">
            <v>XN Xaêng Daàu Daàu Khí Vuõng Taøu</v>
          </cell>
          <cell r="F155" t="str">
            <v>Coâng Thöông</v>
          </cell>
          <cell r="G155" t="str">
            <v>Baø Ròa-Vuõng Taøu</v>
          </cell>
          <cell r="H155" t="str">
            <v>Traû tieàn mua xaêng daàu</v>
          </cell>
          <cell r="I155">
            <v>1750000000</v>
          </cell>
        </row>
        <row r="156">
          <cell r="A156">
            <v>5</v>
          </cell>
          <cell r="B156">
            <v>37805</v>
          </cell>
          <cell r="C156">
            <v>8</v>
          </cell>
          <cell r="D156" t="str">
            <v>Cty Xi Maêng Haø Tieân II</v>
          </cell>
          <cell r="F156" t="str">
            <v>Coâng Thöông</v>
          </cell>
          <cell r="G156" t="str">
            <v>Kieân Giang</v>
          </cell>
          <cell r="H156" t="str">
            <v>Traû tieàn mua xi maêng 200taán</v>
          </cell>
          <cell r="I156">
            <v>160160000</v>
          </cell>
        </row>
        <row r="157">
          <cell r="A157">
            <v>9</v>
          </cell>
          <cell r="B157">
            <v>37806</v>
          </cell>
          <cell r="C157">
            <v>85</v>
          </cell>
          <cell r="D157" t="str">
            <v>CTy TNHH TM Minh Tuøng</v>
          </cell>
          <cell r="F157" t="str">
            <v>Sôû Giao Dòch II CTVN</v>
          </cell>
          <cell r="G157" t="str">
            <v>Hoà Chí Minh</v>
          </cell>
          <cell r="H157" t="str">
            <v>Traû tieàn haøng ñieän maùy</v>
          </cell>
          <cell r="I157">
            <v>53491000</v>
          </cell>
        </row>
        <row r="158">
          <cell r="A158">
            <v>6</v>
          </cell>
          <cell r="B158">
            <v>37806</v>
          </cell>
          <cell r="C158">
            <v>14</v>
          </cell>
          <cell r="D158" t="str">
            <v>Coâng Ty Theùp Mieàn Nam</v>
          </cell>
          <cell r="F158" t="str">
            <v>Coâng Thöông CN I</v>
          </cell>
          <cell r="G158" t="str">
            <v>Hoà Chí Minh</v>
          </cell>
          <cell r="H158" t="str">
            <v>Traû tieàn mua haøng cho CN Theùp Mieàn Nam taïi Caàn Thô</v>
          </cell>
          <cell r="I158">
            <v>421457505</v>
          </cell>
        </row>
        <row r="159">
          <cell r="A159">
            <v>7</v>
          </cell>
          <cell r="B159">
            <v>37806</v>
          </cell>
          <cell r="C159">
            <v>4</v>
          </cell>
          <cell r="D159" t="str">
            <v>Cty TMKT &amp; Ñaàu Tö PETEC</v>
          </cell>
          <cell r="F159" t="str">
            <v>Sôû Giao Dòch II  CTVN</v>
          </cell>
          <cell r="G159" t="str">
            <v>Hoà Chí Minh</v>
          </cell>
          <cell r="H159" t="str">
            <v>Traû tieàn mua xaêng daàu</v>
          </cell>
          <cell r="I159">
            <v>590000000</v>
          </cell>
        </row>
        <row r="160">
          <cell r="A160">
            <v>8</v>
          </cell>
          <cell r="B160">
            <v>37806</v>
          </cell>
          <cell r="C160">
            <v>73</v>
          </cell>
          <cell r="D160" t="str">
            <v>Cty. TNHH SX.TM.HMP Myõ Haûo</v>
          </cell>
          <cell r="F160" t="str">
            <v>Ngoaïi Thöông</v>
          </cell>
          <cell r="G160" t="str">
            <v>Hoà Chí Minh</v>
          </cell>
          <cell r="H160" t="str">
            <v>Traû tieàn mua nöôùc röûa cheùn(TT.Baïc Lieâu)</v>
          </cell>
          <cell r="I160">
            <v>31384500</v>
          </cell>
        </row>
        <row r="161">
          <cell r="A161">
            <v>9</v>
          </cell>
          <cell r="B161">
            <v>37806</v>
          </cell>
          <cell r="C161">
            <v>85</v>
          </cell>
          <cell r="D161" t="str">
            <v>CTy TNHH TM Minh Tuøng</v>
          </cell>
          <cell r="F161" t="str">
            <v>Sôû Giao Dòch II CTVN</v>
          </cell>
          <cell r="G161" t="str">
            <v>Hoà Chí Minh</v>
          </cell>
          <cell r="H161" t="str">
            <v>Traû tieàn haøng ñieän maùy</v>
          </cell>
          <cell r="I161">
            <v>53491000</v>
          </cell>
        </row>
        <row r="162">
          <cell r="A162">
            <v>3</v>
          </cell>
          <cell r="B162">
            <v>37809</v>
          </cell>
          <cell r="C162">
            <v>73</v>
          </cell>
          <cell r="D162" t="str">
            <v>Cty. TNHH SX.TM.HMP Myõ Haûo</v>
          </cell>
          <cell r="F162" t="str">
            <v>Ngoaïi Thöông</v>
          </cell>
          <cell r="G162" t="str">
            <v>Hoà Chí Minh</v>
          </cell>
          <cell r="H162" t="str">
            <v>Traû tieàn mua nöôùc röûa cheùn(TT.Baïc Lieâu)</v>
          </cell>
          <cell r="I162">
            <v>66415736</v>
          </cell>
        </row>
        <row r="163">
          <cell r="A163">
            <v>4</v>
          </cell>
          <cell r="B163">
            <v>37810</v>
          </cell>
          <cell r="C163">
            <v>25</v>
          </cell>
          <cell r="D163" t="str">
            <v xml:space="preserve"> Thu Baûo Hieåm Xaõ Hoäi Tænh Baïc Lieâu</v>
          </cell>
          <cell r="F163" t="str">
            <v>NN &amp; P/T N/Thoân</v>
          </cell>
          <cell r="G163" t="str">
            <v>Baïc Lieâu</v>
          </cell>
          <cell r="H163" t="str">
            <v>Chuyeån tröôùc tieàn BHXH caáp theû BHYT</v>
          </cell>
          <cell r="I163">
            <v>9000000</v>
          </cell>
        </row>
        <row r="164">
          <cell r="A164">
            <v>5</v>
          </cell>
          <cell r="B164">
            <v>37810</v>
          </cell>
          <cell r="C164">
            <v>93</v>
          </cell>
          <cell r="D164" t="str">
            <v>Cty Coå Phaàn Giaáy Vieãn Ñoâng</v>
          </cell>
          <cell r="F164" t="str">
            <v>Coâng Thöông CN 12</v>
          </cell>
          <cell r="G164" t="str">
            <v>Hoà Chí Minh</v>
          </cell>
          <cell r="H164" t="str">
            <v>Traû tieàn mua giaáy vieãn ñoâng</v>
          </cell>
          <cell r="I164">
            <v>10232046</v>
          </cell>
        </row>
        <row r="165">
          <cell r="A165">
            <v>6</v>
          </cell>
          <cell r="B165">
            <v>37810</v>
          </cell>
          <cell r="C165">
            <v>31</v>
          </cell>
          <cell r="D165" t="str">
            <v>Cty Daàu Aên Golden Hope - Nhaø Beø</v>
          </cell>
          <cell r="F165" t="str">
            <v>Sôû Giao Dòch II CTVN</v>
          </cell>
          <cell r="G165" t="str">
            <v>Hoà Chí Minh</v>
          </cell>
          <cell r="H165" t="str">
            <v>Traû tieàn daàu aên  (TT.TN.BL)</v>
          </cell>
          <cell r="I165">
            <v>170796560</v>
          </cell>
        </row>
        <row r="166">
          <cell r="A166">
            <v>10</v>
          </cell>
          <cell r="B166">
            <v>37810</v>
          </cell>
          <cell r="C166">
            <v>8</v>
          </cell>
          <cell r="D166" t="str">
            <v>Cty Xi Maêng Haø Tieân II</v>
          </cell>
          <cell r="F166" t="str">
            <v>Coâng Thöông</v>
          </cell>
          <cell r="G166" t="str">
            <v>Kieân Giang</v>
          </cell>
          <cell r="H166" t="str">
            <v>Traû tieàn mua xi maêng 200taán</v>
          </cell>
          <cell r="I166">
            <v>160160000</v>
          </cell>
        </row>
        <row r="167">
          <cell r="A167">
            <v>11</v>
          </cell>
          <cell r="B167">
            <v>37810</v>
          </cell>
          <cell r="C167">
            <v>5</v>
          </cell>
          <cell r="D167" t="str">
            <v>Cty TNHH TMaïi Thaønh Long</v>
          </cell>
          <cell r="F167" t="str">
            <v>Coâng Thöong CN6</v>
          </cell>
          <cell r="G167" t="str">
            <v>Hoà Chí Minh</v>
          </cell>
          <cell r="H167" t="str">
            <v>Traû tieàn mua boät ngoït</v>
          </cell>
          <cell r="I167">
            <v>517163103</v>
          </cell>
        </row>
        <row r="168">
          <cell r="A168">
            <v>12</v>
          </cell>
          <cell r="B168">
            <v>37811</v>
          </cell>
          <cell r="C168">
            <v>44</v>
          </cell>
          <cell r="D168" t="str">
            <v>CTy Ñieän Baùo Ñieän Thoaïi Baïc Lieâu</v>
          </cell>
          <cell r="F168" t="str">
            <v xml:space="preserve">Coâng Thöông </v>
          </cell>
          <cell r="G168" t="str">
            <v>Baïc Lieâu</v>
          </cell>
          <cell r="H168" t="str">
            <v>Tieàn ñieän thoaïi thaùng 6/2003</v>
          </cell>
          <cell r="I168">
            <v>9471776</v>
          </cell>
        </row>
        <row r="169">
          <cell r="A169">
            <v>13</v>
          </cell>
          <cell r="B169">
            <v>37811</v>
          </cell>
          <cell r="C169">
            <v>73</v>
          </cell>
          <cell r="D169" t="str">
            <v>Cty. TNHH SX.TM.HMP Myõ Haûo</v>
          </cell>
          <cell r="F169" t="str">
            <v>Ngoaïi Thöông</v>
          </cell>
          <cell r="G169" t="str">
            <v>Hoà Chí Minh</v>
          </cell>
          <cell r="H169" t="str">
            <v>Traû tieàn mua nöôùc röûa cheùn(TT.Baïc Lieâu)</v>
          </cell>
          <cell r="I169">
            <v>32955078</v>
          </cell>
        </row>
        <row r="170">
          <cell r="A170">
            <v>14</v>
          </cell>
          <cell r="B170">
            <v>37811</v>
          </cell>
          <cell r="C170">
            <v>68</v>
          </cell>
          <cell r="D170" t="str">
            <v>Nhaø Maùy Daàu Töôøng An</v>
          </cell>
          <cell r="F170" t="str">
            <v>Sôû Giao Dòch II CTVN</v>
          </cell>
          <cell r="G170" t="str">
            <v>Hoà Chí Minh</v>
          </cell>
          <cell r="H170" t="str">
            <v>Traû tieàn daàu aên Töôøng An</v>
          </cell>
          <cell r="I170">
            <v>11709500</v>
          </cell>
        </row>
        <row r="171">
          <cell r="A171">
            <v>15</v>
          </cell>
          <cell r="B171">
            <v>37811</v>
          </cell>
          <cell r="C171">
            <v>31</v>
          </cell>
          <cell r="D171" t="str">
            <v>Cty Daàu Aên Golden Hope - Nhaø Beø</v>
          </cell>
          <cell r="F171" t="str">
            <v>Sôû Giao Dòch II CTVN</v>
          </cell>
          <cell r="G171" t="str">
            <v>Hoà Chí Minh</v>
          </cell>
          <cell r="H171" t="str">
            <v>Traû tieàn daàu aên  (TT.TN.CM)</v>
          </cell>
          <cell r="I171">
            <v>80990008</v>
          </cell>
        </row>
        <row r="172">
          <cell r="A172">
            <v>16</v>
          </cell>
          <cell r="B172">
            <v>37812</v>
          </cell>
          <cell r="C172">
            <v>31</v>
          </cell>
          <cell r="D172" t="str">
            <v>Cty Daàu Aên Golden Hope - Nhaø Beø</v>
          </cell>
          <cell r="F172" t="str">
            <v>Sôû Giao Dòch II CTVN</v>
          </cell>
          <cell r="G172" t="str">
            <v>Hoà Chí Minh</v>
          </cell>
          <cell r="H172" t="str">
            <v>Traû tieàn daàu aên  (TT.TN.CM)</v>
          </cell>
          <cell r="I172">
            <v>65932366</v>
          </cell>
        </row>
        <row r="173">
          <cell r="A173">
            <v>17</v>
          </cell>
          <cell r="B173">
            <v>37812</v>
          </cell>
          <cell r="C173">
            <v>73</v>
          </cell>
          <cell r="D173" t="str">
            <v>Cty. TNHH SX.TM.HMP Myõ Haûo</v>
          </cell>
          <cell r="F173" t="str">
            <v>Ngoaïi Thöông</v>
          </cell>
          <cell r="G173" t="str">
            <v>Hoà Chí Minh</v>
          </cell>
          <cell r="H173" t="str">
            <v>Traû tieàn mua nöôùc röûa cheùn(TT.Baïc Lieâu)</v>
          </cell>
          <cell r="I173">
            <v>44875548</v>
          </cell>
        </row>
        <row r="174">
          <cell r="A174">
            <v>18</v>
          </cell>
          <cell r="B174">
            <v>37813</v>
          </cell>
          <cell r="C174">
            <v>93</v>
          </cell>
          <cell r="D174" t="str">
            <v>Cty Coå Phaàn Giaáy Vieãn Ñoâng</v>
          </cell>
          <cell r="F174" t="str">
            <v>Coâng Thöông CN 12</v>
          </cell>
          <cell r="G174" t="str">
            <v>Hoà Chí Minh</v>
          </cell>
          <cell r="H174" t="str">
            <v>Traû tieàn mua giaáy vieãn ñoâng</v>
          </cell>
          <cell r="I174">
            <v>11273460</v>
          </cell>
        </row>
        <row r="175">
          <cell r="A175">
            <v>19</v>
          </cell>
          <cell r="B175">
            <v>37813</v>
          </cell>
          <cell r="C175">
            <v>68</v>
          </cell>
          <cell r="D175" t="str">
            <v>Nhaø Maùy Daàu Töôøng An</v>
          </cell>
          <cell r="F175" t="str">
            <v>Sôû Giao Dòch II CTVN</v>
          </cell>
          <cell r="G175" t="str">
            <v>Hoà Chí Minh</v>
          </cell>
          <cell r="H175" t="str">
            <v>Traû tieàn daàu aên Töôøng An</v>
          </cell>
          <cell r="I175">
            <v>21709500</v>
          </cell>
        </row>
        <row r="176">
          <cell r="A176">
            <v>7</v>
          </cell>
          <cell r="B176">
            <v>37813</v>
          </cell>
          <cell r="C176">
            <v>8</v>
          </cell>
          <cell r="D176" t="str">
            <v>Cty Xi Maêng Haø Tieân II</v>
          </cell>
          <cell r="F176" t="str">
            <v>Coâng Thöông</v>
          </cell>
          <cell r="G176" t="str">
            <v>Kieân Giang</v>
          </cell>
          <cell r="H176" t="str">
            <v>Traû tieàn mua xi maêng 200taán</v>
          </cell>
          <cell r="I176">
            <v>160160000</v>
          </cell>
        </row>
        <row r="177">
          <cell r="A177">
            <v>8</v>
          </cell>
          <cell r="B177">
            <v>37813</v>
          </cell>
          <cell r="C177">
            <v>41</v>
          </cell>
          <cell r="D177" t="str">
            <v>Cty Xi Maêng Nghi Sôn</v>
          </cell>
          <cell r="F177" t="str">
            <v>Coâng Thöông CN 9</v>
          </cell>
          <cell r="G177" t="str">
            <v>Hoà Chí Minh</v>
          </cell>
          <cell r="H177" t="str">
            <v>Traû tieàn mua xi maêng 300taán</v>
          </cell>
          <cell r="I177">
            <v>246000000</v>
          </cell>
        </row>
        <row r="178">
          <cell r="A178">
            <v>20</v>
          </cell>
          <cell r="B178">
            <v>37813</v>
          </cell>
          <cell r="C178">
            <v>28</v>
          </cell>
          <cell r="D178" t="str">
            <v>Chi Nhaùnh Cty CP Söõa VN Taïi Caàn Thô</v>
          </cell>
          <cell r="F178" t="str">
            <v>Ñaàu Tö &amp; Phaùt Trieån</v>
          </cell>
          <cell r="G178" t="str">
            <v>Caàn Thô</v>
          </cell>
          <cell r="H178" t="str">
            <v>Traû tieàn mua söõa caùc loaïi</v>
          </cell>
          <cell r="I178">
            <v>452010920</v>
          </cell>
        </row>
        <row r="179">
          <cell r="A179">
            <v>9</v>
          </cell>
          <cell r="B179">
            <v>37813</v>
          </cell>
          <cell r="C179">
            <v>4</v>
          </cell>
          <cell r="D179" t="str">
            <v>Cty TMKT &amp; Ñaàu Tö PETEC</v>
          </cell>
          <cell r="F179" t="str">
            <v>Sôû Giao Dòch II  CTVN</v>
          </cell>
          <cell r="G179" t="str">
            <v>Hoà Chí Minh</v>
          </cell>
          <cell r="H179" t="str">
            <v>Traû tieàn mua xaêng daàu</v>
          </cell>
          <cell r="I179">
            <v>2000000000</v>
          </cell>
        </row>
        <row r="180">
          <cell r="A180">
            <v>10</v>
          </cell>
          <cell r="B180">
            <v>37817</v>
          </cell>
          <cell r="C180">
            <v>14</v>
          </cell>
          <cell r="D180" t="str">
            <v>Coâng Ty Theùp Mieàn Nam</v>
          </cell>
          <cell r="F180" t="str">
            <v>Coâng Thöông CN I</v>
          </cell>
          <cell r="G180" t="str">
            <v>Hoà Chí Minh</v>
          </cell>
          <cell r="H180" t="str">
            <v>Traû tieàn mua haøng cho CN Theùp Mieàn Nam taïi Caàn Thô</v>
          </cell>
          <cell r="I180">
            <v>370090319</v>
          </cell>
        </row>
        <row r="181">
          <cell r="A181">
            <v>21</v>
          </cell>
          <cell r="B181">
            <v>37817</v>
          </cell>
          <cell r="C181">
            <v>28</v>
          </cell>
          <cell r="D181" t="str">
            <v>Chi Nhaùnh Cty CP Söõa VN Taïi Caàn Thô</v>
          </cell>
          <cell r="F181" t="str">
            <v>Ñaàu Tö &amp; Phaùt Trieån</v>
          </cell>
          <cell r="G181" t="str">
            <v>Caàn Thô</v>
          </cell>
          <cell r="H181" t="str">
            <v>Traû tieàn mua söõa caùc loaïi</v>
          </cell>
          <cell r="I181">
            <v>286903465</v>
          </cell>
        </row>
        <row r="182">
          <cell r="A182">
            <v>22</v>
          </cell>
          <cell r="B182">
            <v>37817</v>
          </cell>
          <cell r="C182">
            <v>27</v>
          </cell>
          <cell r="D182" t="str">
            <v>Cty TNHH Quoác Teá Nagarjuna</v>
          </cell>
          <cell r="F182" t="str">
            <v>INDOVINA</v>
          </cell>
          <cell r="G182" t="str">
            <v>Hoà Chí Minh</v>
          </cell>
          <cell r="H182" t="str">
            <v>Traû tieàn mua ñöôøng</v>
          </cell>
          <cell r="I182">
            <v>27650000</v>
          </cell>
        </row>
        <row r="183">
          <cell r="A183">
            <v>22</v>
          </cell>
          <cell r="B183">
            <v>37817</v>
          </cell>
          <cell r="C183">
            <v>93</v>
          </cell>
          <cell r="D183" t="str">
            <v>Cty Coå Phaàn Giaáy Vieãn Ñoâng</v>
          </cell>
          <cell r="F183" t="str">
            <v>Coâng Thöông CN 12</v>
          </cell>
          <cell r="G183" t="str">
            <v>Hoà Chí Minh</v>
          </cell>
          <cell r="H183" t="str">
            <v>Traû tieàn mua giaáy vieãn ñoâng</v>
          </cell>
          <cell r="I183">
            <v>11273460</v>
          </cell>
        </row>
        <row r="184">
          <cell r="A184">
            <v>23</v>
          </cell>
          <cell r="B184">
            <v>37817</v>
          </cell>
          <cell r="C184">
            <v>31</v>
          </cell>
          <cell r="D184" t="str">
            <v>Cty Daàu Aên Golden Hope - Nhaø Beø</v>
          </cell>
          <cell r="F184" t="str">
            <v>Sôû Giao Dòch II CTVN</v>
          </cell>
          <cell r="G184" t="str">
            <v>Hoà Chí Minh</v>
          </cell>
          <cell r="H184" t="str">
            <v>Traû tieàn daàu aên  (TT.TN.BL)</v>
          </cell>
          <cell r="I184">
            <v>81982653</v>
          </cell>
        </row>
        <row r="185">
          <cell r="A185">
            <v>24</v>
          </cell>
          <cell r="B185">
            <v>37817</v>
          </cell>
          <cell r="C185">
            <v>73</v>
          </cell>
          <cell r="D185" t="str">
            <v>Cty. TNHH SX.TM.HMP Myõ Haûo</v>
          </cell>
          <cell r="F185" t="str">
            <v>Ngoaïi Thöông</v>
          </cell>
          <cell r="G185" t="str">
            <v>Hoà Chí Minh</v>
          </cell>
          <cell r="H185" t="str">
            <v>Traû tieàn mua nöôùc röûa cheùn(TT.Baïc Lieâu)</v>
          </cell>
          <cell r="I185">
            <v>30833510</v>
          </cell>
        </row>
        <row r="186">
          <cell r="A186">
            <v>25</v>
          </cell>
          <cell r="B186">
            <v>37817</v>
          </cell>
          <cell r="C186">
            <v>77</v>
          </cell>
          <cell r="D186" t="str">
            <v>Cty Ñieän &amp; Ñieän Töû SAMSUNG VINA</v>
          </cell>
          <cell r="F186" t="str">
            <v>Coâng Thöông CN 4</v>
          </cell>
          <cell r="G186" t="str">
            <v>Hoà Chí Minh</v>
          </cell>
          <cell r="H186" t="str">
            <v>Traû tieàn mua ñieän töû</v>
          </cell>
          <cell r="I186">
            <v>55350000</v>
          </cell>
        </row>
        <row r="187">
          <cell r="A187">
            <v>26</v>
          </cell>
          <cell r="B187">
            <v>37817</v>
          </cell>
          <cell r="C187">
            <v>94</v>
          </cell>
          <cell r="D187" t="str">
            <v>CTy TNHH SX Taân AÙ Chaâu</v>
          </cell>
          <cell r="F187" t="str">
            <v>Coâng Thöông CN 9</v>
          </cell>
          <cell r="G187" t="str">
            <v>Hoà Chí Minh</v>
          </cell>
          <cell r="H187" t="str">
            <v>Traû tieàn mua chaùo Bình Tieân</v>
          </cell>
          <cell r="I187">
            <v>11849600</v>
          </cell>
        </row>
        <row r="188">
          <cell r="A188">
            <v>11</v>
          </cell>
          <cell r="B188">
            <v>37817</v>
          </cell>
          <cell r="C188">
            <v>9</v>
          </cell>
          <cell r="D188" t="str">
            <v>Castrol Vieät Nam Ltd</v>
          </cell>
          <cell r="F188" t="str">
            <v>Ngoaïi Thöông</v>
          </cell>
          <cell r="G188" t="str">
            <v>Hoà Chí Minh</v>
          </cell>
          <cell r="H188" t="str">
            <v>Traû tieàn mua nhôùt</v>
          </cell>
          <cell r="I188">
            <v>139167841</v>
          </cell>
        </row>
        <row r="189">
          <cell r="A189">
            <v>27</v>
          </cell>
          <cell r="B189">
            <v>37817</v>
          </cell>
          <cell r="C189">
            <v>73</v>
          </cell>
          <cell r="D189" t="str">
            <v>Cty. TNHH SX.TM.HMP Myõ Haûo</v>
          </cell>
          <cell r="F189" t="str">
            <v>Ngoaïi Thöông</v>
          </cell>
          <cell r="G189" t="str">
            <v>Hoà Chí Minh</v>
          </cell>
          <cell r="H189" t="str">
            <v>Traû tieàn mua nöôùc röûa cheùn(TT.Baïc Lieâu)</v>
          </cell>
          <cell r="I189">
            <v>31923817</v>
          </cell>
        </row>
        <row r="190">
          <cell r="A190">
            <v>28</v>
          </cell>
          <cell r="B190">
            <v>37818</v>
          </cell>
          <cell r="C190">
            <v>27</v>
          </cell>
          <cell r="D190" t="str">
            <v>Cty TNHH Quoác Teá Nagarjuna</v>
          </cell>
          <cell r="F190" t="str">
            <v>INDOVINA</v>
          </cell>
          <cell r="G190" t="str">
            <v>Hoà Chí Minh</v>
          </cell>
          <cell r="H190" t="str">
            <v>Traû tieàn mua ñöôøng</v>
          </cell>
          <cell r="I190">
            <v>27650000</v>
          </cell>
        </row>
        <row r="191">
          <cell r="A191">
            <v>29</v>
          </cell>
          <cell r="B191">
            <v>37818</v>
          </cell>
          <cell r="C191">
            <v>90</v>
          </cell>
          <cell r="D191" t="str">
            <v>CN CTy. CP Ñöôøng Bieân Hoøa taïi Caàn Thô</v>
          </cell>
          <cell r="F191" t="str">
            <v>Coâng Thöông</v>
          </cell>
          <cell r="G191" t="str">
            <v>Caàn Thô</v>
          </cell>
          <cell r="H191" t="str">
            <v>Traû tieàn mua ñöôøng</v>
          </cell>
          <cell r="I191">
            <v>10241000</v>
          </cell>
        </row>
        <row r="192">
          <cell r="A192">
            <v>12</v>
          </cell>
          <cell r="B192">
            <v>37818</v>
          </cell>
          <cell r="C192">
            <v>5</v>
          </cell>
          <cell r="D192" t="str">
            <v>Cty TNHH TMaïi Thaønh Long</v>
          </cell>
          <cell r="F192" t="str">
            <v>Coâng Thöong CN6</v>
          </cell>
          <cell r="G192" t="str">
            <v>Hoà Chí Minh</v>
          </cell>
          <cell r="H192" t="str">
            <v>Traû tieàn mua boät ngoït</v>
          </cell>
          <cell r="I192">
            <v>264384099</v>
          </cell>
        </row>
        <row r="193">
          <cell r="A193">
            <v>30</v>
          </cell>
          <cell r="B193">
            <v>37818</v>
          </cell>
          <cell r="C193">
            <v>31</v>
          </cell>
          <cell r="D193" t="str">
            <v>Cty Daàu Aên Golden Hope - Nhaø Beø</v>
          </cell>
          <cell r="F193" t="str">
            <v>Sôû Giao Dòch II CTVN</v>
          </cell>
          <cell r="G193" t="str">
            <v>Hoà Chí Minh</v>
          </cell>
          <cell r="H193" t="str">
            <v>Traû tieàn daàu aên  (TT.TN.BL)</v>
          </cell>
          <cell r="I193">
            <v>58080701</v>
          </cell>
        </row>
        <row r="194">
          <cell r="A194">
            <v>31</v>
          </cell>
          <cell r="B194">
            <v>37818</v>
          </cell>
          <cell r="C194">
            <v>62</v>
          </cell>
          <cell r="D194" t="str">
            <v>CTy Coå Phaàn Cô Khí Tænh Soùc Traêng</v>
          </cell>
          <cell r="F194" t="str">
            <v>Ñaàu Tö vaø Phaùt Trieån</v>
          </cell>
          <cell r="G194" t="str">
            <v>Soùc Traêng</v>
          </cell>
          <cell r="H194" t="str">
            <v>Traû tieàn mua boàn theo bieân baûn thanh lyù ngaøy 14/7/2003</v>
          </cell>
          <cell r="I194">
            <v>11970000</v>
          </cell>
        </row>
        <row r="195">
          <cell r="A195">
            <v>13</v>
          </cell>
          <cell r="B195">
            <v>37819</v>
          </cell>
          <cell r="C195">
            <v>3</v>
          </cell>
          <cell r="D195" t="str">
            <v>Cty Coå Phaàn Boät Giaët Lix</v>
          </cell>
          <cell r="F195" t="str">
            <v>Coâng Thöông CN 14</v>
          </cell>
          <cell r="G195" t="str">
            <v>Hoà Chí Minh</v>
          </cell>
          <cell r="H195" t="str">
            <v>Traû tieàn mua boät giaët</v>
          </cell>
          <cell r="I195">
            <v>300000000</v>
          </cell>
        </row>
        <row r="196">
          <cell r="A196">
            <v>14</v>
          </cell>
          <cell r="B196">
            <v>37819</v>
          </cell>
          <cell r="C196">
            <v>17</v>
          </cell>
          <cell r="D196" t="str">
            <v>Cty Daàu Khí -TP/HCM (Saøi Goøn Petro)</v>
          </cell>
          <cell r="F196" t="str">
            <v>Ngoaïi Thöông</v>
          </cell>
          <cell r="G196" t="str">
            <v>Hoà Chí Minh</v>
          </cell>
          <cell r="H196" t="str">
            <v>Traû tieàn mua xaêng daàu</v>
          </cell>
          <cell r="I196">
            <v>922000000</v>
          </cell>
        </row>
        <row r="197">
          <cell r="A197">
            <v>32</v>
          </cell>
          <cell r="B197">
            <v>37819</v>
          </cell>
          <cell r="C197">
            <v>73</v>
          </cell>
          <cell r="D197" t="str">
            <v>Cty. TNHH SX.TM.HMP Myõ Haûo</v>
          </cell>
          <cell r="F197" t="str">
            <v>Ngoaïi Thöông</v>
          </cell>
          <cell r="G197" t="str">
            <v>Hoà Chí Minh</v>
          </cell>
          <cell r="H197" t="str">
            <v>Traû tieàn mua nöôùc röûa cheùn</v>
          </cell>
          <cell r="I197">
            <v>63543540</v>
          </cell>
        </row>
        <row r="198">
          <cell r="A198">
            <v>15</v>
          </cell>
          <cell r="B198">
            <v>37820</v>
          </cell>
          <cell r="C198">
            <v>37</v>
          </cell>
          <cell r="D198" t="str">
            <v>Cty LD Daàu Khí Mekong (Petromekong)</v>
          </cell>
          <cell r="F198" t="str">
            <v>Ngoïai Thöông</v>
          </cell>
          <cell r="G198" t="str">
            <v>Caàn Thô</v>
          </cell>
          <cell r="H198" t="str">
            <v>Traû tieàn mua xaêng daàu</v>
          </cell>
          <cell r="I198">
            <v>1763200000</v>
          </cell>
        </row>
        <row r="199">
          <cell r="A199">
            <v>33</v>
          </cell>
          <cell r="B199">
            <v>37819</v>
          </cell>
          <cell r="C199">
            <v>31</v>
          </cell>
          <cell r="D199" t="str">
            <v>Cty Daàu Aên Golden Hope - Nhaø Beø</v>
          </cell>
          <cell r="F199" t="str">
            <v>Sôû Giao Dòch II CTVN</v>
          </cell>
          <cell r="G199" t="str">
            <v>Hoà Chí Minh</v>
          </cell>
          <cell r="H199" t="str">
            <v>Traû tieàn daàu aên  (TT.TN.BL)</v>
          </cell>
          <cell r="I199">
            <v>81492338</v>
          </cell>
        </row>
        <row r="200">
          <cell r="A200">
            <v>16</v>
          </cell>
          <cell r="B200">
            <v>37820</v>
          </cell>
          <cell r="C200">
            <v>4</v>
          </cell>
          <cell r="D200" t="str">
            <v>Cty TMKT &amp; Ñaàu Tö PETEC</v>
          </cell>
          <cell r="F200" t="str">
            <v>Sôû Giao Dòch II  CTVN</v>
          </cell>
          <cell r="G200" t="str">
            <v>Hoà Chí Minh</v>
          </cell>
          <cell r="H200" t="str">
            <v>Traû tieàn mua xaêng daàu</v>
          </cell>
          <cell r="I200">
            <v>466000000</v>
          </cell>
        </row>
        <row r="201">
          <cell r="A201">
            <v>34</v>
          </cell>
          <cell r="B201">
            <v>37820</v>
          </cell>
          <cell r="C201">
            <v>73</v>
          </cell>
          <cell r="D201" t="str">
            <v>Cty. TNHH SX.TM.HMP Myõ Haûo</v>
          </cell>
          <cell r="F201" t="str">
            <v>Ngoaïi Thöông</v>
          </cell>
          <cell r="G201" t="str">
            <v>Hoà Chí Minh</v>
          </cell>
          <cell r="H201" t="str">
            <v>Traû tieàn mua nöôùc röûa cheùn(TT.Baïc Lieâu:31.373.698ñ; TT.CMau: 31221790)</v>
          </cell>
          <cell r="I201">
            <v>62595488</v>
          </cell>
        </row>
        <row r="202">
          <cell r="A202">
            <v>17</v>
          </cell>
          <cell r="B202">
            <v>37820</v>
          </cell>
          <cell r="C202">
            <v>37</v>
          </cell>
          <cell r="D202" t="str">
            <v>Cty LD Daàu Khí Mekong (Petromekong)</v>
          </cell>
          <cell r="F202" t="str">
            <v>Ngoïai Thöông</v>
          </cell>
          <cell r="G202" t="str">
            <v>Caàn Thô</v>
          </cell>
          <cell r="H202" t="str">
            <v>Traû tieàn mua xaêng daàu</v>
          </cell>
          <cell r="I202">
            <v>3825000000</v>
          </cell>
        </row>
        <row r="203">
          <cell r="A203">
            <v>18</v>
          </cell>
          <cell r="B203">
            <v>37823</v>
          </cell>
          <cell r="C203">
            <v>8</v>
          </cell>
          <cell r="D203" t="str">
            <v>Cty Xi Maêng Haø Tieân II</v>
          </cell>
          <cell r="F203" t="str">
            <v>Coâng Thöông</v>
          </cell>
          <cell r="G203" t="str">
            <v>Kieân Giang</v>
          </cell>
          <cell r="H203" t="str">
            <v>Traû tieàn mua xi maêng 200taán</v>
          </cell>
          <cell r="I203">
            <v>160160000</v>
          </cell>
        </row>
        <row r="204">
          <cell r="A204">
            <v>35</v>
          </cell>
          <cell r="B204">
            <v>37823</v>
          </cell>
          <cell r="C204">
            <v>31</v>
          </cell>
          <cell r="D204" t="str">
            <v>Cty Daàu Aên Golden Hope - Nhaø Beø</v>
          </cell>
          <cell r="F204" t="str">
            <v>Sôû Giao Dòch II CTVN</v>
          </cell>
          <cell r="G204" t="str">
            <v>Hoà Chí Minh</v>
          </cell>
          <cell r="H204" t="str">
            <v>Traû tieàn daàu aên  (TT.TN.BL)</v>
          </cell>
          <cell r="I204">
            <v>38083441</v>
          </cell>
        </row>
        <row r="205">
          <cell r="A205">
            <v>36</v>
          </cell>
          <cell r="B205">
            <v>37823</v>
          </cell>
          <cell r="C205">
            <v>97</v>
          </cell>
          <cell r="D205" t="str">
            <v>Phoøng TMaïi vaø CNghieäp VN  CN taïi Caàn Thô</v>
          </cell>
          <cell r="F205" t="str">
            <v>Ngoaïi Thöông</v>
          </cell>
          <cell r="G205" t="str">
            <v>Caàn Thô</v>
          </cell>
          <cell r="H205" t="str">
            <v>Ñoùng goùp Hoäi phí hoäi vieân P. TM naêm 2003</v>
          </cell>
          <cell r="I205">
            <v>5000000</v>
          </cell>
        </row>
        <row r="206">
          <cell r="A206">
            <v>37</v>
          </cell>
          <cell r="B206">
            <v>37823</v>
          </cell>
          <cell r="C206">
            <v>22</v>
          </cell>
          <cell r="D206" t="str">
            <v>Cty Deät Long An</v>
          </cell>
          <cell r="F206" t="str">
            <v>Coâng Thöông</v>
          </cell>
          <cell r="G206" t="str">
            <v>Long An</v>
          </cell>
          <cell r="H206" t="str">
            <v>Traû tieàn mua vaûi</v>
          </cell>
          <cell r="I206">
            <v>4828490</v>
          </cell>
        </row>
        <row r="207">
          <cell r="A207">
            <v>19</v>
          </cell>
          <cell r="B207">
            <v>37823</v>
          </cell>
          <cell r="C207">
            <v>10</v>
          </cell>
          <cell r="D207" t="str">
            <v>Cty TNHH Daàu Nhôùt vaø Hoùa Chaát VN</v>
          </cell>
          <cell r="F207" t="str">
            <v>Hoàng Kong&amp; Thöôïng Haûi</v>
          </cell>
          <cell r="G207" t="str">
            <v>Hoà Chí Minh</v>
          </cell>
          <cell r="H207" t="str">
            <v>Traû tieàn mua nhôùt</v>
          </cell>
          <cell r="I207">
            <v>250000000</v>
          </cell>
        </row>
        <row r="208">
          <cell r="A208">
            <v>20</v>
          </cell>
          <cell r="B208">
            <v>37824</v>
          </cell>
          <cell r="C208">
            <v>17</v>
          </cell>
          <cell r="D208" t="str">
            <v>Cty Daàu Khí -TP/HCM (Saøi Goøn Petro)</v>
          </cell>
          <cell r="F208" t="str">
            <v>Ngoaïi Thöông</v>
          </cell>
          <cell r="G208" t="str">
            <v>Hoà Chí Minh</v>
          </cell>
          <cell r="H208" t="str">
            <v>Traû tieàn mua xaêng daàu</v>
          </cell>
          <cell r="I208">
            <v>2000000000</v>
          </cell>
        </row>
        <row r="209">
          <cell r="A209">
            <v>21</v>
          </cell>
          <cell r="B209">
            <v>37824</v>
          </cell>
          <cell r="C209">
            <v>4</v>
          </cell>
          <cell r="D209" t="str">
            <v>Cty TMKT &amp; Ñaàu Tö PETEC</v>
          </cell>
          <cell r="F209" t="str">
            <v>Sôû Giao Dòch II  CTVN</v>
          </cell>
          <cell r="G209" t="str">
            <v>Hoà Chí Minh</v>
          </cell>
          <cell r="H209" t="str">
            <v>Traû tieàn mua xaêng daàu</v>
          </cell>
          <cell r="I209">
            <v>1500000000</v>
          </cell>
        </row>
        <row r="210">
          <cell r="A210">
            <v>38</v>
          </cell>
          <cell r="B210">
            <v>37825</v>
          </cell>
          <cell r="C210">
            <v>95</v>
          </cell>
          <cell r="D210" t="str">
            <v>Cty Deät May Thaønh Coâng - CN MieànTaây</v>
          </cell>
          <cell r="F210" t="str">
            <v>Ñaàu Tö &amp; Phaùt Trieån</v>
          </cell>
          <cell r="G210" t="str">
            <v>Caàn Thô</v>
          </cell>
          <cell r="H210" t="str">
            <v>Traû tieàn vaûi + may maëc saún</v>
          </cell>
          <cell r="I210">
            <v>2123720</v>
          </cell>
        </row>
        <row r="211">
          <cell r="A211">
            <v>39</v>
          </cell>
          <cell r="B211">
            <v>37825</v>
          </cell>
          <cell r="C211">
            <v>66</v>
          </cell>
          <cell r="D211" t="str">
            <v>Cty UNI PRESIDENT</v>
          </cell>
          <cell r="F211" t="str">
            <v>ANZ</v>
          </cell>
          <cell r="G211" t="str">
            <v>Hoà Chí Minh</v>
          </cell>
          <cell r="H211" t="str">
            <v>Traû tieàn mua mì Unif</v>
          </cell>
          <cell r="I211">
            <v>74684100</v>
          </cell>
        </row>
        <row r="212">
          <cell r="A212">
            <v>40</v>
          </cell>
          <cell r="B212">
            <v>37825</v>
          </cell>
          <cell r="C212">
            <v>73</v>
          </cell>
          <cell r="D212" t="str">
            <v>Cty. TNHH SX.TM.HMP Myõ Haûo</v>
          </cell>
          <cell r="F212" t="str">
            <v>Ngoaïi Thöông</v>
          </cell>
          <cell r="G212" t="str">
            <v>Hoà Chí Minh</v>
          </cell>
          <cell r="H212" t="str">
            <v>Traû tieàn mua nöôùc röûa cheùn(TT.Baïc Lieâu)</v>
          </cell>
          <cell r="I212">
            <v>26861405</v>
          </cell>
        </row>
        <row r="213">
          <cell r="A213">
            <v>41</v>
          </cell>
          <cell r="B213">
            <v>37826</v>
          </cell>
          <cell r="C213">
            <v>28</v>
          </cell>
          <cell r="D213" t="str">
            <v>Chi Nhaùnh Cty CP Söõa VN Taïi Caàn Thô</v>
          </cell>
          <cell r="F213" t="str">
            <v>Ñaàu Tö &amp; Phaùt Trieån</v>
          </cell>
          <cell r="G213" t="str">
            <v>Caàn Thô</v>
          </cell>
          <cell r="H213" t="str">
            <v>Traû tieàn mua söõa caùc loaïi</v>
          </cell>
          <cell r="I213">
            <v>411422902</v>
          </cell>
        </row>
        <row r="214">
          <cell r="A214">
            <v>22</v>
          </cell>
          <cell r="B214">
            <v>37826</v>
          </cell>
          <cell r="C214">
            <v>41</v>
          </cell>
          <cell r="D214" t="str">
            <v>Cty Xi Maêng Nghi Sôn</v>
          </cell>
          <cell r="F214" t="str">
            <v>Coâng Thöông CN 9</v>
          </cell>
          <cell r="G214" t="str">
            <v>Hoà Chí Minh</v>
          </cell>
          <cell r="H214" t="str">
            <v>Traû tieàn mua xi maêng 300taán</v>
          </cell>
          <cell r="I214">
            <v>246000000</v>
          </cell>
        </row>
        <row r="215">
          <cell r="A215">
            <v>42</v>
          </cell>
          <cell r="B215">
            <v>37827</v>
          </cell>
          <cell r="C215">
            <v>31</v>
          </cell>
          <cell r="D215" t="str">
            <v>Cty Daàu Aên Golden Hope - Nhaø Beø</v>
          </cell>
          <cell r="F215" t="str">
            <v>Sôû Giao Dòch II CTVN</v>
          </cell>
          <cell r="G215" t="str">
            <v>Hoà Chí Minh</v>
          </cell>
          <cell r="H215" t="str">
            <v>Traû tieàn daàu aên  (TT.TN.CM)</v>
          </cell>
          <cell r="I215">
            <v>91155121</v>
          </cell>
        </row>
        <row r="216">
          <cell r="A216">
            <v>43</v>
          </cell>
          <cell r="B216">
            <v>37827</v>
          </cell>
          <cell r="C216">
            <v>19</v>
          </cell>
          <cell r="D216" t="str">
            <v>Cty LD Khí Ñoát Saøi Goøn (Elf)</v>
          </cell>
          <cell r="F216" t="str">
            <v>Eximbank</v>
          </cell>
          <cell r="G216" t="str">
            <v>Hoà Chí Minh</v>
          </cell>
          <cell r="H216" t="str">
            <v>Traû tieàn mua gas</v>
          </cell>
          <cell r="I216">
            <v>29107000</v>
          </cell>
        </row>
        <row r="217">
          <cell r="A217">
            <v>44</v>
          </cell>
          <cell r="B217">
            <v>37827</v>
          </cell>
          <cell r="C217">
            <v>83</v>
          </cell>
          <cell r="D217" t="str">
            <v>CTy TNHH TM TH Thuaän Taân</v>
          </cell>
          <cell r="F217" t="str">
            <v>Ngoaïi Thöông</v>
          </cell>
          <cell r="G217" t="str">
            <v>Hoà Chí Minh</v>
          </cell>
          <cell r="H217" t="str">
            <v>Traû tieàn muaTivi</v>
          </cell>
          <cell r="I217">
            <v>10707700</v>
          </cell>
        </row>
        <row r="218">
          <cell r="A218">
            <v>23</v>
          </cell>
          <cell r="B218">
            <v>37827</v>
          </cell>
          <cell r="C218">
            <v>5</v>
          </cell>
          <cell r="D218" t="str">
            <v>Cty TNHH TMaïi Thaønh Long</v>
          </cell>
          <cell r="F218" t="str">
            <v>Coâng Thöong CN6</v>
          </cell>
          <cell r="G218" t="str">
            <v>Hoà Chí Minh</v>
          </cell>
          <cell r="H218" t="str">
            <v>Traû tieàn mua boät ngoït</v>
          </cell>
          <cell r="I218">
            <v>255948639</v>
          </cell>
        </row>
        <row r="219">
          <cell r="A219">
            <v>24</v>
          </cell>
          <cell r="B219">
            <v>37830</v>
          </cell>
          <cell r="C219">
            <v>8</v>
          </cell>
          <cell r="D219" t="str">
            <v>Cty Xi Maêng Haø Tieân II</v>
          </cell>
          <cell r="F219" t="str">
            <v>Coâng Thöông</v>
          </cell>
          <cell r="G219" t="str">
            <v>Kieân Giang</v>
          </cell>
          <cell r="H219" t="str">
            <v>Traû tieàn mua xi maêng 200taán</v>
          </cell>
          <cell r="I219">
            <v>157190000</v>
          </cell>
        </row>
        <row r="220">
          <cell r="A220">
            <v>25</v>
          </cell>
          <cell r="B220">
            <v>37830</v>
          </cell>
          <cell r="C220">
            <v>36</v>
          </cell>
          <cell r="D220" t="str">
            <v>XN Xaêng Daàu Daàu Khí Vuõng Taøu</v>
          </cell>
          <cell r="F220" t="str">
            <v>Coâng Thöông</v>
          </cell>
          <cell r="G220" t="str">
            <v>Baø Ròa-Vuõng Taøu</v>
          </cell>
          <cell r="H220" t="str">
            <v>Traû tieàn mua xaêng daàu</v>
          </cell>
          <cell r="I220">
            <v>1459200000</v>
          </cell>
        </row>
        <row r="221">
          <cell r="A221">
            <v>45</v>
          </cell>
          <cell r="B221">
            <v>37830</v>
          </cell>
          <cell r="C221">
            <v>68</v>
          </cell>
          <cell r="D221" t="str">
            <v>Nhaø Maùy Daàu Töôøng An</v>
          </cell>
          <cell r="F221" t="str">
            <v>Sôû Giao Dòch II CTVN</v>
          </cell>
          <cell r="G221" t="str">
            <v>Hoà Chí Minh</v>
          </cell>
          <cell r="H221" t="str">
            <v>Traû tieàn mua daàu aên Töôøng An</v>
          </cell>
          <cell r="I221">
            <v>40000000</v>
          </cell>
        </row>
        <row r="222">
          <cell r="A222">
            <v>46</v>
          </cell>
          <cell r="B222">
            <v>37830</v>
          </cell>
          <cell r="C222">
            <v>73</v>
          </cell>
          <cell r="D222" t="str">
            <v>Cty. TNHH SX.TM.HMP Myõ Haûo</v>
          </cell>
          <cell r="F222" t="str">
            <v>Ngoaïi Thöông</v>
          </cell>
          <cell r="G222" t="str">
            <v>Hoà Chí Minh</v>
          </cell>
          <cell r="H222" t="str">
            <v>Traû tieàn mua nöôùc röûa cheùn(TT.Caø Mau)</v>
          </cell>
          <cell r="I222">
            <v>61679221</v>
          </cell>
        </row>
        <row r="223">
          <cell r="A223">
            <v>25</v>
          </cell>
          <cell r="B223">
            <v>37830</v>
          </cell>
          <cell r="C223">
            <v>36</v>
          </cell>
          <cell r="D223" t="str">
            <v>XN Xaêng Daàu Daàu Khí Vuõng Taøu</v>
          </cell>
          <cell r="F223" t="str">
            <v>Coâng Thöông</v>
          </cell>
          <cell r="G223" t="str">
            <v>Baø Ròa-Vuõng Taøu</v>
          </cell>
          <cell r="H223" t="str">
            <v>Traû tieàn mua xaêng daàu</v>
          </cell>
          <cell r="I223">
            <v>1459200000</v>
          </cell>
        </row>
        <row r="224">
          <cell r="A224">
            <v>26</v>
          </cell>
          <cell r="B224">
            <v>37830</v>
          </cell>
          <cell r="C224">
            <v>1</v>
          </cell>
          <cell r="D224" t="str">
            <v>Nhaø Maùy Thuoác Laù Saøi Goøn</v>
          </cell>
          <cell r="F224" t="str">
            <v>Sôû Giao Dòch II CTVN</v>
          </cell>
          <cell r="G224" t="str">
            <v>Hoà Chí Minh</v>
          </cell>
          <cell r="H224" t="str">
            <v>Traû tieàn mua thuoác laù</v>
          </cell>
          <cell r="I224">
            <v>215825000</v>
          </cell>
        </row>
        <row r="225">
          <cell r="A225">
            <v>47</v>
          </cell>
          <cell r="B225">
            <v>37830</v>
          </cell>
          <cell r="C225">
            <v>31</v>
          </cell>
          <cell r="D225" t="str">
            <v>Cty Daàu Aên Golden Hope - Nhaø Beø</v>
          </cell>
          <cell r="F225" t="str">
            <v>Sôû Giao Dòch II CTVN</v>
          </cell>
          <cell r="G225" t="str">
            <v>Hoà Chí Minh</v>
          </cell>
          <cell r="H225" t="str">
            <v>Traû tieàn daàu aên  (TT.TN.CM)</v>
          </cell>
          <cell r="I225">
            <v>80314582</v>
          </cell>
        </row>
        <row r="226">
          <cell r="A226">
            <v>48</v>
          </cell>
          <cell r="B226">
            <v>37830</v>
          </cell>
          <cell r="C226">
            <v>9</v>
          </cell>
          <cell r="D226" t="str">
            <v>Castrol Vieät Nam Ltd</v>
          </cell>
          <cell r="F226" t="str">
            <v>Ngoaïi Thöông</v>
          </cell>
          <cell r="G226" t="str">
            <v>Hoà Chí Minh</v>
          </cell>
          <cell r="H226" t="str">
            <v>Traû tieàn mua nhôùt</v>
          </cell>
          <cell r="I226">
            <v>18779543</v>
          </cell>
        </row>
        <row r="227">
          <cell r="A227">
            <v>49</v>
          </cell>
          <cell r="B227">
            <v>37831</v>
          </cell>
          <cell r="C227">
            <v>73</v>
          </cell>
          <cell r="D227" t="str">
            <v>Cty. TNHH SX.TM.HMP Myõ Haûo</v>
          </cell>
          <cell r="F227" t="str">
            <v>Ngoaïi Thöông</v>
          </cell>
          <cell r="G227" t="str">
            <v>Hoà Chí Minh</v>
          </cell>
          <cell r="H227" t="str">
            <v>Traû tieàn mua nöôùc röûa cheùn(TT.Baïc Lieâu)</v>
          </cell>
          <cell r="I227">
            <v>38083435</v>
          </cell>
        </row>
        <row r="228">
          <cell r="A228">
            <v>50</v>
          </cell>
          <cell r="B228">
            <v>37831</v>
          </cell>
          <cell r="C228">
            <v>28</v>
          </cell>
          <cell r="D228" t="str">
            <v>Chi Nhaùnh Cty CP Söõa VN Taïi Caàn Thô</v>
          </cell>
          <cell r="F228" t="str">
            <v>Ñaàu Tö &amp; Phaùt Trieån</v>
          </cell>
          <cell r="G228" t="str">
            <v>Caàn Thô</v>
          </cell>
          <cell r="H228" t="str">
            <v>Traû tieàn mua söõa caùc loaïi</v>
          </cell>
          <cell r="I228">
            <v>282700477</v>
          </cell>
        </row>
        <row r="229">
          <cell r="A229">
            <v>27</v>
          </cell>
          <cell r="B229">
            <v>37831</v>
          </cell>
          <cell r="C229">
            <v>36</v>
          </cell>
          <cell r="D229" t="str">
            <v>XN Xaêng Daàu Daàu Khí Vuõng Taøu</v>
          </cell>
          <cell r="F229" t="str">
            <v>Coâng Thöông</v>
          </cell>
          <cell r="G229" t="str">
            <v>Baø Ròa-Vuõng Taøu</v>
          </cell>
          <cell r="H229" t="str">
            <v>Traû tieàn mua xaêng daàu</v>
          </cell>
          <cell r="I229">
            <v>1920000000</v>
          </cell>
        </row>
        <row r="230">
          <cell r="A230">
            <v>28</v>
          </cell>
          <cell r="B230">
            <v>37831</v>
          </cell>
          <cell r="C230">
            <v>4</v>
          </cell>
          <cell r="D230" t="str">
            <v>Cty TMKT &amp; Ñaàu Tö PETEC</v>
          </cell>
          <cell r="F230" t="str">
            <v>Sôû Giao Dòch II  CTVN</v>
          </cell>
          <cell r="G230" t="str">
            <v>Hoà Chí Minh</v>
          </cell>
          <cell r="H230" t="str">
            <v>Traû tieàn mua xaêng daàu</v>
          </cell>
          <cell r="I230">
            <v>3180000</v>
          </cell>
        </row>
        <row r="231">
          <cell r="A231">
            <v>27</v>
          </cell>
          <cell r="B231">
            <v>37831</v>
          </cell>
          <cell r="C231">
            <v>36</v>
          </cell>
          <cell r="D231" t="str">
            <v>XN Xaêng Daàu Daàu Khí Vuõng Taøu</v>
          </cell>
          <cell r="F231" t="str">
            <v>Coâng Thöông</v>
          </cell>
          <cell r="G231" t="str">
            <v>Baø Ròa-Vuõng Taøu</v>
          </cell>
          <cell r="H231" t="str">
            <v>Traû tieàn mua xaêng daàu</v>
          </cell>
          <cell r="I231">
            <v>2468000000</v>
          </cell>
        </row>
        <row r="232">
          <cell r="A232">
            <v>29</v>
          </cell>
          <cell r="B232">
            <v>37832</v>
          </cell>
          <cell r="C232">
            <v>73</v>
          </cell>
          <cell r="D232" t="str">
            <v>Cty. TNHH SX.TM.HMP Myõ Haûo</v>
          </cell>
          <cell r="F232" t="str">
            <v>Ngoaïi Thöông</v>
          </cell>
          <cell r="G232" t="str">
            <v>Hoà Chí Minh</v>
          </cell>
          <cell r="H232" t="str">
            <v>Traû tieàn mua nöôùc röûa cheùn(TT.Baïc Lieâu)</v>
          </cell>
          <cell r="I232">
            <v>95927234</v>
          </cell>
        </row>
        <row r="233">
          <cell r="A233">
            <v>30</v>
          </cell>
          <cell r="B233">
            <v>37832</v>
          </cell>
          <cell r="C233">
            <v>27</v>
          </cell>
          <cell r="D233" t="str">
            <v>Cty TNHH Quoác Teá Nagarjuna</v>
          </cell>
          <cell r="F233" t="str">
            <v>INDOVINA</v>
          </cell>
          <cell r="G233" t="str">
            <v>Hoà Chí Minh</v>
          </cell>
          <cell r="H233" t="str">
            <v>Traû tieàn mua ñöôøng</v>
          </cell>
          <cell r="I233">
            <v>27650000</v>
          </cell>
        </row>
        <row r="234">
          <cell r="A234">
            <v>51</v>
          </cell>
          <cell r="B234">
            <v>37833</v>
          </cell>
          <cell r="C234">
            <v>76</v>
          </cell>
          <cell r="D234" t="str">
            <v>Cty Ñieän &amp; Ñieän Töû TCL Vieät Nam</v>
          </cell>
          <cell r="F234" t="str">
            <v>Ngoaïi Thöông</v>
          </cell>
          <cell r="G234" t="str">
            <v>Ñoàng Nai</v>
          </cell>
          <cell r="H234" t="str">
            <v>Traû tieàn mua Tivi</v>
          </cell>
          <cell r="I234">
            <v>21750000</v>
          </cell>
        </row>
        <row r="235">
          <cell r="A235">
            <v>31</v>
          </cell>
          <cell r="B235">
            <v>37833</v>
          </cell>
          <cell r="C235">
            <v>21</v>
          </cell>
          <cell r="D235" t="str">
            <v>Cty Coå Phaàn Vaät Tö  Haäu Giang</v>
          </cell>
          <cell r="F235" t="str">
            <v>Coâng Thöông</v>
          </cell>
          <cell r="G235" t="str">
            <v>Caàn Thô</v>
          </cell>
          <cell r="H235" t="str">
            <v>Traû tieàn mua gas</v>
          </cell>
          <cell r="I235">
            <v>65000000</v>
          </cell>
        </row>
        <row r="236">
          <cell r="A236">
            <v>52</v>
          </cell>
          <cell r="B236">
            <v>37833</v>
          </cell>
          <cell r="C236">
            <v>28</v>
          </cell>
          <cell r="D236" t="str">
            <v>Chi Nhaùnh Cty CP Söõa VN Taïi Caàn Thô</v>
          </cell>
          <cell r="F236" t="str">
            <v>Ñaàu Tö &amp; Phaùt Trieån</v>
          </cell>
          <cell r="G236" t="str">
            <v>Caàn Thô</v>
          </cell>
          <cell r="H236" t="str">
            <v>Traû tieàn mua söõa caùc loaïi</v>
          </cell>
          <cell r="I236">
            <v>181707383</v>
          </cell>
        </row>
        <row r="237">
          <cell r="A237">
            <v>1</v>
          </cell>
          <cell r="B237">
            <v>37834</v>
          </cell>
          <cell r="C237">
            <v>3</v>
          </cell>
          <cell r="D237" t="str">
            <v>Cty Coå Phaàn Boät Giaët Lix</v>
          </cell>
          <cell r="F237" t="str">
            <v>Coâng Thöông CN 14</v>
          </cell>
          <cell r="G237" t="str">
            <v>Hoà Chí Minh</v>
          </cell>
          <cell r="H237" t="str">
            <v>Traû tieàn mua boät giaët</v>
          </cell>
          <cell r="I237">
            <v>200000000</v>
          </cell>
        </row>
        <row r="238">
          <cell r="A238">
            <v>2</v>
          </cell>
          <cell r="B238">
            <v>37837</v>
          </cell>
          <cell r="C238">
            <v>8</v>
          </cell>
          <cell r="D238" t="str">
            <v>Cty Xi Maêng Haø Tieân II</v>
          </cell>
          <cell r="F238" t="str">
            <v>Coâng Thöông</v>
          </cell>
          <cell r="G238" t="str">
            <v>Kieân Giang</v>
          </cell>
          <cell r="H238" t="str">
            <v>Traû tieàn mua xi maêng 150taán</v>
          </cell>
          <cell r="I238">
            <v>120120000</v>
          </cell>
        </row>
        <row r="239">
          <cell r="A239">
            <v>1</v>
          </cell>
          <cell r="B239">
            <v>37837</v>
          </cell>
          <cell r="C239">
            <v>27</v>
          </cell>
          <cell r="D239" t="str">
            <v>Cty TNHH Quoác Teá Nagarjuna</v>
          </cell>
          <cell r="F239" t="str">
            <v>INDOVINA</v>
          </cell>
          <cell r="G239" t="str">
            <v>Hoà Chí Minh</v>
          </cell>
          <cell r="H239" t="str">
            <v>Traû tieàn mua ñöôøng</v>
          </cell>
          <cell r="I239">
            <v>28350000</v>
          </cell>
        </row>
        <row r="240">
          <cell r="A240">
            <v>2</v>
          </cell>
          <cell r="B240">
            <v>37837</v>
          </cell>
          <cell r="C240">
            <v>93</v>
          </cell>
          <cell r="D240" t="str">
            <v>Cty Coå Phaàn Giaáy Vieãn Ñoâng</v>
          </cell>
          <cell r="F240" t="str">
            <v>Coâng Thöông CN 12</v>
          </cell>
          <cell r="G240" t="str">
            <v>Hoà Chí Minh</v>
          </cell>
          <cell r="H240" t="str">
            <v>Traû tieàn mua giaáy vieãn ñoâng</v>
          </cell>
          <cell r="I240">
            <v>13804362</v>
          </cell>
        </row>
        <row r="241">
          <cell r="A241">
            <v>3</v>
          </cell>
          <cell r="B241">
            <v>37837</v>
          </cell>
          <cell r="C241">
            <v>83</v>
          </cell>
          <cell r="D241" t="str">
            <v>CTy TNHH TM TH Thuaän Taân</v>
          </cell>
          <cell r="F241" t="str">
            <v>Ngoaïi Thöông</v>
          </cell>
          <cell r="G241" t="str">
            <v>Hoà Chí Minh</v>
          </cell>
          <cell r="H241" t="str">
            <v>Traû tieàn mua Tivi</v>
          </cell>
          <cell r="I241">
            <v>22990000</v>
          </cell>
        </row>
        <row r="242">
          <cell r="A242">
            <v>3</v>
          </cell>
          <cell r="B242">
            <v>37838</v>
          </cell>
          <cell r="C242">
            <v>36</v>
          </cell>
          <cell r="D242" t="str">
            <v>XN Xaêng Daàu Daàu Khí Vuõng Taøu</v>
          </cell>
          <cell r="F242" t="str">
            <v>Coâng Thöông</v>
          </cell>
          <cell r="G242" t="str">
            <v>Baø Ròa-Vuõng Taøu</v>
          </cell>
          <cell r="H242" t="str">
            <v>Traû tieàn mua xaêng daàu</v>
          </cell>
          <cell r="I242">
            <v>5440000000</v>
          </cell>
        </row>
        <row r="243">
          <cell r="A243">
            <v>4</v>
          </cell>
          <cell r="B243">
            <v>37838</v>
          </cell>
          <cell r="C243">
            <v>25</v>
          </cell>
          <cell r="D243" t="str">
            <v xml:space="preserve"> Thu Baûo Hieåm Xaõ Hoäi Tænh Baïc Lieâu</v>
          </cell>
          <cell r="F243" t="str">
            <v>NN &amp; P/T N/Thoân</v>
          </cell>
          <cell r="G243" t="str">
            <v>Baïc Lieâu</v>
          </cell>
          <cell r="H243" t="str">
            <v>Noäp BHXH,BHYT thaùng 7/2003</v>
          </cell>
          <cell r="I243">
            <v>15544266</v>
          </cell>
        </row>
        <row r="244">
          <cell r="A244">
            <v>4</v>
          </cell>
          <cell r="B244">
            <v>37838</v>
          </cell>
          <cell r="C244">
            <v>4</v>
          </cell>
          <cell r="D244" t="str">
            <v>Cty TMKT &amp; Ñaàu Tö PETEC</v>
          </cell>
          <cell r="F244" t="str">
            <v>Sôû Giao Dòch II  CTVN</v>
          </cell>
          <cell r="G244" t="str">
            <v>Hoà Chí Minh</v>
          </cell>
          <cell r="H244" t="str">
            <v>Traû tieàn mua xaêng daàu</v>
          </cell>
          <cell r="I244">
            <v>10000000000</v>
          </cell>
        </row>
        <row r="245">
          <cell r="A245">
            <v>5</v>
          </cell>
          <cell r="B245">
            <v>37839</v>
          </cell>
          <cell r="C245">
            <v>5</v>
          </cell>
          <cell r="D245" t="str">
            <v>Cty TNHH TMaïi Thaønh Long</v>
          </cell>
          <cell r="F245" t="str">
            <v>Coâng Thöong CN6</v>
          </cell>
          <cell r="G245" t="str">
            <v>Hoà Chí Minh</v>
          </cell>
          <cell r="H245" t="str">
            <v>Traû tieàn mua boät ngoït</v>
          </cell>
          <cell r="I245">
            <v>423628777</v>
          </cell>
        </row>
        <row r="246">
          <cell r="A246">
            <v>6</v>
          </cell>
          <cell r="B246">
            <v>37840</v>
          </cell>
          <cell r="C246">
            <v>36</v>
          </cell>
          <cell r="D246" t="str">
            <v>XN Xaêng Daàu Daàu Khí Vuõng Taøu</v>
          </cell>
          <cell r="F246" t="str">
            <v>Coâng Thöông</v>
          </cell>
          <cell r="G246" t="str">
            <v>Baø Ròa-Vuõng Taøu</v>
          </cell>
          <cell r="H246" t="str">
            <v>Traû tieàn mua xaêng daàu</v>
          </cell>
          <cell r="I246">
            <v>3600000000</v>
          </cell>
        </row>
        <row r="247">
          <cell r="A247">
            <v>5</v>
          </cell>
          <cell r="B247">
            <v>37840</v>
          </cell>
          <cell r="C247">
            <v>31</v>
          </cell>
          <cell r="D247" t="str">
            <v>Cty Daàu Aên Golden Hope - Nhaø Beø</v>
          </cell>
          <cell r="F247" t="str">
            <v>Sôû Giao Dòch II CTVN</v>
          </cell>
          <cell r="G247" t="str">
            <v>Hoà Chí Minh</v>
          </cell>
          <cell r="H247" t="str">
            <v>Traû tieàn mua daàu aên + oâng taùo</v>
          </cell>
          <cell r="I247">
            <v>63240148</v>
          </cell>
        </row>
        <row r="248">
          <cell r="A248">
            <v>6</v>
          </cell>
          <cell r="B248">
            <v>37840</v>
          </cell>
          <cell r="C248">
            <v>90</v>
          </cell>
          <cell r="D248" t="str">
            <v>CN CTy. CP Ñöôøng Bieân Hoøa taïi Caàn Thô</v>
          </cell>
          <cell r="F248" t="str">
            <v>Coâng Thöông</v>
          </cell>
          <cell r="G248" t="str">
            <v>Caàn Thô</v>
          </cell>
          <cell r="H248" t="str">
            <v>Traû tieàn mua ñöôøng</v>
          </cell>
          <cell r="I248">
            <v>10216000</v>
          </cell>
        </row>
        <row r="249">
          <cell r="A249">
            <v>7</v>
          </cell>
          <cell r="B249">
            <v>37840</v>
          </cell>
          <cell r="C249">
            <v>28</v>
          </cell>
          <cell r="D249" t="str">
            <v>Chi Nhaùnh Cty CP Söõa VN Taïi Caàn Thô</v>
          </cell>
          <cell r="F249" t="str">
            <v>Ñaàu Tö &amp; Phaùt Trieån</v>
          </cell>
          <cell r="G249" t="str">
            <v>Caàn Thô</v>
          </cell>
          <cell r="H249" t="str">
            <v>Traû tieàn mua söõa caùc loaïi</v>
          </cell>
          <cell r="I249">
            <v>269697331</v>
          </cell>
        </row>
        <row r="250">
          <cell r="A250">
            <v>8</v>
          </cell>
          <cell r="B250">
            <v>37840</v>
          </cell>
          <cell r="C250">
            <v>44</v>
          </cell>
          <cell r="D250" t="str">
            <v>CTy Ñieän Baùo Ñieän Thoaïi Baïc Lieâu</v>
          </cell>
          <cell r="F250" t="str">
            <v xml:space="preserve">Coâng Thöông </v>
          </cell>
          <cell r="G250" t="str">
            <v>Baïc Lieâu</v>
          </cell>
          <cell r="H250" t="str">
            <v>Tieàn ñieän thoaïi thaùng 7/2003</v>
          </cell>
          <cell r="I250">
            <v>9618018</v>
          </cell>
        </row>
        <row r="251">
          <cell r="A251">
            <v>7</v>
          </cell>
          <cell r="B251">
            <v>37841</v>
          </cell>
          <cell r="C251">
            <v>1</v>
          </cell>
          <cell r="D251" t="str">
            <v>Nhaø Maùy Thuoác Laù Saøi Goøn</v>
          </cell>
          <cell r="F251" t="str">
            <v>Sôû Giao Dòch II CTVN</v>
          </cell>
          <cell r="G251" t="str">
            <v>Hoà Chí Minh</v>
          </cell>
          <cell r="H251" t="str">
            <v>Traû tieàn thuoác laù</v>
          </cell>
          <cell r="I251">
            <v>221300000</v>
          </cell>
        </row>
        <row r="252">
          <cell r="A252">
            <v>8</v>
          </cell>
          <cell r="B252">
            <v>37841</v>
          </cell>
          <cell r="C252">
            <v>69</v>
          </cell>
          <cell r="D252" t="str">
            <v>Cty TNHH Vaän Taûi-TM-DV T.H.P</v>
          </cell>
          <cell r="F252" t="str">
            <v>Coâng Thöông CN 5</v>
          </cell>
          <cell r="G252" t="str">
            <v>Hoà Chí Minh</v>
          </cell>
          <cell r="H252" t="str">
            <v>Traû tieàn mua daàu FO</v>
          </cell>
          <cell r="I252">
            <v>77119000</v>
          </cell>
        </row>
        <row r="253">
          <cell r="A253">
            <v>9</v>
          </cell>
          <cell r="B253">
            <v>37841</v>
          </cell>
          <cell r="C253">
            <v>27</v>
          </cell>
          <cell r="D253" t="str">
            <v>Cty TNHH Quoác Teá Nagarjuna</v>
          </cell>
          <cell r="F253" t="str">
            <v>INDOVINA</v>
          </cell>
          <cell r="G253" t="str">
            <v>Hoà Chí Minh</v>
          </cell>
          <cell r="H253" t="str">
            <v>Traû tieàn mua ñöôøng</v>
          </cell>
          <cell r="I253">
            <v>27650000</v>
          </cell>
        </row>
        <row r="254">
          <cell r="A254">
            <v>9</v>
          </cell>
          <cell r="B254">
            <v>37844</v>
          </cell>
          <cell r="C254">
            <v>5</v>
          </cell>
          <cell r="D254" t="str">
            <v>Cty TNHH TMaïi Thaønh Long</v>
          </cell>
          <cell r="F254" t="str">
            <v>Coâng Thöong CN6</v>
          </cell>
          <cell r="G254" t="str">
            <v>Hoà Chí Minh</v>
          </cell>
          <cell r="H254" t="str">
            <v>Traû tieàn mua boät ngoït</v>
          </cell>
          <cell r="I254">
            <v>259948474</v>
          </cell>
        </row>
        <row r="255">
          <cell r="A255">
            <v>10</v>
          </cell>
          <cell r="B255">
            <v>37844</v>
          </cell>
          <cell r="C255">
            <v>41</v>
          </cell>
          <cell r="D255" t="str">
            <v>Cty Xi Maêng Nghi Sôn</v>
          </cell>
          <cell r="F255" t="str">
            <v>Coâng Thöông CN 9</v>
          </cell>
          <cell r="G255" t="str">
            <v>Hoà Chí Minh</v>
          </cell>
          <cell r="H255" t="str">
            <v>Traû tieàn mua xi maêng 330taán</v>
          </cell>
          <cell r="I255">
            <v>270600000</v>
          </cell>
        </row>
        <row r="256">
          <cell r="A256">
            <v>11</v>
          </cell>
          <cell r="B256">
            <v>37844</v>
          </cell>
          <cell r="C256">
            <v>8</v>
          </cell>
          <cell r="D256" t="str">
            <v>Cty Xi Maêng Haø Tieân II</v>
          </cell>
          <cell r="F256" t="str">
            <v>Coâng Thöông</v>
          </cell>
          <cell r="G256" t="str">
            <v>Kieân Giang</v>
          </cell>
          <cell r="H256" t="str">
            <v>Traû tieàn mua xi maêng 150taán</v>
          </cell>
          <cell r="I256">
            <v>120120000</v>
          </cell>
        </row>
        <row r="257">
          <cell r="A257">
            <v>12</v>
          </cell>
          <cell r="B257">
            <v>37844</v>
          </cell>
          <cell r="C257">
            <v>10</v>
          </cell>
          <cell r="D257" t="str">
            <v>Cty TNHH Daàu Nhôùt vaø Hoùa Chaát VN</v>
          </cell>
          <cell r="F257" t="str">
            <v>Hoàng Kong&amp; Thöôïng Haûi</v>
          </cell>
          <cell r="G257" t="str">
            <v>Hoà Chí Minh</v>
          </cell>
          <cell r="H257" t="str">
            <v>Traû tieàn mua nhôùt</v>
          </cell>
          <cell r="I257">
            <v>144960000</v>
          </cell>
        </row>
        <row r="258">
          <cell r="A258">
            <v>13</v>
          </cell>
          <cell r="B258">
            <v>37844</v>
          </cell>
          <cell r="C258">
            <v>14</v>
          </cell>
          <cell r="D258" t="str">
            <v>Coâng Ty Theùp Mieàn Nam</v>
          </cell>
          <cell r="F258" t="str">
            <v>Coâng Thöông CN I</v>
          </cell>
          <cell r="G258" t="str">
            <v>Hoà Chí Minh</v>
          </cell>
          <cell r="H258" t="str">
            <v>Traû tieàn mua haøng cho CN Theùp Mieàn Nam taïi Caàn Thô</v>
          </cell>
          <cell r="I258">
            <v>247926274</v>
          </cell>
        </row>
        <row r="259">
          <cell r="A259">
            <v>10</v>
          </cell>
          <cell r="B259">
            <v>37844</v>
          </cell>
          <cell r="C259">
            <v>98</v>
          </cell>
          <cell r="D259" t="str">
            <v>CTy Lieân Doanh Xi Maêng Haø Tieân II-Caàn Thô</v>
          </cell>
          <cell r="F259" t="str">
            <v>Coâng Thöông</v>
          </cell>
          <cell r="G259" t="str">
            <v>Caàn Thô</v>
          </cell>
          <cell r="H259" t="str">
            <v>Traû tieàn mua xi maêng</v>
          </cell>
          <cell r="I259">
            <v>60750000</v>
          </cell>
        </row>
        <row r="260">
          <cell r="A260">
            <v>14</v>
          </cell>
          <cell r="B260">
            <v>37844</v>
          </cell>
          <cell r="C260">
            <v>4</v>
          </cell>
          <cell r="D260" t="str">
            <v>Cty TMKT &amp; Ñaàu Tö PETEC</v>
          </cell>
          <cell r="F260" t="str">
            <v>Sôû Giao Dòch II  CTVN</v>
          </cell>
          <cell r="G260" t="str">
            <v>Hoà Chí Minh</v>
          </cell>
          <cell r="H260" t="str">
            <v>Traû tieàn mua xaêng daàu</v>
          </cell>
          <cell r="I260">
            <v>2200000000</v>
          </cell>
        </row>
        <row r="261">
          <cell r="A261">
            <v>11</v>
          </cell>
          <cell r="B261">
            <v>37845</v>
          </cell>
          <cell r="C261">
            <v>31</v>
          </cell>
          <cell r="D261" t="str">
            <v>Cty Daàu Aên Golden Hope - Nhaø Beø</v>
          </cell>
          <cell r="F261" t="str">
            <v>Sôû Giao Dòch II CTVN</v>
          </cell>
          <cell r="G261" t="str">
            <v>Hoà Chí Minh</v>
          </cell>
          <cell r="H261" t="str">
            <v>Traû tieàn daàu aên  (TT.TN.BL)</v>
          </cell>
          <cell r="I261">
            <v>122013975</v>
          </cell>
        </row>
        <row r="262">
          <cell r="A262">
            <v>12</v>
          </cell>
          <cell r="B262">
            <v>37845</v>
          </cell>
          <cell r="C262">
            <v>90</v>
          </cell>
          <cell r="D262" t="str">
            <v>CN CTy. CP Ñöôøng Bieân Hoøa taïi Caàn Thô</v>
          </cell>
          <cell r="F262" t="str">
            <v>Coâng Thöông</v>
          </cell>
          <cell r="G262" t="str">
            <v>Caàn Thô</v>
          </cell>
          <cell r="H262" t="str">
            <v>Traû tieàn mua ñöôøng</v>
          </cell>
          <cell r="I262">
            <v>10216000</v>
          </cell>
        </row>
        <row r="263">
          <cell r="A263">
            <v>13</v>
          </cell>
          <cell r="B263">
            <v>37846</v>
          </cell>
          <cell r="C263">
            <v>27</v>
          </cell>
          <cell r="D263" t="str">
            <v>Cty TNHH Quoác Teá Nagarjuna</v>
          </cell>
          <cell r="F263" t="str">
            <v>INDOVINA</v>
          </cell>
          <cell r="G263" t="str">
            <v>Hoà Chí Minh</v>
          </cell>
          <cell r="H263" t="str">
            <v>Traû tieàn mua ñöôøng</v>
          </cell>
          <cell r="I263">
            <v>27650000</v>
          </cell>
        </row>
        <row r="264">
          <cell r="A264">
            <v>14</v>
          </cell>
          <cell r="B264">
            <v>37846</v>
          </cell>
          <cell r="C264">
            <v>76</v>
          </cell>
          <cell r="D264" t="str">
            <v>Cty Ñieän &amp; Ñieän Töû TCL Vieät Nam</v>
          </cell>
          <cell r="F264" t="str">
            <v>Ngoaïi Thöông</v>
          </cell>
          <cell r="G264" t="str">
            <v>Ñoàng Nai</v>
          </cell>
          <cell r="H264" t="str">
            <v>Traû tieàn mua haøng ñieän maùy</v>
          </cell>
          <cell r="I264">
            <v>34600000</v>
          </cell>
        </row>
        <row r="265">
          <cell r="A265">
            <v>15</v>
          </cell>
          <cell r="B265">
            <v>37847</v>
          </cell>
          <cell r="C265">
            <v>9</v>
          </cell>
          <cell r="D265" t="str">
            <v>Castrol Vieät Nam Ltd</v>
          </cell>
          <cell r="F265" t="str">
            <v>Ngoaïi Thöông</v>
          </cell>
          <cell r="G265" t="str">
            <v>Hoà Chí Minh</v>
          </cell>
          <cell r="H265" t="str">
            <v>Traû tieàn mua nhôùt</v>
          </cell>
          <cell r="I265">
            <v>53065824</v>
          </cell>
        </row>
        <row r="266">
          <cell r="A266">
            <v>16</v>
          </cell>
          <cell r="B266">
            <v>37847</v>
          </cell>
          <cell r="C266">
            <v>51</v>
          </cell>
          <cell r="D266" t="str">
            <v xml:space="preserve">Trung Taâm Thoâng Tin Thöông Maïi </v>
          </cell>
          <cell r="F266" t="str">
            <v xml:space="preserve">Ngoaïi Thöông </v>
          </cell>
          <cell r="G266" t="str">
            <v>Haø Noâi</v>
          </cell>
          <cell r="H266" t="str">
            <v>Baûn tin thoâng tin TM (qua ñieän thoaïi)</v>
          </cell>
          <cell r="I266">
            <v>1200000</v>
          </cell>
        </row>
        <row r="267">
          <cell r="A267">
            <v>17</v>
          </cell>
          <cell r="B267">
            <v>37848</v>
          </cell>
          <cell r="C267">
            <v>73</v>
          </cell>
          <cell r="D267" t="str">
            <v>Cty. TNHH SX.TM.HMP Myõ Haûo</v>
          </cell>
          <cell r="F267" t="str">
            <v>Ngoaïi Thöông</v>
          </cell>
          <cell r="G267" t="str">
            <v>Hoà Chí Minh</v>
          </cell>
          <cell r="H267" t="str">
            <v>Traû tieàn mua nöôùc röûa cheùn(TT.Baïc Lieâu)</v>
          </cell>
          <cell r="I267">
            <v>28595809</v>
          </cell>
        </row>
        <row r="268">
          <cell r="A268">
            <v>18</v>
          </cell>
          <cell r="B268">
            <v>37848</v>
          </cell>
          <cell r="C268">
            <v>31</v>
          </cell>
          <cell r="D268" t="str">
            <v>Cty Daàu Aên Golden Hope - Nhaø Beø</v>
          </cell>
          <cell r="F268" t="str">
            <v>Sôû Giao Dòch II CTVN</v>
          </cell>
          <cell r="G268" t="str">
            <v>Hoà Chí Minh</v>
          </cell>
          <cell r="H268" t="str">
            <v xml:space="preserve">Traû tieàn daàu aên  (TT.TN.CM : 90.657.080ñ)+daàu xaù </v>
          </cell>
          <cell r="I268">
            <v>119466155</v>
          </cell>
        </row>
        <row r="269">
          <cell r="A269">
            <v>19</v>
          </cell>
          <cell r="B269">
            <v>37848</v>
          </cell>
          <cell r="C269">
            <v>80</v>
          </cell>
          <cell r="D269" t="str">
            <v>Chi Nhaùnh Cty TNHH AÉC-QUY GS VN</v>
          </cell>
          <cell r="F269" t="str">
            <v>Ngoaïi Thöông</v>
          </cell>
          <cell r="G269" t="str">
            <v>Hoà Chí Minh</v>
          </cell>
          <cell r="H269" t="str">
            <v>Traû tieàn Bình aéc quy</v>
          </cell>
          <cell r="I269">
            <v>16632000</v>
          </cell>
        </row>
        <row r="270">
          <cell r="A270">
            <v>20</v>
          </cell>
          <cell r="B270">
            <v>37848</v>
          </cell>
          <cell r="C270">
            <v>66</v>
          </cell>
          <cell r="D270" t="str">
            <v>Cty UNI PRESIDENT</v>
          </cell>
          <cell r="F270" t="str">
            <v>ANZ</v>
          </cell>
          <cell r="G270" t="str">
            <v>Hoà Chí Minh</v>
          </cell>
          <cell r="H270" t="str">
            <v>Traû tieàn mì Unif</v>
          </cell>
          <cell r="I270">
            <v>40195680</v>
          </cell>
        </row>
        <row r="271">
          <cell r="A271">
            <v>15</v>
          </cell>
          <cell r="B271">
            <v>37848</v>
          </cell>
          <cell r="C271">
            <v>90</v>
          </cell>
          <cell r="D271" t="str">
            <v>CN CTy. CP Ñöôøng Bieân Hoøa taïi Caàn Thô</v>
          </cell>
          <cell r="F271" t="str">
            <v>Coâng Thöông</v>
          </cell>
          <cell r="G271" t="str">
            <v>Caàn Thô</v>
          </cell>
          <cell r="H271" t="str">
            <v>Traû tieàn ñöôøng</v>
          </cell>
          <cell r="I271">
            <v>14733980</v>
          </cell>
        </row>
        <row r="272">
          <cell r="A272">
            <v>16</v>
          </cell>
          <cell r="B272">
            <v>37848</v>
          </cell>
          <cell r="C272">
            <v>5</v>
          </cell>
          <cell r="D272" t="str">
            <v>Cty TNHH TMaïi Thaønh Long</v>
          </cell>
          <cell r="F272" t="str">
            <v>Coâng Thöong CN6</v>
          </cell>
          <cell r="G272" t="str">
            <v>Hoà Chí Minh</v>
          </cell>
          <cell r="H272" t="str">
            <v>Traû tieàn mua boät ngoït</v>
          </cell>
          <cell r="I272">
            <v>80360940</v>
          </cell>
        </row>
        <row r="273">
          <cell r="A273">
            <v>17</v>
          </cell>
          <cell r="B273">
            <v>37848</v>
          </cell>
          <cell r="C273">
            <v>79</v>
          </cell>
          <cell r="D273" t="str">
            <v>Doanh Nghi?p T? Nhaân Minh Nghi</v>
          </cell>
          <cell r="F273" t="str">
            <v>T.M.C.P SG Coâng Thöông CN Bình Chaùnh</v>
          </cell>
          <cell r="G273" t="str">
            <v>Hoà Chí Minh</v>
          </cell>
          <cell r="H273" t="str">
            <v>Traû tieàn mua nöôùc ngoït (TT.CM)</v>
          </cell>
          <cell r="I273">
            <v>12925000</v>
          </cell>
        </row>
        <row r="274">
          <cell r="A274">
            <v>21</v>
          </cell>
          <cell r="B274">
            <v>37848</v>
          </cell>
          <cell r="C274">
            <v>8</v>
          </cell>
          <cell r="D274" t="str">
            <v>Cty Xi Maêng Haø Tieân II</v>
          </cell>
          <cell r="F274" t="str">
            <v>Coâng Thöông</v>
          </cell>
          <cell r="G274" t="str">
            <v>Kieân Giang</v>
          </cell>
          <cell r="H274" t="str">
            <v>Traû tieàn mua xi maêng 200taán</v>
          </cell>
          <cell r="I274">
            <v>160160000</v>
          </cell>
        </row>
        <row r="275">
          <cell r="A275">
            <v>18</v>
          </cell>
          <cell r="B275">
            <v>37851</v>
          </cell>
          <cell r="C275">
            <v>28</v>
          </cell>
          <cell r="D275" t="str">
            <v>Chi Nhaùnh Cty CP Söõa VN Taïi Caàn Thô</v>
          </cell>
          <cell r="F275" t="str">
            <v>Ñaàu Tö &amp; Phaùt Trieån</v>
          </cell>
          <cell r="G275" t="str">
            <v>Caàn Thô</v>
          </cell>
          <cell r="H275" t="str">
            <v>Traû tieàn mua söõa caùc loaïi</v>
          </cell>
          <cell r="I275">
            <v>414753779</v>
          </cell>
        </row>
        <row r="276">
          <cell r="A276">
            <v>19</v>
          </cell>
          <cell r="B276">
            <v>37851</v>
          </cell>
          <cell r="C276">
            <v>27</v>
          </cell>
          <cell r="D276" t="str">
            <v>Cty TNHH Quoác Teá Nagarjuna</v>
          </cell>
          <cell r="F276" t="str">
            <v>INDOVINA</v>
          </cell>
          <cell r="G276" t="str">
            <v>Hoà Chí Minh</v>
          </cell>
          <cell r="H276" t="str">
            <v>Traû tieàn mua ñöôøng</v>
          </cell>
          <cell r="I276">
            <v>28350000</v>
          </cell>
        </row>
        <row r="277">
          <cell r="A277">
            <v>20</v>
          </cell>
          <cell r="B277">
            <v>37851</v>
          </cell>
          <cell r="C277">
            <v>83</v>
          </cell>
          <cell r="D277" t="str">
            <v>CTy TNHH TM TH Thuaän Taân</v>
          </cell>
          <cell r="F277" t="str">
            <v>Ngoaïi Thöông</v>
          </cell>
          <cell r="G277" t="str">
            <v>Hoà Chí Minh</v>
          </cell>
          <cell r="H277" t="str">
            <v>Traû tieàn mua Tivi</v>
          </cell>
          <cell r="I277">
            <v>28955300</v>
          </cell>
        </row>
        <row r="278">
          <cell r="A278">
            <v>21</v>
          </cell>
          <cell r="B278">
            <v>37851</v>
          </cell>
          <cell r="C278">
            <v>85</v>
          </cell>
          <cell r="D278" t="str">
            <v>CTy TNHH TM Minh Tuøng</v>
          </cell>
          <cell r="F278" t="str">
            <v>Sôû Giao Dòch II CTVN</v>
          </cell>
          <cell r="G278" t="str">
            <v>Hoà Chí Minh</v>
          </cell>
          <cell r="H278" t="str">
            <v>Haøng ñieän maùy</v>
          </cell>
          <cell r="I278">
            <v>12676000</v>
          </cell>
        </row>
        <row r="279">
          <cell r="A279">
            <v>22</v>
          </cell>
          <cell r="B279">
            <v>37851</v>
          </cell>
          <cell r="C279">
            <v>99</v>
          </cell>
          <cell r="D279" t="str">
            <v xml:space="preserve">Löu Thò Myõ Phöôïng (CTyTNHH Taân Thaùi Thònh) </v>
          </cell>
          <cell r="F279" t="str">
            <v>AÙ Chaâu</v>
          </cell>
          <cell r="G279" t="str">
            <v>Hoà Chí Minh</v>
          </cell>
          <cell r="H279" t="str">
            <v xml:space="preserve"> Mua nöôùc ngoït+ nöôùc yeán</v>
          </cell>
          <cell r="I279">
            <v>7147859</v>
          </cell>
        </row>
        <row r="280">
          <cell r="A280">
            <v>21</v>
          </cell>
          <cell r="B280">
            <v>37852</v>
          </cell>
          <cell r="C280">
            <v>5</v>
          </cell>
          <cell r="D280" t="str">
            <v>Cty TNHH TMaïi Thaønh Long</v>
          </cell>
          <cell r="F280" t="str">
            <v>Coâng Thöong CN6</v>
          </cell>
          <cell r="G280" t="str">
            <v>Hoà Chí Minh</v>
          </cell>
          <cell r="H280" t="str">
            <v>Traû tieàn mua boät ngoït</v>
          </cell>
          <cell r="I280">
            <v>268040512</v>
          </cell>
        </row>
        <row r="281">
          <cell r="A281">
            <v>22</v>
          </cell>
          <cell r="B281">
            <v>37852</v>
          </cell>
          <cell r="C281">
            <v>8</v>
          </cell>
          <cell r="D281" t="str">
            <v>Cty Xi Maêng Haø Tieân II</v>
          </cell>
          <cell r="F281" t="str">
            <v>Coâng Thöông</v>
          </cell>
          <cell r="G281" t="str">
            <v>Kieân Giang</v>
          </cell>
          <cell r="H281" t="str">
            <v>Traû tieàn mua xi maêng 200taán</v>
          </cell>
          <cell r="I281">
            <v>160160000</v>
          </cell>
        </row>
        <row r="282">
          <cell r="A282">
            <v>23</v>
          </cell>
          <cell r="B282">
            <v>37852</v>
          </cell>
          <cell r="C282">
            <v>31</v>
          </cell>
          <cell r="D282" t="str">
            <v>Cty Daàu Aên Golden Hope - Nhaø Beø</v>
          </cell>
          <cell r="F282" t="str">
            <v>Sôû Giao Dòch II CTVN</v>
          </cell>
          <cell r="G282" t="str">
            <v>Hoà Chí Minh</v>
          </cell>
          <cell r="H282" t="str">
            <v>Traû tieàn daàu aên  (TT.TN.BL)</v>
          </cell>
          <cell r="I282">
            <v>83068546</v>
          </cell>
        </row>
        <row r="283">
          <cell r="A283">
            <v>24</v>
          </cell>
          <cell r="B283">
            <v>37852</v>
          </cell>
          <cell r="C283">
            <v>95</v>
          </cell>
          <cell r="D283" t="str">
            <v>Cty Deät May Thaønh Coâng - CN MieànTaây</v>
          </cell>
          <cell r="F283" t="str">
            <v>Ñaàu Tö &amp; Phaùt Trieån</v>
          </cell>
          <cell r="G283" t="str">
            <v>Caàn Thô</v>
          </cell>
          <cell r="H283" t="str">
            <v>Traû tieàn mua vaûi Thaønh Coâng</v>
          </cell>
          <cell r="I283">
            <v>3120010</v>
          </cell>
        </row>
        <row r="284">
          <cell r="A284">
            <v>25</v>
          </cell>
          <cell r="B284">
            <v>37853</v>
          </cell>
          <cell r="C284">
            <v>73</v>
          </cell>
          <cell r="D284" t="str">
            <v>Cty. TNHH SX.TM.HMP Myõ Haûo</v>
          </cell>
          <cell r="F284" t="str">
            <v>Ngoaïi Thöông</v>
          </cell>
          <cell r="G284" t="str">
            <v>Hoà Chí Minh</v>
          </cell>
          <cell r="H284" t="str">
            <v>Traû tieàn mua nöôùc röûa cheùn(TT.Baïc Lieâu)</v>
          </cell>
          <cell r="I284">
            <v>38728934</v>
          </cell>
        </row>
        <row r="285">
          <cell r="A285">
            <v>26</v>
          </cell>
          <cell r="B285">
            <v>37853</v>
          </cell>
          <cell r="C285">
            <v>27</v>
          </cell>
          <cell r="D285" t="str">
            <v>Cty TNHH Quoác Teá Nagarjuna</v>
          </cell>
          <cell r="F285" t="str">
            <v>INDOVINA</v>
          </cell>
          <cell r="G285" t="str">
            <v>Hoà Chí Minh</v>
          </cell>
          <cell r="H285" t="str">
            <v>Traû tieàn mua ñöôøng</v>
          </cell>
          <cell r="I285">
            <v>28350000</v>
          </cell>
        </row>
        <row r="286">
          <cell r="A286">
            <v>27</v>
          </cell>
          <cell r="B286">
            <v>37853</v>
          </cell>
          <cell r="C286">
            <v>83</v>
          </cell>
          <cell r="D286" t="str">
            <v>CTy TNHH TM TH Thuaän Taân</v>
          </cell>
          <cell r="F286" t="str">
            <v>Ngoaïi Thöông</v>
          </cell>
          <cell r="G286" t="str">
            <v>Hoà Chí Minh</v>
          </cell>
          <cell r="H286" t="str">
            <v>Traû tieàn mua Tivi</v>
          </cell>
          <cell r="I286">
            <v>27296500</v>
          </cell>
        </row>
        <row r="287">
          <cell r="A287">
            <v>23</v>
          </cell>
          <cell r="B287">
            <v>37853</v>
          </cell>
          <cell r="C287">
            <v>36</v>
          </cell>
          <cell r="D287" t="str">
            <v>XN Xaêng Daàu Daàu Khí Vuõng Taøu</v>
          </cell>
          <cell r="F287" t="str">
            <v>Coâng Thöông</v>
          </cell>
          <cell r="G287" t="str">
            <v>Baø Ròa-Vuõng Taøu</v>
          </cell>
          <cell r="H287" t="str">
            <v>Traû tieàn mua xaêng daàu</v>
          </cell>
          <cell r="I287">
            <v>1440000000</v>
          </cell>
        </row>
        <row r="288">
          <cell r="A288">
            <v>24</v>
          </cell>
          <cell r="B288">
            <v>37854</v>
          </cell>
          <cell r="C288">
            <v>31</v>
          </cell>
          <cell r="D288" t="str">
            <v>Cty Daàu Aên Golden Hope - Nhaø Beø</v>
          </cell>
          <cell r="F288" t="str">
            <v>Sôû Giao Dòch II CTVN</v>
          </cell>
          <cell r="G288" t="str">
            <v>Hoà Chí Minh</v>
          </cell>
          <cell r="H288" t="str">
            <v>Traû tieàn daàu aên  (TT.TN.CM)</v>
          </cell>
          <cell r="I288">
            <v>78103643</v>
          </cell>
        </row>
        <row r="289">
          <cell r="A289">
            <v>24</v>
          </cell>
          <cell r="B289">
            <v>37854</v>
          </cell>
          <cell r="C289">
            <v>31</v>
          </cell>
          <cell r="D289" t="str">
            <v>Cty Daàu Aên Golden Hope - Nhaø Beø</v>
          </cell>
          <cell r="F289" t="str">
            <v>Sôû Giao Dòch II CTVN</v>
          </cell>
          <cell r="G289" t="str">
            <v>Hoà Chí Minh</v>
          </cell>
          <cell r="H289" t="str">
            <v>Traû tieàn daàu aên  (TT.TN.CM)</v>
          </cell>
          <cell r="I289">
            <v>77421080</v>
          </cell>
        </row>
        <row r="290">
          <cell r="A290">
            <v>25</v>
          </cell>
          <cell r="B290">
            <v>37854</v>
          </cell>
          <cell r="C290">
            <v>25</v>
          </cell>
          <cell r="D290" t="str">
            <v xml:space="preserve"> Thu Baûo Hieåm Xaõ Hoäi Tænh Baïc Lieâu</v>
          </cell>
          <cell r="F290" t="str">
            <v>NN &amp; P/T N/Thoân</v>
          </cell>
          <cell r="G290" t="str">
            <v>Baïc Lieâu</v>
          </cell>
          <cell r="H290" t="str">
            <v>Noäp BHXH,BHYT thaùng 8/2003</v>
          </cell>
          <cell r="I290">
            <v>24293474</v>
          </cell>
        </row>
        <row r="291">
          <cell r="A291">
            <v>26</v>
          </cell>
          <cell r="B291">
            <v>37855</v>
          </cell>
          <cell r="C291">
            <v>90</v>
          </cell>
          <cell r="D291" t="str">
            <v>CN CTy. CP Ñöôøng Bieân Hoøa taïi Caàn Thô</v>
          </cell>
          <cell r="F291" t="str">
            <v>Coâng Thöông</v>
          </cell>
          <cell r="G291" t="str">
            <v>Caàn Thô</v>
          </cell>
          <cell r="H291" t="str">
            <v>Traû tieàn mì Bieân Hoøa</v>
          </cell>
          <cell r="I291">
            <v>19538930</v>
          </cell>
        </row>
        <row r="292">
          <cell r="A292">
            <v>26</v>
          </cell>
          <cell r="B292">
            <v>37855</v>
          </cell>
          <cell r="C292">
            <v>90</v>
          </cell>
          <cell r="D292" t="str">
            <v>CN CTy. CP Ñöôøng Bieân Hoøa taïi Caàn Thô</v>
          </cell>
          <cell r="F292" t="str">
            <v>Coâng Thöông</v>
          </cell>
          <cell r="G292" t="str">
            <v>Caàn Thô</v>
          </cell>
          <cell r="H292" t="str">
            <v>Traû tieàn mì Bieân Hoøa</v>
          </cell>
          <cell r="I292">
            <v>19538930</v>
          </cell>
        </row>
        <row r="293">
          <cell r="A293">
            <v>27</v>
          </cell>
          <cell r="B293">
            <v>37855</v>
          </cell>
          <cell r="C293">
            <v>19</v>
          </cell>
          <cell r="D293" t="str">
            <v>Cty LD Khí Ñoát Saøi Goøn (Elf)</v>
          </cell>
          <cell r="F293" t="str">
            <v>Eximbank</v>
          </cell>
          <cell r="G293" t="str">
            <v>Hoà Chí Minh</v>
          </cell>
          <cell r="H293" t="str">
            <v>Traû tieàn mua gas</v>
          </cell>
          <cell r="I293">
            <v>29107155</v>
          </cell>
        </row>
        <row r="294">
          <cell r="A294">
            <v>28</v>
          </cell>
          <cell r="B294">
            <v>37858</v>
          </cell>
          <cell r="C294">
            <v>73</v>
          </cell>
          <cell r="D294" t="str">
            <v>Cty. TNHH SX.TM.HMP Myõ Haûo</v>
          </cell>
          <cell r="F294" t="str">
            <v>Ngoaïi Thöông</v>
          </cell>
          <cell r="G294" t="str">
            <v>Hoà Chí Minh</v>
          </cell>
          <cell r="H294" t="str">
            <v>Traû tieàn mua nöôùc röûa cheùn(TT.Baïc Lieâu)</v>
          </cell>
          <cell r="I294">
            <v>54695319</v>
          </cell>
        </row>
        <row r="295">
          <cell r="A295">
            <v>25</v>
          </cell>
          <cell r="B295">
            <v>37858</v>
          </cell>
          <cell r="C295">
            <v>8</v>
          </cell>
          <cell r="D295" t="str">
            <v>Cty Xi Maêng Haø Tieân II</v>
          </cell>
          <cell r="F295" t="str">
            <v>Coâng Thöông</v>
          </cell>
          <cell r="G295" t="str">
            <v>Kieân Giang</v>
          </cell>
          <cell r="H295" t="str">
            <v>Traû tieàn mua xi maêng 100taán</v>
          </cell>
          <cell r="I295">
            <v>80080000</v>
          </cell>
        </row>
        <row r="296">
          <cell r="A296">
            <v>26</v>
          </cell>
          <cell r="B296">
            <v>37858</v>
          </cell>
          <cell r="C296">
            <v>41</v>
          </cell>
          <cell r="D296" t="str">
            <v>Cty Xi Maêng Nghi Sôn</v>
          </cell>
          <cell r="F296" t="str">
            <v>Coâng Thöông CN 9</v>
          </cell>
          <cell r="G296" t="str">
            <v>Hoà Chí Minh</v>
          </cell>
          <cell r="H296" t="str">
            <v>Traû tieàn mua xi maêng 400taán</v>
          </cell>
          <cell r="I296">
            <v>328000000</v>
          </cell>
        </row>
        <row r="297">
          <cell r="A297">
            <v>27</v>
          </cell>
          <cell r="B297">
            <v>37858</v>
          </cell>
          <cell r="C297">
            <v>14</v>
          </cell>
          <cell r="D297" t="str">
            <v>Coâng Ty Theùp Mieàn Nam</v>
          </cell>
          <cell r="F297" t="str">
            <v>Coâng Thöông CN I</v>
          </cell>
          <cell r="G297" t="str">
            <v>Hoà Chí Minh</v>
          </cell>
          <cell r="H297" t="str">
            <v>Traû tieàn mua haøng cho CN Theùp Mieàn Nam taïi Caàn Thô</v>
          </cell>
          <cell r="I297">
            <v>300000000</v>
          </cell>
        </row>
        <row r="298">
          <cell r="A298">
            <v>28</v>
          </cell>
          <cell r="B298">
            <v>37858</v>
          </cell>
          <cell r="C298">
            <v>100</v>
          </cell>
          <cell r="D298" t="str">
            <v>CTy TNHH TM &amp; SX Vieät Tuøng</v>
          </cell>
          <cell r="F298" t="str">
            <v>Coâng Thöông CN 12</v>
          </cell>
          <cell r="G298" t="str">
            <v>Hoà Chí Minh</v>
          </cell>
          <cell r="H298" t="str">
            <v>Traû tieàn caù moøi hoäp</v>
          </cell>
          <cell r="I298">
            <v>26140000</v>
          </cell>
        </row>
        <row r="299">
          <cell r="A299">
            <v>29</v>
          </cell>
          <cell r="B299">
            <v>37858</v>
          </cell>
          <cell r="C299">
            <v>101</v>
          </cell>
          <cell r="D299" t="str">
            <v>Cty TMKT &amp; Ñaàu Tö PETEC</v>
          </cell>
          <cell r="F299" t="str">
            <v>Deutsche Bank</v>
          </cell>
          <cell r="G299" t="str">
            <v>Hoà Chí Minh</v>
          </cell>
          <cell r="H299" t="str">
            <v>Traû tieàn mua xaêng daàu theo HÑ soá 7802/2003 ngaøy 02/01/2003</v>
          </cell>
          <cell r="I299">
            <v>4070000000</v>
          </cell>
        </row>
        <row r="300">
          <cell r="A300">
            <v>29</v>
          </cell>
          <cell r="B300">
            <v>37859</v>
          </cell>
          <cell r="C300">
            <v>27</v>
          </cell>
          <cell r="D300" t="str">
            <v>Cty TNHH Quoác Teá Nagarjuna</v>
          </cell>
          <cell r="F300" t="str">
            <v>INDOVINA</v>
          </cell>
          <cell r="G300" t="str">
            <v>Hoà Chí Minh</v>
          </cell>
          <cell r="H300" t="str">
            <v>Traû tieàn mua ñöôøng</v>
          </cell>
          <cell r="I300">
            <v>32400000</v>
          </cell>
        </row>
        <row r="301">
          <cell r="A301">
            <v>30</v>
          </cell>
          <cell r="B301">
            <v>37859</v>
          </cell>
          <cell r="C301">
            <v>66</v>
          </cell>
          <cell r="D301" t="str">
            <v>Cty UNI PRESIDENT</v>
          </cell>
          <cell r="F301" t="str">
            <v>ANZ</v>
          </cell>
          <cell r="G301" t="str">
            <v>Hoà Chí Minh</v>
          </cell>
          <cell r="H301" t="str">
            <v>Traû tieàn mua mì Unif</v>
          </cell>
          <cell r="I301">
            <v>50212284</v>
          </cell>
        </row>
        <row r="302">
          <cell r="A302">
            <v>31</v>
          </cell>
          <cell r="B302">
            <v>37859</v>
          </cell>
          <cell r="C302">
            <v>102</v>
          </cell>
          <cell r="D302" t="str">
            <v>CTy TNHH SX-TM-DV Phöông Ñoâng</v>
          </cell>
          <cell r="F302" t="str">
            <v>Ngoaïi Thöông</v>
          </cell>
          <cell r="G302" t="str">
            <v>Hoà Chí Minh</v>
          </cell>
          <cell r="H302" t="str">
            <v>Traû tieàn mua chaùo Fudo</v>
          </cell>
          <cell r="I302">
            <v>20130000</v>
          </cell>
        </row>
        <row r="303">
          <cell r="A303">
            <v>32</v>
          </cell>
          <cell r="B303">
            <v>37860</v>
          </cell>
          <cell r="C303">
            <v>28</v>
          </cell>
          <cell r="D303" t="str">
            <v>Chi Nhaùnh Cty CP Söõa VN Taïi Caàn Thô</v>
          </cell>
          <cell r="F303" t="str">
            <v>Ñaàu Tö &amp; Phaùt Trieån</v>
          </cell>
          <cell r="G303" t="str">
            <v>Caàn Thô</v>
          </cell>
          <cell r="H303" t="str">
            <v>Traû tieàn mua söõa caùc loaïi</v>
          </cell>
          <cell r="I303">
            <v>434196271</v>
          </cell>
        </row>
        <row r="304">
          <cell r="A304">
            <v>30</v>
          </cell>
          <cell r="B304">
            <v>37860</v>
          </cell>
          <cell r="C304">
            <v>1</v>
          </cell>
          <cell r="D304" t="str">
            <v>Nhaø Maùy Thuoác Laù Saøi Goøn</v>
          </cell>
          <cell r="F304" t="str">
            <v>Sôû Giao Dòch II CTVN</v>
          </cell>
          <cell r="G304" t="str">
            <v>Hoà Chí Minh</v>
          </cell>
          <cell r="H304" t="str">
            <v>Traû tieàn mua thuoác laù</v>
          </cell>
          <cell r="I304">
            <v>223525000</v>
          </cell>
        </row>
        <row r="305">
          <cell r="A305">
            <v>31</v>
          </cell>
          <cell r="B305">
            <v>37860</v>
          </cell>
          <cell r="C305">
            <v>5</v>
          </cell>
          <cell r="D305" t="str">
            <v>Cty TNHH TMaïi Thaønh Long</v>
          </cell>
          <cell r="F305" t="str">
            <v>Coâng Thöong CN6</v>
          </cell>
          <cell r="G305" t="str">
            <v>Hoà Chí Minh</v>
          </cell>
          <cell r="H305" t="str">
            <v>Traû tieàn mua boät ngoït</v>
          </cell>
          <cell r="I305">
            <v>295240814</v>
          </cell>
        </row>
        <row r="306">
          <cell r="A306">
            <v>32</v>
          </cell>
          <cell r="B306">
            <v>37860</v>
          </cell>
          <cell r="C306">
            <v>8</v>
          </cell>
          <cell r="D306" t="str">
            <v>Cty Xi Maêng Haø Tieân II</v>
          </cell>
          <cell r="F306" t="str">
            <v>Coâng Thöông</v>
          </cell>
          <cell r="G306" t="str">
            <v>Kieân Giang</v>
          </cell>
          <cell r="H306" t="str">
            <v>Traû tieàn mua xi maêng 100taán</v>
          </cell>
          <cell r="I306">
            <v>78485000</v>
          </cell>
        </row>
        <row r="307">
          <cell r="A307">
            <v>33</v>
          </cell>
          <cell r="B307">
            <v>37860</v>
          </cell>
          <cell r="C307">
            <v>31</v>
          </cell>
          <cell r="D307" t="str">
            <v>Cty Daàu Aên Golden Hope - Nhaø Beø</v>
          </cell>
          <cell r="F307" t="str">
            <v>Sôû Giao Dòch II CTVN</v>
          </cell>
          <cell r="G307" t="str">
            <v>Hoà Chí Minh</v>
          </cell>
          <cell r="H307" t="str">
            <v>Traû tieàn daàu aên  (TT.TN.CM)</v>
          </cell>
          <cell r="I307">
            <v>107469758</v>
          </cell>
        </row>
        <row r="308">
          <cell r="A308">
            <v>33</v>
          </cell>
          <cell r="B308">
            <v>37861</v>
          </cell>
          <cell r="C308">
            <v>9</v>
          </cell>
          <cell r="D308" t="str">
            <v>Castrol Vieät Nam Ltd</v>
          </cell>
          <cell r="F308" t="str">
            <v>Ngoaïi Thöông</v>
          </cell>
          <cell r="G308" t="str">
            <v>Hoà Chí Minh</v>
          </cell>
          <cell r="H308" t="str">
            <v>Traû tieàn mua nhôùt</v>
          </cell>
          <cell r="I308">
            <v>131408946</v>
          </cell>
        </row>
        <row r="309">
          <cell r="A309">
            <v>34</v>
          </cell>
          <cell r="B309">
            <v>37861</v>
          </cell>
          <cell r="C309">
            <v>46</v>
          </cell>
          <cell r="D309" t="str">
            <v>CTy MIWON VIETNAM</v>
          </cell>
          <cell r="F309" t="str">
            <v xml:space="preserve">Coâng Thöông </v>
          </cell>
          <cell r="G309" t="str">
            <v>Phuù Thoï</v>
          </cell>
          <cell r="H309" t="str">
            <v>Traû tieàn mua boät ngoït</v>
          </cell>
          <cell r="I309">
            <v>109254076</v>
          </cell>
        </row>
        <row r="310">
          <cell r="A310">
            <v>35</v>
          </cell>
          <cell r="B310">
            <v>37862</v>
          </cell>
          <cell r="C310">
            <v>21</v>
          </cell>
          <cell r="D310" t="str">
            <v>Cty Coå Phaàn Vaät Tö  Haäu Giang</v>
          </cell>
          <cell r="F310" t="str">
            <v>Coâng Thöông</v>
          </cell>
          <cell r="G310" t="str">
            <v>Caàn Thô</v>
          </cell>
          <cell r="H310" t="str">
            <v>Traû tieàn mua gas</v>
          </cell>
          <cell r="I310">
            <v>43290001</v>
          </cell>
        </row>
        <row r="311">
          <cell r="A311">
            <v>36</v>
          </cell>
          <cell r="B311">
            <v>37862</v>
          </cell>
          <cell r="C311">
            <v>41</v>
          </cell>
          <cell r="D311" t="str">
            <v>Cty Xi Maêng Nghi Sôn</v>
          </cell>
          <cell r="F311" t="str">
            <v>Coâng Thöông CN 9</v>
          </cell>
          <cell r="G311" t="str">
            <v>Hoà Chí Minh</v>
          </cell>
          <cell r="H311" t="str">
            <v>Traû tieàn mua xi maêng 300taán</v>
          </cell>
          <cell r="I311">
            <v>246000000</v>
          </cell>
        </row>
        <row r="312">
          <cell r="A312">
            <v>34</v>
          </cell>
          <cell r="B312">
            <v>37862</v>
          </cell>
          <cell r="C312">
            <v>27</v>
          </cell>
          <cell r="D312" t="str">
            <v>Cty TNHH Quoác Teá Nagarjuna</v>
          </cell>
          <cell r="F312" t="str">
            <v>INDOVINA</v>
          </cell>
          <cell r="G312" t="str">
            <v>Hoà Chí Minh</v>
          </cell>
          <cell r="H312" t="str">
            <v>Traû tieàn mua ñöôøng</v>
          </cell>
          <cell r="I312">
            <v>28350000</v>
          </cell>
        </row>
        <row r="313">
          <cell r="A313">
            <v>37</v>
          </cell>
          <cell r="B313">
            <v>37862</v>
          </cell>
          <cell r="C313">
            <v>77</v>
          </cell>
          <cell r="D313" t="str">
            <v>Cty Ñieän &amp; Ñieän Töû SAMSUNG VINA</v>
          </cell>
          <cell r="F313" t="str">
            <v>Coâng Thöông CN 4</v>
          </cell>
          <cell r="G313" t="str">
            <v>Hoà Chí Minh</v>
          </cell>
          <cell r="H313" t="str">
            <v>Traû tieàn mua haøng ñieän töû</v>
          </cell>
          <cell r="I313">
            <v>24118347</v>
          </cell>
        </row>
        <row r="314">
          <cell r="A314">
            <v>1</v>
          </cell>
          <cell r="B314">
            <v>37865</v>
          </cell>
          <cell r="C314">
            <v>73</v>
          </cell>
          <cell r="D314" t="str">
            <v>Cty. TNHH SX.TM.HMP Myõ Haûo</v>
          </cell>
          <cell r="F314" t="str">
            <v>Ngoaïi Thöông</v>
          </cell>
          <cell r="G314" t="str">
            <v>Hoà Chí Minh</v>
          </cell>
          <cell r="H314" t="str">
            <v>Traû tieàn mua nöôùc röûa cheùn(TT.Baïc Lieâu)</v>
          </cell>
          <cell r="I314">
            <v>62210842</v>
          </cell>
        </row>
        <row r="315">
          <cell r="A315">
            <v>1</v>
          </cell>
          <cell r="B315">
            <v>37865</v>
          </cell>
          <cell r="C315">
            <v>8</v>
          </cell>
          <cell r="D315" t="str">
            <v>Cty Xi Maêng Haø Tieân II</v>
          </cell>
          <cell r="F315" t="str">
            <v>Coâng Thöông</v>
          </cell>
          <cell r="G315" t="str">
            <v>Kieân Giang</v>
          </cell>
          <cell r="H315" t="str">
            <v>Traû tieàn mua xi maêng 250taán</v>
          </cell>
          <cell r="I315">
            <v>200200000</v>
          </cell>
        </row>
        <row r="316">
          <cell r="A316">
            <v>2</v>
          </cell>
          <cell r="B316">
            <v>37865</v>
          </cell>
          <cell r="C316">
            <v>3</v>
          </cell>
          <cell r="D316" t="str">
            <v>Cty Coå Phaàn Boät Giaët Lix</v>
          </cell>
          <cell r="F316" t="str">
            <v>Coâng Thöông CN 14</v>
          </cell>
          <cell r="G316" t="str">
            <v>Hoà Chí Minh</v>
          </cell>
          <cell r="H316" t="str">
            <v>Traû tieàn mua boät giaët</v>
          </cell>
          <cell r="I316">
            <v>450000000</v>
          </cell>
        </row>
        <row r="317">
          <cell r="A317">
            <v>2</v>
          </cell>
          <cell r="B317">
            <v>37867</v>
          </cell>
          <cell r="C317">
            <v>73</v>
          </cell>
          <cell r="D317" t="str">
            <v>Cty. TNHH SX.TM.HMP Myõ Haûo</v>
          </cell>
          <cell r="F317" t="str">
            <v>Ngoaïi Thöông</v>
          </cell>
          <cell r="G317" t="str">
            <v>Hoà Chí Minh</v>
          </cell>
          <cell r="H317" t="str">
            <v>Traû tieàn mua nöôùc röûa cheùn(TT.Caø Mau)</v>
          </cell>
          <cell r="I317">
            <v>26814757</v>
          </cell>
        </row>
        <row r="318">
          <cell r="A318">
            <v>3</v>
          </cell>
          <cell r="B318">
            <v>37867</v>
          </cell>
          <cell r="C318">
            <v>27</v>
          </cell>
          <cell r="D318" t="str">
            <v>Cty TNHH Quoác Teá Nagarjuna</v>
          </cell>
          <cell r="F318" t="str">
            <v>INDOVINA</v>
          </cell>
          <cell r="G318" t="str">
            <v>Hoà Chí Minh</v>
          </cell>
          <cell r="H318" t="str">
            <v>Traû tieàn mua ñöôøng</v>
          </cell>
          <cell r="I318">
            <v>29750000</v>
          </cell>
        </row>
        <row r="319">
          <cell r="A319">
            <v>4</v>
          </cell>
          <cell r="B319">
            <v>37868</v>
          </cell>
          <cell r="C319">
            <v>31</v>
          </cell>
          <cell r="D319" t="str">
            <v>Cty Daàu Aên Golden Hope - Nhaø Beø</v>
          </cell>
          <cell r="F319" t="str">
            <v>Sôû Giao Dòch II CTVN</v>
          </cell>
          <cell r="G319" t="str">
            <v>Hoà Chí Minh</v>
          </cell>
          <cell r="H319" t="str">
            <v>Traû tieàn daàu aên  (TT.TN.BL)</v>
          </cell>
          <cell r="I319">
            <v>141228470</v>
          </cell>
        </row>
        <row r="320">
          <cell r="A320">
            <v>5</v>
          </cell>
          <cell r="B320">
            <v>37868</v>
          </cell>
          <cell r="C320">
            <v>94</v>
          </cell>
          <cell r="D320" t="str">
            <v>CTy TNHH SX Taân AÙ Chaâu</v>
          </cell>
          <cell r="F320" t="str">
            <v>Coâng Thöông CN 9</v>
          </cell>
          <cell r="G320" t="str">
            <v>Hoà Chí Minh</v>
          </cell>
          <cell r="H320" t="str">
            <v>Traû tieàn mua chaùo Bình Tieân</v>
          </cell>
          <cell r="I320">
            <v>11894400</v>
          </cell>
        </row>
        <row r="321">
          <cell r="A321">
            <v>3</v>
          </cell>
          <cell r="B321">
            <v>37868</v>
          </cell>
          <cell r="C321">
            <v>5</v>
          </cell>
          <cell r="D321" t="str">
            <v>Cty TNHH TMaïi Thaønh Long</v>
          </cell>
          <cell r="F321" t="str">
            <v>Coâng Thöong CN6</v>
          </cell>
          <cell r="G321" t="str">
            <v>Hoà Chí Minh</v>
          </cell>
          <cell r="H321" t="str">
            <v>Traû tieàn mua boät ngoït</v>
          </cell>
          <cell r="I321">
            <v>289852021</v>
          </cell>
        </row>
        <row r="322">
          <cell r="A322">
            <v>4</v>
          </cell>
          <cell r="B322">
            <v>37868</v>
          </cell>
          <cell r="C322">
            <v>98</v>
          </cell>
          <cell r="D322" t="str">
            <v>CTy Lieân Doanh Xi Maêng Haø Tieân II-Caàn Thô</v>
          </cell>
          <cell r="F322" t="str">
            <v>Coâng Thöông</v>
          </cell>
          <cell r="G322" t="str">
            <v>Caàn Thô</v>
          </cell>
          <cell r="H322" t="str">
            <v>Traû tieàn mua xi maêng</v>
          </cell>
          <cell r="I322">
            <v>116000000</v>
          </cell>
        </row>
        <row r="323">
          <cell r="A323">
            <v>5</v>
          </cell>
          <cell r="B323">
            <v>37869</v>
          </cell>
          <cell r="C323">
            <v>10</v>
          </cell>
          <cell r="D323" t="str">
            <v>Cty TNHH Daàu Nhôùt vaø Hoùa Chaát VN</v>
          </cell>
          <cell r="F323" t="str">
            <v>Hoàng Kong&amp; Thöôïng Haûi</v>
          </cell>
          <cell r="G323" t="str">
            <v>Hoà Chí Minh</v>
          </cell>
          <cell r="H323" t="str">
            <v>Traû tieàn mua nhôùt Vilube</v>
          </cell>
          <cell r="I323">
            <v>251260000</v>
          </cell>
        </row>
        <row r="324">
          <cell r="A324">
            <v>6</v>
          </cell>
          <cell r="B324">
            <v>37869</v>
          </cell>
          <cell r="C324">
            <v>93</v>
          </cell>
          <cell r="D324" t="str">
            <v>Cty Coå Phaàn Giaáy Vieãn Ñoâng</v>
          </cell>
          <cell r="F324" t="str">
            <v>Coâng Thöông CN 12</v>
          </cell>
          <cell r="G324" t="str">
            <v>Hoà Chí Minh</v>
          </cell>
          <cell r="H324" t="str">
            <v>Traû tieàn mua giaáy vieãn ñoâng</v>
          </cell>
          <cell r="I324">
            <v>11023848</v>
          </cell>
        </row>
        <row r="325">
          <cell r="A325">
            <v>7</v>
          </cell>
          <cell r="B325">
            <v>37869</v>
          </cell>
          <cell r="C325">
            <v>73</v>
          </cell>
          <cell r="D325" t="str">
            <v>Cty. TNHH SX.TM.HMP Myõ Haûo</v>
          </cell>
          <cell r="F325" t="str">
            <v>Ngoaïi Thöông</v>
          </cell>
          <cell r="G325" t="str">
            <v>Hoà Chí Minh</v>
          </cell>
          <cell r="H325" t="str">
            <v>Traû tieàn mua nöôùc röûa cheùn (TT.BL)</v>
          </cell>
          <cell r="I325">
            <v>34963260</v>
          </cell>
        </row>
        <row r="326">
          <cell r="A326">
            <v>8</v>
          </cell>
          <cell r="B326">
            <v>37869</v>
          </cell>
          <cell r="C326">
            <v>90</v>
          </cell>
          <cell r="D326" t="str">
            <v>CN CTy. CP Ñöôøng Bieân Hoøa taïi Caàn Thô</v>
          </cell>
          <cell r="F326" t="str">
            <v>Coâng Thöông</v>
          </cell>
          <cell r="G326" t="str">
            <v>Caàn Thô</v>
          </cell>
          <cell r="H326" t="str">
            <v>Traû tieàn mua ñöôøng</v>
          </cell>
          <cell r="I326">
            <v>10216000</v>
          </cell>
        </row>
        <row r="327">
          <cell r="A327">
            <v>9</v>
          </cell>
          <cell r="B327">
            <v>37869</v>
          </cell>
          <cell r="C327">
            <v>83</v>
          </cell>
          <cell r="D327" t="str">
            <v>CTy TNHH TM TH Thuaän Taân</v>
          </cell>
          <cell r="F327" t="str">
            <v>Ngoaïi Thöông</v>
          </cell>
          <cell r="G327" t="str">
            <v>Hoà Chí Minh</v>
          </cell>
          <cell r="H327" t="str">
            <v>Traû tieàn mua tivi</v>
          </cell>
          <cell r="I327">
            <v>45977800</v>
          </cell>
        </row>
        <row r="328">
          <cell r="A328">
            <v>10</v>
          </cell>
          <cell r="B328">
            <v>37869</v>
          </cell>
          <cell r="C328">
            <v>36</v>
          </cell>
          <cell r="D328" t="str">
            <v>XN Xaêng Daàu Daàu Khí Vuõng Taøu</v>
          </cell>
          <cell r="F328" t="str">
            <v>Coâng Thöông</v>
          </cell>
          <cell r="G328" t="str">
            <v>Baø Ròa-Vuõng Taøu</v>
          </cell>
          <cell r="H328" t="str">
            <v>Traû tieàn mua xaêng daàu</v>
          </cell>
          <cell r="I328">
            <v>1736700000</v>
          </cell>
        </row>
        <row r="329">
          <cell r="A329">
            <v>6</v>
          </cell>
          <cell r="B329">
            <v>37872</v>
          </cell>
          <cell r="C329">
            <v>28</v>
          </cell>
          <cell r="D329" t="str">
            <v>Chi Nhaùnh Cty CP Söõa VN Taïi Caàn Thô</v>
          </cell>
          <cell r="F329" t="str">
            <v>Ñaàu Tö &amp; Phaùt Trieån</v>
          </cell>
          <cell r="G329" t="str">
            <v>Caàn Thô</v>
          </cell>
          <cell r="H329" t="str">
            <v>Traû tieàn mua söõa caùc loaïi</v>
          </cell>
          <cell r="I329">
            <v>291845992</v>
          </cell>
        </row>
        <row r="330">
          <cell r="A330">
            <v>7</v>
          </cell>
          <cell r="B330">
            <v>37872</v>
          </cell>
          <cell r="C330">
            <v>73</v>
          </cell>
          <cell r="D330" t="str">
            <v>Cty. TNHH SX.TM.HMP Myõ Haûo</v>
          </cell>
          <cell r="F330" t="str">
            <v>Ngoaïi Thöông</v>
          </cell>
          <cell r="G330" t="str">
            <v>Hoà Chí Minh</v>
          </cell>
          <cell r="H330" t="str">
            <v>Traû tieàn mua nöôùc röûa cheùn (TT.BL)</v>
          </cell>
          <cell r="I330">
            <v>35082207</v>
          </cell>
        </row>
        <row r="331">
          <cell r="A331">
            <v>11</v>
          </cell>
          <cell r="B331">
            <v>37872</v>
          </cell>
          <cell r="C331">
            <v>8</v>
          </cell>
          <cell r="D331" t="str">
            <v>Cty Xi Maêng Haø Tieân II</v>
          </cell>
          <cell r="F331" t="str">
            <v>Coâng Thöông</v>
          </cell>
          <cell r="G331" t="str">
            <v>Kieân Giang</v>
          </cell>
          <cell r="H331" t="str">
            <v>Traû tieàn mua xi maêng 200taán</v>
          </cell>
          <cell r="I331">
            <v>160160000</v>
          </cell>
        </row>
        <row r="332">
          <cell r="A332">
            <v>12</v>
          </cell>
          <cell r="B332">
            <v>37872</v>
          </cell>
          <cell r="C332">
            <v>14</v>
          </cell>
          <cell r="D332" t="str">
            <v>Coâng Ty Theùp Mieàn Nam</v>
          </cell>
          <cell r="F332" t="str">
            <v>Coâng Thöông CN I</v>
          </cell>
          <cell r="G332" t="str">
            <v>Hoà Chí Minh</v>
          </cell>
          <cell r="H332" t="str">
            <v>Traû tieàn mua haøng cho CN Theùp Mieàn Nam taïi Caàn Thô</v>
          </cell>
          <cell r="I332">
            <v>261191601</v>
          </cell>
        </row>
        <row r="333">
          <cell r="A333">
            <v>13</v>
          </cell>
          <cell r="B333">
            <v>37872</v>
          </cell>
          <cell r="C333">
            <v>36</v>
          </cell>
          <cell r="D333" t="str">
            <v>XN Xaêng Daàu Daàu Khí Vuõng Taøu</v>
          </cell>
          <cell r="F333" t="str">
            <v>Coâng Thöông</v>
          </cell>
          <cell r="G333" t="str">
            <v>Baø Ròa-Vuõng Taøu</v>
          </cell>
          <cell r="H333" t="str">
            <v>Traû tieàn mua xaêng daàu</v>
          </cell>
          <cell r="I333">
            <v>125000000</v>
          </cell>
        </row>
        <row r="334">
          <cell r="A334">
            <v>8</v>
          </cell>
          <cell r="B334">
            <v>37872</v>
          </cell>
          <cell r="C334">
            <v>31</v>
          </cell>
          <cell r="D334" t="str">
            <v>Cty Daàu Aên Golden Hope - Nhaø Beø</v>
          </cell>
          <cell r="F334" t="str">
            <v>Sôû Giao Dòch II CTVN</v>
          </cell>
          <cell r="G334" t="str">
            <v>Hoà Chí Minh</v>
          </cell>
          <cell r="H334" t="str">
            <v>Traû tieàn daàu aên  (TT.CM: 78.361.598ñ;TT.BL: 81.657.972ñ)</v>
          </cell>
          <cell r="I334">
            <v>160019570</v>
          </cell>
        </row>
        <row r="335">
          <cell r="A335">
            <v>14</v>
          </cell>
          <cell r="B335">
            <v>37873</v>
          </cell>
          <cell r="C335">
            <v>41</v>
          </cell>
          <cell r="D335" t="str">
            <v>Cty Xi Maêng Nghi Sôn</v>
          </cell>
          <cell r="F335" t="str">
            <v>Coâng Thöông CN 9</v>
          </cell>
          <cell r="G335" t="str">
            <v>Hoà Chí Minh</v>
          </cell>
          <cell r="H335" t="str">
            <v>Traû tieàn mua xi maêng</v>
          </cell>
          <cell r="I335">
            <v>123000000</v>
          </cell>
        </row>
        <row r="336">
          <cell r="A336">
            <v>15</v>
          </cell>
          <cell r="B336">
            <v>37874</v>
          </cell>
          <cell r="C336">
            <v>14</v>
          </cell>
          <cell r="D336" t="str">
            <v>Coâng Ty Theùp Mieàn Nam</v>
          </cell>
          <cell r="F336" t="str">
            <v>Coâng Thöông CN I</v>
          </cell>
          <cell r="G336" t="str">
            <v>Hoà Chí Minh</v>
          </cell>
          <cell r="H336" t="str">
            <v>Traû tieàn mua haøng cho CN Theùp Mieàn Nam taïi Caàn Thô</v>
          </cell>
          <cell r="I336">
            <v>338100578</v>
          </cell>
        </row>
        <row r="337">
          <cell r="A337">
            <v>16</v>
          </cell>
          <cell r="B337">
            <v>37875</v>
          </cell>
          <cell r="C337">
            <v>8</v>
          </cell>
          <cell r="D337" t="str">
            <v>Cty Xi Maêng Haø Tieân II</v>
          </cell>
          <cell r="F337" t="str">
            <v>Coâng Thöông</v>
          </cell>
          <cell r="G337" t="str">
            <v>Kieân Giang</v>
          </cell>
          <cell r="H337" t="str">
            <v>Traû tieàn mua xi maêng 200taán</v>
          </cell>
          <cell r="I337">
            <v>160160000</v>
          </cell>
        </row>
        <row r="338">
          <cell r="A338">
            <v>17</v>
          </cell>
          <cell r="B338">
            <v>37875</v>
          </cell>
          <cell r="C338">
            <v>5</v>
          </cell>
          <cell r="D338" t="str">
            <v>Cty TNHH TMaïi Thaønh Long</v>
          </cell>
          <cell r="F338" t="str">
            <v>Coâng Thöong CN6</v>
          </cell>
          <cell r="G338" t="str">
            <v>Hoà Chí Minh</v>
          </cell>
          <cell r="H338" t="str">
            <v>Traû tieàn mua boät ngoït</v>
          </cell>
          <cell r="I338">
            <v>253558173</v>
          </cell>
        </row>
        <row r="339">
          <cell r="A339">
            <v>9</v>
          </cell>
          <cell r="B339">
            <v>37875</v>
          </cell>
          <cell r="C339">
            <v>95</v>
          </cell>
          <cell r="D339" t="str">
            <v>Cty Deät May Thaønh Coâng - CN MieànTaây</v>
          </cell>
          <cell r="F339" t="str">
            <v>Ñaàu Tö &amp; Phaùt Trieån</v>
          </cell>
          <cell r="G339" t="str">
            <v>Caàn Thô</v>
          </cell>
          <cell r="H339" t="str">
            <v>Traû tieàn haøng may saún</v>
          </cell>
          <cell r="I339">
            <v>3120010</v>
          </cell>
        </row>
        <row r="340">
          <cell r="A340">
            <v>10</v>
          </cell>
          <cell r="B340">
            <v>37875</v>
          </cell>
          <cell r="C340">
            <v>73</v>
          </cell>
          <cell r="D340" t="str">
            <v>Cty. TNHH SX.TM.HMP Myõ Haûo</v>
          </cell>
          <cell r="F340" t="str">
            <v>Ngoaïi Thöông</v>
          </cell>
          <cell r="G340" t="str">
            <v>Hoà Chí Minh</v>
          </cell>
          <cell r="H340" t="str">
            <v>Traû tieàn mua nöôùc röûa cheùn (TT.BL)</v>
          </cell>
          <cell r="I340">
            <v>17827048</v>
          </cell>
        </row>
        <row r="341">
          <cell r="A341">
            <v>11</v>
          </cell>
          <cell r="B341">
            <v>37876</v>
          </cell>
          <cell r="C341">
            <v>44</v>
          </cell>
          <cell r="D341" t="str">
            <v>CTy Ñieän Baùo Ñieän Thoaïi Baïc Lieâu</v>
          </cell>
          <cell r="F341" t="str">
            <v xml:space="preserve">Coâng Thöông </v>
          </cell>
          <cell r="G341" t="str">
            <v>Baïc Lieâu</v>
          </cell>
          <cell r="H341" t="str">
            <v>Traû tieàn ñieän thoaïi thaùng 8/2003</v>
          </cell>
          <cell r="I341">
            <v>10279334</v>
          </cell>
        </row>
        <row r="342">
          <cell r="A342">
            <v>12</v>
          </cell>
          <cell r="B342">
            <v>37876</v>
          </cell>
          <cell r="C342">
            <v>73</v>
          </cell>
          <cell r="D342" t="str">
            <v>Cty. TNHH SX.TM.HMP Myõ Haûo</v>
          </cell>
          <cell r="F342" t="str">
            <v>Ngoaïi Thöông</v>
          </cell>
          <cell r="G342" t="str">
            <v>Hoà Chí Minh</v>
          </cell>
          <cell r="H342" t="str">
            <v>Traû tieàn mua nöôùc röûa cheùn (TT.CM)</v>
          </cell>
          <cell r="I342">
            <v>32079660</v>
          </cell>
        </row>
        <row r="343">
          <cell r="A343">
            <v>18</v>
          </cell>
          <cell r="B343">
            <v>37876</v>
          </cell>
          <cell r="C343">
            <v>1</v>
          </cell>
          <cell r="D343" t="str">
            <v>Nhaø Maùy Thuoác Laù Saøi Goøn</v>
          </cell>
          <cell r="F343" t="str">
            <v>Sôû Giao Dòch II CTVN</v>
          </cell>
          <cell r="G343" t="str">
            <v>Hoà Chí Minh</v>
          </cell>
          <cell r="H343" t="str">
            <v>Traû tieàn mua thuoác laù</v>
          </cell>
          <cell r="I343">
            <v>222575000</v>
          </cell>
        </row>
        <row r="344">
          <cell r="A344">
            <v>13</v>
          </cell>
          <cell r="B344">
            <v>37876</v>
          </cell>
          <cell r="C344">
            <v>28</v>
          </cell>
          <cell r="D344" t="str">
            <v>Chi Nhaùnh Cty CP Söõa VN Taïi Caàn Thô</v>
          </cell>
          <cell r="F344" t="str">
            <v>Ñaàu Tö &amp; Phaùt Trieån</v>
          </cell>
          <cell r="G344" t="str">
            <v>Caàn Thô</v>
          </cell>
          <cell r="H344" t="str">
            <v>Traû tieàn mua söõa caùc loaïi</v>
          </cell>
          <cell r="I344">
            <v>255684856</v>
          </cell>
        </row>
        <row r="345">
          <cell r="A345">
            <v>14</v>
          </cell>
          <cell r="B345">
            <v>37876</v>
          </cell>
          <cell r="C345">
            <v>90</v>
          </cell>
          <cell r="D345" t="str">
            <v>CN CTy. CP Ñöôøng Bieân Hoøa taïi Caàn Thô</v>
          </cell>
          <cell r="F345" t="str">
            <v>Coâng Thöông</v>
          </cell>
          <cell r="G345" t="str">
            <v>Caàn Thô</v>
          </cell>
          <cell r="H345" t="str">
            <v>Traû tieàn mua ñöôøng</v>
          </cell>
          <cell r="I345">
            <v>21250000</v>
          </cell>
        </row>
        <row r="346">
          <cell r="A346">
            <v>15</v>
          </cell>
          <cell r="B346">
            <v>37879</v>
          </cell>
          <cell r="C346">
            <v>28</v>
          </cell>
          <cell r="D346" t="str">
            <v>Chi Nhaùnh Cty CP Söõa VN Taïi Caàn Thô</v>
          </cell>
          <cell r="F346" t="str">
            <v>Ñaàu Tö &amp; Phaùt Trieån</v>
          </cell>
          <cell r="G346" t="str">
            <v>Caàn Thô</v>
          </cell>
          <cell r="H346" t="str">
            <v>Traû tieàn mua söõa caùc loaïi</v>
          </cell>
          <cell r="I346">
            <v>342891712</v>
          </cell>
        </row>
        <row r="347">
          <cell r="A347">
            <v>16</v>
          </cell>
          <cell r="B347">
            <v>37879</v>
          </cell>
          <cell r="C347">
            <v>27</v>
          </cell>
          <cell r="D347" t="str">
            <v>Cty TNHH Quoác Teá Nagarjuna</v>
          </cell>
          <cell r="F347" t="str">
            <v>INDOVINA</v>
          </cell>
          <cell r="G347" t="str">
            <v>Hoà Chí Minh</v>
          </cell>
          <cell r="H347" t="str">
            <v>Traû tieàn mua ñöôøng</v>
          </cell>
          <cell r="I347">
            <v>57050000</v>
          </cell>
        </row>
        <row r="348">
          <cell r="A348">
            <v>17</v>
          </cell>
          <cell r="B348">
            <v>37879</v>
          </cell>
          <cell r="C348">
            <v>73</v>
          </cell>
          <cell r="D348" t="str">
            <v>Cty. TNHH SX.TM.HMP Myõ Haûo</v>
          </cell>
          <cell r="F348" t="str">
            <v>Ngoaïi Thöông</v>
          </cell>
          <cell r="G348" t="str">
            <v>Hoà Chí Minh</v>
          </cell>
          <cell r="H348" t="str">
            <v>Traû tieàn mua nöôùc röûa cheùn (TT.BL)</v>
          </cell>
          <cell r="I348">
            <v>38931855</v>
          </cell>
        </row>
        <row r="349">
          <cell r="A349">
            <v>18</v>
          </cell>
          <cell r="B349">
            <v>37879</v>
          </cell>
          <cell r="C349">
            <v>99</v>
          </cell>
          <cell r="D349" t="str">
            <v xml:space="preserve">Löu Thò Myõ Phöôïng (CTyTNHH Taân Thaùi Thònh) </v>
          </cell>
          <cell r="F349" t="str">
            <v>AÙ Chaâu</v>
          </cell>
          <cell r="G349" t="str">
            <v>Hoà Chí Minh</v>
          </cell>
          <cell r="H349" t="str">
            <v>Traû tieàn mua nöôùc yeán,bí ñao, nöôùc ngoït</v>
          </cell>
          <cell r="I349">
            <v>20787517</v>
          </cell>
        </row>
        <row r="350">
          <cell r="A350">
            <v>19</v>
          </cell>
          <cell r="B350">
            <v>37879</v>
          </cell>
          <cell r="C350">
            <v>83</v>
          </cell>
          <cell r="D350" t="str">
            <v>CTy TNHH TM TH Thuaän Taân</v>
          </cell>
          <cell r="F350" t="str">
            <v>Ngoaïi Thöông</v>
          </cell>
          <cell r="G350" t="str">
            <v>Hoà Chí Minh</v>
          </cell>
          <cell r="H350" t="str">
            <v>Traû tieàn mua Tivi</v>
          </cell>
          <cell r="I350">
            <v>27244500</v>
          </cell>
        </row>
        <row r="351">
          <cell r="A351">
            <v>20</v>
          </cell>
          <cell r="B351">
            <v>37881</v>
          </cell>
          <cell r="C351">
            <v>73</v>
          </cell>
          <cell r="D351" t="str">
            <v>Cty. TNHH SX.TM.HMP Myõ Haûo</v>
          </cell>
          <cell r="F351" t="str">
            <v>Ngoaïi Thöông</v>
          </cell>
          <cell r="G351" t="str">
            <v>Hoà Chí Minh</v>
          </cell>
          <cell r="H351" t="str">
            <v>Traû tieàn mua nöôùc röûa cheùn (TT.BL)</v>
          </cell>
          <cell r="I351">
            <v>33098688</v>
          </cell>
        </row>
        <row r="352">
          <cell r="A352">
            <v>21</v>
          </cell>
          <cell r="B352">
            <v>37881</v>
          </cell>
          <cell r="C352">
            <v>31</v>
          </cell>
          <cell r="D352" t="str">
            <v>Cty Daàu Aên Golden Hope - Nhaø Beø</v>
          </cell>
          <cell r="F352" t="str">
            <v>Sôû Giao Dòch II CTVN</v>
          </cell>
          <cell r="G352" t="str">
            <v>Hoà Chí Minh</v>
          </cell>
          <cell r="H352" t="str">
            <v>Traû tieàn daàu aên  (TT.TN.BL)</v>
          </cell>
          <cell r="I352">
            <v>78397440</v>
          </cell>
        </row>
        <row r="353">
          <cell r="A353">
            <v>19</v>
          </cell>
          <cell r="B353">
            <v>37881</v>
          </cell>
          <cell r="C353">
            <v>101</v>
          </cell>
          <cell r="D353" t="str">
            <v>Cty TMKT &amp; Ñaàu Tö PETEC</v>
          </cell>
          <cell r="F353" t="str">
            <v>Deutsche Bank</v>
          </cell>
          <cell r="G353" t="str">
            <v>Hoà Chí Minh</v>
          </cell>
          <cell r="H353" t="str">
            <v>Traû tieàn mua xaêng daàu (Maõ IBPS 50619012)</v>
          </cell>
          <cell r="I353">
            <v>1700000000</v>
          </cell>
        </row>
        <row r="354">
          <cell r="A354">
            <v>20</v>
          </cell>
          <cell r="B354">
            <v>37881</v>
          </cell>
          <cell r="C354">
            <v>36</v>
          </cell>
          <cell r="D354" t="str">
            <v>XN Xaêng Daàu Daàu Khí Vuõng Taøu</v>
          </cell>
          <cell r="F354" t="str">
            <v>Coâng Thöông</v>
          </cell>
          <cell r="G354" t="str">
            <v>Baø Ròa-Vuõng Taøu</v>
          </cell>
          <cell r="H354" t="str">
            <v>Traû tieàn mua xaêng daàu</v>
          </cell>
          <cell r="I354">
            <v>1865000000</v>
          </cell>
        </row>
        <row r="355">
          <cell r="A355">
            <v>21</v>
          </cell>
          <cell r="B355">
            <v>37882</v>
          </cell>
          <cell r="C355">
            <v>5</v>
          </cell>
          <cell r="D355" t="str">
            <v>Cty TNHH TMaïi Thaønh Long</v>
          </cell>
          <cell r="F355" t="str">
            <v>Coâng Thöong CN6</v>
          </cell>
          <cell r="G355" t="str">
            <v>Hoà Chí Minh</v>
          </cell>
          <cell r="H355" t="str">
            <v>Traû tieàn mua boät ngoït</v>
          </cell>
          <cell r="I355">
            <v>263226480</v>
          </cell>
        </row>
        <row r="356">
          <cell r="A356">
            <v>22</v>
          </cell>
          <cell r="B356">
            <v>37882</v>
          </cell>
          <cell r="C356">
            <v>95</v>
          </cell>
          <cell r="D356" t="str">
            <v>Cty Deät May Thaønh Coâng - CN MieànTaây</v>
          </cell>
          <cell r="F356" t="str">
            <v>Ñaàu Tö &amp; Phaùt Trieån</v>
          </cell>
          <cell r="G356" t="str">
            <v>Caàn Thô</v>
          </cell>
          <cell r="H356" t="str">
            <v>Traû tieàn haøng may saún</v>
          </cell>
          <cell r="I356">
            <v>2006850</v>
          </cell>
        </row>
        <row r="357">
          <cell r="A357">
            <v>23</v>
          </cell>
          <cell r="B357">
            <v>37883</v>
          </cell>
          <cell r="C357">
            <v>31</v>
          </cell>
          <cell r="D357" t="str">
            <v>Cty Daàu Aên Golden Hope - Nhaø Beø</v>
          </cell>
          <cell r="F357" t="str">
            <v>Sôû Giao Dòch II CTVN</v>
          </cell>
          <cell r="G357" t="str">
            <v>Hoà Chí Minh</v>
          </cell>
          <cell r="H357" t="str">
            <v>Traû tieàn daàu aên  (TT.TN.CM)</v>
          </cell>
          <cell r="I357">
            <v>74327563</v>
          </cell>
        </row>
        <row r="358">
          <cell r="A358">
            <v>24</v>
          </cell>
          <cell r="B358">
            <v>37886</v>
          </cell>
          <cell r="C358">
            <v>31</v>
          </cell>
          <cell r="D358" t="str">
            <v>Cty Daàu Aên Golden Hope - Nhaø Beø</v>
          </cell>
          <cell r="F358" t="str">
            <v>Sôû Giao Dòch II CTVN</v>
          </cell>
          <cell r="G358" t="str">
            <v>Hoà Chí Minh</v>
          </cell>
          <cell r="H358" t="str">
            <v>Traû tieàn daàu aên  (TT.TN.BL)</v>
          </cell>
          <cell r="I358">
            <v>61599758</v>
          </cell>
        </row>
        <row r="359">
          <cell r="A359">
            <v>25</v>
          </cell>
          <cell r="B359">
            <v>37886</v>
          </cell>
          <cell r="C359">
            <v>73</v>
          </cell>
          <cell r="D359" t="str">
            <v>Cty. TNHH SX.TM.HMP Myõ Haûo</v>
          </cell>
          <cell r="F359" t="str">
            <v>Ngoaïi Thöông</v>
          </cell>
          <cell r="G359" t="str">
            <v>Hoà Chí Minh</v>
          </cell>
          <cell r="H359" t="str">
            <v>Traû tieàn mua nöôùc röûa cheùn (TT.CM)</v>
          </cell>
          <cell r="I359">
            <v>27088277</v>
          </cell>
        </row>
        <row r="360">
          <cell r="A360">
            <v>22</v>
          </cell>
          <cell r="B360">
            <v>37886</v>
          </cell>
          <cell r="C360">
            <v>36</v>
          </cell>
          <cell r="D360" t="str">
            <v>XN Xaêng Daàu Daàu Khí Vuõng Taøu</v>
          </cell>
          <cell r="F360" t="str">
            <v>Coâng Thöông</v>
          </cell>
          <cell r="G360" t="str">
            <v>Baø Ròa-Vuõng Taøu</v>
          </cell>
          <cell r="H360" t="str">
            <v>Traû tieàn mua xaêng daàu</v>
          </cell>
          <cell r="I360">
            <v>1729000000</v>
          </cell>
        </row>
        <row r="361">
          <cell r="A361">
            <v>23</v>
          </cell>
          <cell r="B361">
            <v>37886</v>
          </cell>
          <cell r="C361">
            <v>10</v>
          </cell>
          <cell r="D361" t="str">
            <v>Cty TNHH Daàu Nhôùt vaø Hoùa Chaát VN</v>
          </cell>
          <cell r="F361" t="str">
            <v>Hoàng Kong&amp; Thöôïng Haûi</v>
          </cell>
          <cell r="G361" t="str">
            <v>Hoà Chí Minh</v>
          </cell>
          <cell r="H361" t="str">
            <v>Traû tieàn mua nhôùt</v>
          </cell>
          <cell r="I361">
            <v>319099999</v>
          </cell>
        </row>
        <row r="362">
          <cell r="A362">
            <v>24</v>
          </cell>
          <cell r="B362">
            <v>37886</v>
          </cell>
          <cell r="C362">
            <v>9</v>
          </cell>
          <cell r="D362" t="str">
            <v>Castrol Vieät Nam Ltd</v>
          </cell>
          <cell r="F362" t="str">
            <v>Ngoaïi Thöông</v>
          </cell>
          <cell r="G362" t="str">
            <v>Hoà Chí Minh</v>
          </cell>
          <cell r="H362" t="str">
            <v>Traû tieàn mua nhôùt Castrol</v>
          </cell>
          <cell r="I362">
            <v>15241000</v>
          </cell>
        </row>
        <row r="363">
          <cell r="A363">
            <v>25</v>
          </cell>
          <cell r="B363">
            <v>37887</v>
          </cell>
          <cell r="C363">
            <v>66</v>
          </cell>
          <cell r="D363" t="str">
            <v>Cty UNI PRESIDENT</v>
          </cell>
          <cell r="F363" t="str">
            <v>ANZ</v>
          </cell>
          <cell r="G363" t="str">
            <v>Hoà Chí Minh</v>
          </cell>
          <cell r="H363" t="str">
            <v>Traû tieàn mì Unif</v>
          </cell>
          <cell r="I363">
            <v>50244600</v>
          </cell>
        </row>
        <row r="364">
          <cell r="A364">
            <v>24</v>
          </cell>
          <cell r="B364">
            <v>37887</v>
          </cell>
          <cell r="C364">
            <v>5</v>
          </cell>
          <cell r="D364" t="str">
            <v>Cty TNHH TMaïi Thaønh Long</v>
          </cell>
          <cell r="F364" t="str">
            <v>Coâng Thöong CN6</v>
          </cell>
          <cell r="G364" t="str">
            <v>Hoà Chí Minh</v>
          </cell>
          <cell r="H364" t="str">
            <v>Traû tieàn mua boät ngoït</v>
          </cell>
          <cell r="I364">
            <v>143285340</v>
          </cell>
        </row>
        <row r="365">
          <cell r="A365">
            <v>25</v>
          </cell>
          <cell r="B365">
            <v>37887</v>
          </cell>
          <cell r="C365">
            <v>1</v>
          </cell>
          <cell r="D365" t="str">
            <v>Nhaø Maùy Thuoác Laù Saøi Goøn</v>
          </cell>
          <cell r="F365" t="str">
            <v>Sôû Giao Dòch II CTVN</v>
          </cell>
          <cell r="G365" t="str">
            <v>Hoà Chí Minh</v>
          </cell>
          <cell r="H365" t="str">
            <v>Traû tieàn mua thuoác laù</v>
          </cell>
          <cell r="I365">
            <v>213025000</v>
          </cell>
        </row>
        <row r="366">
          <cell r="A366">
            <v>26</v>
          </cell>
          <cell r="B366">
            <v>37887</v>
          </cell>
          <cell r="C366">
            <v>8</v>
          </cell>
          <cell r="D366" t="str">
            <v>Cty Xi Maêng Haø Tieân II</v>
          </cell>
          <cell r="F366" t="str">
            <v>Coâng Thöông</v>
          </cell>
          <cell r="G366" t="str">
            <v>Kieân Giang</v>
          </cell>
          <cell r="H366" t="str">
            <v>Traû tieàn mua xi maêng 150taán</v>
          </cell>
          <cell r="I366">
            <v>120120000</v>
          </cell>
        </row>
        <row r="367">
          <cell r="A367">
            <v>26</v>
          </cell>
          <cell r="B367">
            <v>37887</v>
          </cell>
          <cell r="C367">
            <v>28</v>
          </cell>
          <cell r="D367" t="str">
            <v>Chi Nhaùnh Cty CP Söõa VN Taïi Caàn Thô</v>
          </cell>
          <cell r="F367" t="str">
            <v>Ñaàu Tö &amp; Phaùt Trieån</v>
          </cell>
          <cell r="G367" t="str">
            <v>Caàn Thô</v>
          </cell>
          <cell r="H367" t="str">
            <v>Traû tieàn mua söõa caùc loaïi</v>
          </cell>
          <cell r="I367">
            <v>332548586</v>
          </cell>
        </row>
        <row r="368">
          <cell r="A368">
            <v>27</v>
          </cell>
          <cell r="B368">
            <v>37887</v>
          </cell>
          <cell r="C368">
            <v>25</v>
          </cell>
          <cell r="D368" t="str">
            <v xml:space="preserve"> Thu Baûo Hieåm Xaõ Hoäi Tænh Baïc Lieâu</v>
          </cell>
          <cell r="F368" t="str">
            <v>NN &amp; P/T N/Thoân</v>
          </cell>
          <cell r="G368" t="str">
            <v>Baïc Lieâu</v>
          </cell>
          <cell r="H368" t="str">
            <v>Noäp BHXH,BHYT thaùng 9/2003</v>
          </cell>
          <cell r="I368">
            <v>24652545</v>
          </cell>
        </row>
        <row r="369">
          <cell r="A369">
            <v>27</v>
          </cell>
          <cell r="B369">
            <v>37887</v>
          </cell>
          <cell r="C369">
            <v>101</v>
          </cell>
          <cell r="D369" t="str">
            <v>Cty TMKT &amp; Ñaàu Tö PETEC</v>
          </cell>
          <cell r="F369" t="str">
            <v>Deutsche Bank</v>
          </cell>
          <cell r="G369" t="str">
            <v>Hoà Chí Minh</v>
          </cell>
          <cell r="H369" t="str">
            <v>Traû tieàn mua xaêng daàu (Maõ IBPS 50619012)</v>
          </cell>
          <cell r="I369">
            <v>2500000000</v>
          </cell>
        </row>
        <row r="370">
          <cell r="A370">
            <v>28</v>
          </cell>
          <cell r="B370">
            <v>37888</v>
          </cell>
          <cell r="C370">
            <v>31</v>
          </cell>
          <cell r="D370" t="str">
            <v>Cty Daàu Aên Golden Hope - Nhaø Beø</v>
          </cell>
          <cell r="F370" t="str">
            <v>Sôû Giao Dòch II CTVN</v>
          </cell>
          <cell r="G370" t="str">
            <v>Hoà Chí Minh</v>
          </cell>
          <cell r="H370" t="str">
            <v>Traû tieàn daàu aên  (TT.BL:7.938.150ñ; TT.CM: 29.403.000ñ)</v>
          </cell>
          <cell r="I370">
            <v>37341150</v>
          </cell>
        </row>
        <row r="371">
          <cell r="A371">
            <v>29</v>
          </cell>
          <cell r="B371">
            <v>37888</v>
          </cell>
          <cell r="C371">
            <v>90</v>
          </cell>
          <cell r="D371" t="str">
            <v>CN CTy. CP Ñöôøng Bieân Hoøa taïi Caàn Thô</v>
          </cell>
          <cell r="F371" t="str">
            <v>Coâng Thöông</v>
          </cell>
          <cell r="G371" t="str">
            <v>Caàn Thô</v>
          </cell>
          <cell r="H371" t="str">
            <v>Traû tieàn mua ñöôøng</v>
          </cell>
          <cell r="I371">
            <v>14280000</v>
          </cell>
        </row>
        <row r="372">
          <cell r="A372">
            <v>30</v>
          </cell>
          <cell r="B372">
            <v>37889</v>
          </cell>
          <cell r="C372">
            <v>31</v>
          </cell>
          <cell r="D372" t="str">
            <v>Cty Daàu Aên Golden Hope - Nhaø Beø</v>
          </cell>
          <cell r="F372" t="str">
            <v>Sôû Giao Dòch II CTVN</v>
          </cell>
          <cell r="G372" t="str">
            <v>Hoà Chí Minh</v>
          </cell>
          <cell r="H372" t="str">
            <v>Traû tieàn daàu aên  (TT.TN.CM)</v>
          </cell>
          <cell r="I372">
            <v>80203407</v>
          </cell>
        </row>
        <row r="373">
          <cell r="A373">
            <v>31</v>
          </cell>
          <cell r="B373">
            <v>37889</v>
          </cell>
          <cell r="C373">
            <v>6</v>
          </cell>
          <cell r="D373" t="str">
            <v>BP Petco Ltd</v>
          </cell>
          <cell r="F373" t="str">
            <v>Citibank</v>
          </cell>
          <cell r="G373" t="str">
            <v>Hoà Chí Minh</v>
          </cell>
          <cell r="H373" t="str">
            <v>Traû tieàn mua nhôùt (Maõ soá DS10450 CTTN Baïc Lieâu)</v>
          </cell>
          <cell r="I373">
            <v>33371000</v>
          </cell>
        </row>
        <row r="374">
          <cell r="A374">
            <v>32</v>
          </cell>
          <cell r="B374">
            <v>37889</v>
          </cell>
          <cell r="C374">
            <v>27</v>
          </cell>
          <cell r="D374" t="str">
            <v>Cty TNHH Quoác Teá Nagarjuna</v>
          </cell>
          <cell r="F374" t="str">
            <v>INDOVINA</v>
          </cell>
          <cell r="G374" t="str">
            <v>Hoà Chí Minh</v>
          </cell>
          <cell r="H374" t="str">
            <v>Traû tieàn mua ñöôøng</v>
          </cell>
          <cell r="I374">
            <v>28700000</v>
          </cell>
        </row>
        <row r="375">
          <cell r="A375">
            <v>33</v>
          </cell>
          <cell r="B375">
            <v>37890</v>
          </cell>
          <cell r="C375">
            <v>73</v>
          </cell>
          <cell r="D375" t="str">
            <v>Cty. TNHH SX.TM.HMP Myõ Haûo</v>
          </cell>
          <cell r="F375" t="str">
            <v>Ngoaïi Thöông</v>
          </cell>
          <cell r="G375" t="str">
            <v>Hoà Chí Minh</v>
          </cell>
          <cell r="H375" t="str">
            <v>Traû tieàn mua nöôùc röûa cheùn (TT.BL)</v>
          </cell>
          <cell r="I375">
            <v>72396067</v>
          </cell>
        </row>
        <row r="376">
          <cell r="A376">
            <v>28</v>
          </cell>
          <cell r="B376">
            <v>37890</v>
          </cell>
          <cell r="C376">
            <v>36</v>
          </cell>
          <cell r="D376" t="str">
            <v>XN Xaêng Daàu Daàu Khí Vuõng Taøu</v>
          </cell>
          <cell r="F376" t="str">
            <v>Coâng Thöông</v>
          </cell>
          <cell r="G376" t="str">
            <v>Baø Ròa-Vuõng Taøu</v>
          </cell>
          <cell r="H376" t="str">
            <v>Traû tieàn mua xaêng daàu</v>
          </cell>
          <cell r="I376">
            <v>4368000000</v>
          </cell>
        </row>
        <row r="377">
          <cell r="A377">
            <v>29</v>
          </cell>
          <cell r="B377">
            <v>37890</v>
          </cell>
          <cell r="C377">
            <v>8</v>
          </cell>
          <cell r="D377" t="str">
            <v>Cty Xi Maêng Haø Tieân II</v>
          </cell>
          <cell r="F377" t="str">
            <v>Coâng Thöông</v>
          </cell>
          <cell r="G377" t="str">
            <v>Kieân Giang</v>
          </cell>
          <cell r="H377" t="str">
            <v>Traû tieàn mua xi maêng 250taán</v>
          </cell>
          <cell r="I377">
            <v>200200000</v>
          </cell>
        </row>
        <row r="378">
          <cell r="A378">
            <v>30</v>
          </cell>
          <cell r="B378">
            <v>37890</v>
          </cell>
          <cell r="C378">
            <v>22</v>
          </cell>
          <cell r="D378" t="str">
            <v>Cty Deät Long An</v>
          </cell>
          <cell r="F378" t="str">
            <v>Coâng Thöông</v>
          </cell>
          <cell r="G378" t="str">
            <v>Long An</v>
          </cell>
          <cell r="H378" t="str">
            <v>Traû tieàn vaûi Long An</v>
          </cell>
          <cell r="I378">
            <v>18414190</v>
          </cell>
        </row>
        <row r="379">
          <cell r="A379">
            <v>31</v>
          </cell>
          <cell r="B379">
            <v>37893</v>
          </cell>
          <cell r="C379">
            <v>3</v>
          </cell>
          <cell r="D379" t="str">
            <v>Cty Coå Phaàn Boät Giaët Lix</v>
          </cell>
          <cell r="F379" t="str">
            <v>Coâng Thöông CN 14</v>
          </cell>
          <cell r="G379" t="str">
            <v>Hoà Chí Minh</v>
          </cell>
          <cell r="H379" t="str">
            <v>Traû tieàn mua boät giaët</v>
          </cell>
          <cell r="I379">
            <v>330000000</v>
          </cell>
        </row>
        <row r="380">
          <cell r="A380">
            <v>32</v>
          </cell>
          <cell r="B380">
            <v>37893</v>
          </cell>
          <cell r="C380">
            <v>41</v>
          </cell>
          <cell r="D380" t="str">
            <v>Cty Xi Maêng Nghi Sôn</v>
          </cell>
          <cell r="F380" t="str">
            <v>Coâng Thöông CN 9</v>
          </cell>
          <cell r="G380" t="str">
            <v>Hoà Chí Minh</v>
          </cell>
          <cell r="H380" t="str">
            <v>Traû tieàn mua  xi maêng</v>
          </cell>
          <cell r="I380">
            <v>369000000</v>
          </cell>
        </row>
        <row r="381">
          <cell r="A381">
            <v>33</v>
          </cell>
          <cell r="B381">
            <v>37893</v>
          </cell>
          <cell r="C381">
            <v>77</v>
          </cell>
          <cell r="D381" t="str">
            <v>Cty Ñieän &amp; Ñieän Töû SAMSUNG VINA</v>
          </cell>
          <cell r="F381" t="str">
            <v>Coâng Thöông CN 4</v>
          </cell>
          <cell r="G381" t="str">
            <v>Hoà Chí Minh</v>
          </cell>
          <cell r="H381" t="str">
            <v>Traû tieàn mua Ti vi</v>
          </cell>
          <cell r="I381">
            <v>34642864</v>
          </cell>
        </row>
        <row r="382">
          <cell r="A382">
            <v>34</v>
          </cell>
          <cell r="B382">
            <v>37893</v>
          </cell>
          <cell r="C382">
            <v>27</v>
          </cell>
          <cell r="D382" t="str">
            <v>Cty TNHH Quoác Teá Nagarjuna</v>
          </cell>
          <cell r="F382" t="str">
            <v>INDOVINA</v>
          </cell>
          <cell r="G382" t="str">
            <v>Hoà Chí Minh</v>
          </cell>
          <cell r="H382" t="str">
            <v>Traû tieàn mua ñöôøng</v>
          </cell>
          <cell r="I382">
            <v>28700000</v>
          </cell>
        </row>
        <row r="383">
          <cell r="A383">
            <v>35</v>
          </cell>
          <cell r="B383">
            <v>37893</v>
          </cell>
          <cell r="C383">
            <v>31</v>
          </cell>
          <cell r="D383" t="str">
            <v>Cty Daàu Aên Golden Hope - Nhaø Beø</v>
          </cell>
          <cell r="F383" t="str">
            <v>Sôû Giao Dòch II CTVN</v>
          </cell>
          <cell r="G383" t="str">
            <v>Hoà Chí Minh</v>
          </cell>
          <cell r="H383" t="str">
            <v>Traû tieàn daàu aên  (TT.CM : 81.784.032ñ;TT.BL: 146.035.469ñ)</v>
          </cell>
          <cell r="I383">
            <v>227819501</v>
          </cell>
        </row>
        <row r="384">
          <cell r="A384">
            <v>36</v>
          </cell>
          <cell r="B384">
            <v>37894</v>
          </cell>
          <cell r="C384">
            <v>28</v>
          </cell>
          <cell r="D384" t="str">
            <v>Chi Nhaùnh Cty CP Söõa VN Taïi Caàn Thô</v>
          </cell>
          <cell r="F384" t="str">
            <v>Ñaàu Tö &amp; Phaùt Trieån</v>
          </cell>
          <cell r="G384" t="str">
            <v>Caàn Thô</v>
          </cell>
          <cell r="H384" t="str">
            <v>Traû tieàn mua söõa caùc loaïi</v>
          </cell>
          <cell r="I384">
            <v>531742190</v>
          </cell>
        </row>
        <row r="385">
          <cell r="A385">
            <v>37</v>
          </cell>
          <cell r="B385">
            <v>37894</v>
          </cell>
          <cell r="C385">
            <v>76</v>
          </cell>
          <cell r="D385" t="str">
            <v>Cty Ñieän &amp; Ñieän Töû TCL Vieät Nam</v>
          </cell>
          <cell r="F385" t="str">
            <v>Ngoaïi Thöông</v>
          </cell>
          <cell r="G385" t="str">
            <v>Ñoàng Nai</v>
          </cell>
          <cell r="H385" t="str">
            <v>Traû tieàn mua Ti vi TCL</v>
          </cell>
          <cell r="I385">
            <v>29300000</v>
          </cell>
        </row>
        <row r="386">
          <cell r="A386">
            <v>38</v>
          </cell>
          <cell r="B386">
            <v>37894</v>
          </cell>
          <cell r="C386">
            <v>93</v>
          </cell>
          <cell r="D386" t="str">
            <v>Cty Coå Phaàn Giaáy Vieãn Ñoâng</v>
          </cell>
          <cell r="F386" t="str">
            <v>Coâng Thöông CN 12</v>
          </cell>
          <cell r="G386" t="str">
            <v>Hoà Chí Minh</v>
          </cell>
          <cell r="H386" t="str">
            <v>Traû tieàn mua giaáy vieãn ñoâng</v>
          </cell>
          <cell r="I386">
            <v>46744345</v>
          </cell>
        </row>
        <row r="387">
          <cell r="A387">
            <v>34</v>
          </cell>
          <cell r="B387">
            <v>37894</v>
          </cell>
          <cell r="C387">
            <v>3</v>
          </cell>
          <cell r="D387" t="str">
            <v>Cty Coå Phaàn Boät Giaët Lix</v>
          </cell>
          <cell r="F387" t="str">
            <v>Coâng Thöông CN 14</v>
          </cell>
          <cell r="G387" t="str">
            <v>Hoà Chí Minh</v>
          </cell>
          <cell r="H387" t="str">
            <v>Traû tieàn mua boät giaët</v>
          </cell>
          <cell r="I387">
            <v>200000000</v>
          </cell>
        </row>
        <row r="388">
          <cell r="A388">
            <v>35</v>
          </cell>
          <cell r="B388">
            <v>37894</v>
          </cell>
          <cell r="C388">
            <v>21</v>
          </cell>
          <cell r="D388" t="str">
            <v>Cty Coå Phaàn Vaät Tö  Haäu Giang</v>
          </cell>
          <cell r="F388" t="str">
            <v>Coâng Thöông</v>
          </cell>
          <cell r="G388" t="str">
            <v>Caàn Thô</v>
          </cell>
          <cell r="H388" t="str">
            <v>Traû tieàn mua gas</v>
          </cell>
          <cell r="I388">
            <v>54381003</v>
          </cell>
        </row>
        <row r="389">
          <cell r="A389">
            <v>36</v>
          </cell>
          <cell r="B389">
            <v>37894</v>
          </cell>
          <cell r="C389">
            <v>12</v>
          </cell>
          <cell r="D389" t="str">
            <v>Cty Miwon Vieät Nam</v>
          </cell>
          <cell r="F389" t="str">
            <v>Coâng Thöông</v>
          </cell>
          <cell r="G389" t="str">
            <v>Phuù Thoï</v>
          </cell>
          <cell r="H389" t="str">
            <v>Traû tieàn mua boät ngoït (Maõ soá 22 CT TN Baïc Lieâu)</v>
          </cell>
          <cell r="I389">
            <v>120232874</v>
          </cell>
        </row>
        <row r="390">
          <cell r="A390">
            <v>37</v>
          </cell>
          <cell r="B390">
            <v>37894</v>
          </cell>
          <cell r="C390">
            <v>93</v>
          </cell>
          <cell r="D390" t="str">
            <v>Cty Coå Phaàn Giaáy Vieãn Ñoâng</v>
          </cell>
          <cell r="F390" t="str">
            <v>Coâng Thöông CN 12</v>
          </cell>
          <cell r="G390" t="str">
            <v>Hoà Chí Minh</v>
          </cell>
          <cell r="H390" t="str">
            <v>Traû tieàn mua giaáy vieãn ñoâng</v>
          </cell>
          <cell r="I390">
            <v>21347964</v>
          </cell>
        </row>
        <row r="391">
          <cell r="A391">
            <v>38</v>
          </cell>
          <cell r="B391">
            <v>37894</v>
          </cell>
          <cell r="C391">
            <v>73</v>
          </cell>
          <cell r="D391" t="str">
            <v>Cty. TNHH SX.TM.HMP Myõ Haûo</v>
          </cell>
          <cell r="F391" t="str">
            <v>Ngoaïi Thöông</v>
          </cell>
          <cell r="G391" t="str">
            <v>Hoà Chí Minh</v>
          </cell>
          <cell r="H391" t="str">
            <v>Traû tieàn mua nöôùc röûa cheùn (TT.BL)</v>
          </cell>
          <cell r="I391">
            <v>46744345</v>
          </cell>
        </row>
        <row r="392">
          <cell r="A392">
            <v>1</v>
          </cell>
          <cell r="B392">
            <v>37895</v>
          </cell>
          <cell r="C392">
            <v>17</v>
          </cell>
          <cell r="D392" t="str">
            <v>Cty Daàu Khí -TP/HCM (Saøi Goøn Petro)</v>
          </cell>
          <cell r="F392" t="str">
            <v>Ngoaïi Thöông</v>
          </cell>
          <cell r="G392" t="str">
            <v>Hoà Chí Minh</v>
          </cell>
          <cell r="H392" t="str">
            <v>Traû tieàn mua xaêng daàu</v>
          </cell>
          <cell r="I392">
            <v>1550000000</v>
          </cell>
        </row>
        <row r="393">
          <cell r="A393">
            <v>2</v>
          </cell>
          <cell r="B393">
            <v>37896</v>
          </cell>
          <cell r="C393">
            <v>8</v>
          </cell>
          <cell r="D393" t="str">
            <v>Cty Xi Maêng Haø Tieân II</v>
          </cell>
          <cell r="F393" t="str">
            <v>Coâng Thöông</v>
          </cell>
          <cell r="G393" t="str">
            <v>Kieân Giang</v>
          </cell>
          <cell r="H393" t="str">
            <v>Traû tieàn mua xi maêng 250taán</v>
          </cell>
          <cell r="I393">
            <v>200200000</v>
          </cell>
        </row>
        <row r="394">
          <cell r="A394">
            <v>3</v>
          </cell>
          <cell r="B394">
            <v>37897</v>
          </cell>
          <cell r="C394">
            <v>98</v>
          </cell>
          <cell r="D394" t="str">
            <v>CTy Lieân Doanh Xi Maêng Haø Tieân II-Caàn Thô</v>
          </cell>
          <cell r="F394" t="str">
            <v>Coâng Thöông</v>
          </cell>
          <cell r="G394" t="str">
            <v>Caàn Thô</v>
          </cell>
          <cell r="H394" t="str">
            <v>Traû tieàn mua xi maêng 220taán</v>
          </cell>
          <cell r="I394">
            <v>176000000</v>
          </cell>
        </row>
        <row r="395">
          <cell r="A395">
            <v>4</v>
          </cell>
          <cell r="B395">
            <v>37897</v>
          </cell>
          <cell r="C395">
            <v>5</v>
          </cell>
          <cell r="D395" t="str">
            <v>Cty TNHH TMaïi Thaønh Long</v>
          </cell>
          <cell r="F395" t="str">
            <v>Coâng Thöong CN6</v>
          </cell>
          <cell r="G395" t="str">
            <v>Hoà Chí Minh</v>
          </cell>
          <cell r="H395" t="str">
            <v>Traû tieàn mua boät ngoït</v>
          </cell>
          <cell r="I395">
            <v>358458473</v>
          </cell>
        </row>
        <row r="396">
          <cell r="A396">
            <v>5</v>
          </cell>
          <cell r="B396">
            <v>37897</v>
          </cell>
          <cell r="C396">
            <v>36</v>
          </cell>
          <cell r="D396" t="str">
            <v>XN Xaêng Daàu Daàu Khí Vuõng Taøu</v>
          </cell>
          <cell r="F396" t="str">
            <v>Coâng Thöông</v>
          </cell>
          <cell r="G396" t="str">
            <v>Baø Ròa-Vuõng Taøu</v>
          </cell>
          <cell r="H396" t="str">
            <v>Traû tieàn mua xaêng daàu</v>
          </cell>
          <cell r="I396">
            <v>2300000000</v>
          </cell>
        </row>
        <row r="397">
          <cell r="A397">
            <v>1</v>
          </cell>
          <cell r="B397">
            <v>37897</v>
          </cell>
          <cell r="C397">
            <v>27</v>
          </cell>
          <cell r="D397" t="str">
            <v>Cty TNHH Quoác Teá Nagarjuna</v>
          </cell>
          <cell r="F397" t="str">
            <v>INDOVINA</v>
          </cell>
          <cell r="G397" t="str">
            <v>Hoà Chí Minh</v>
          </cell>
          <cell r="H397" t="str">
            <v>Traû tieàn mua ñöôøng</v>
          </cell>
          <cell r="I397">
            <v>28700000</v>
          </cell>
        </row>
        <row r="398">
          <cell r="A398">
            <v>6</v>
          </cell>
          <cell r="B398">
            <v>37901</v>
          </cell>
          <cell r="C398">
            <v>14</v>
          </cell>
          <cell r="D398" t="str">
            <v>Coâng Ty Theùp Mieàn Nam</v>
          </cell>
          <cell r="F398" t="str">
            <v>Coâng Thöông CN I</v>
          </cell>
          <cell r="G398" t="str">
            <v>Hoà Chí Minh</v>
          </cell>
          <cell r="H398" t="str">
            <v>Traû tieàn mua haøng cho CN Theùp Mieàn Nam taïi Caàn Thô</v>
          </cell>
          <cell r="I398">
            <v>215337990</v>
          </cell>
        </row>
        <row r="399">
          <cell r="A399">
            <v>2</v>
          </cell>
          <cell r="B399">
            <v>37901</v>
          </cell>
          <cell r="C399">
            <v>73</v>
          </cell>
          <cell r="D399" t="str">
            <v>Cty. TNHH SX.TM.HMP Myõ Haûo</v>
          </cell>
          <cell r="F399" t="str">
            <v>Ngoaïi Thöông</v>
          </cell>
          <cell r="G399" t="str">
            <v>Hoà Chí Minh</v>
          </cell>
          <cell r="H399" t="str">
            <v>Traû tieàn mua nöôùc röûa cheùn (TT.BL)</v>
          </cell>
          <cell r="I399">
            <v>59020049</v>
          </cell>
        </row>
        <row r="400">
          <cell r="A400">
            <v>3</v>
          </cell>
          <cell r="B400">
            <v>37901</v>
          </cell>
          <cell r="C400">
            <v>28</v>
          </cell>
          <cell r="D400" t="str">
            <v>Chi Nhaùnh Cty CP Söõa VN Taïi Caàn Thô</v>
          </cell>
          <cell r="F400" t="str">
            <v>Ñaàu Tö &amp; Phaùt Trieån</v>
          </cell>
          <cell r="G400" t="str">
            <v>Caàn Thô</v>
          </cell>
          <cell r="H400" t="str">
            <v>Traû tieàn mua söõa caùc loaïi</v>
          </cell>
          <cell r="I400">
            <v>368874563</v>
          </cell>
        </row>
        <row r="401">
          <cell r="A401">
            <v>4</v>
          </cell>
          <cell r="B401">
            <v>37901</v>
          </cell>
          <cell r="C401">
            <v>6</v>
          </cell>
          <cell r="D401" t="str">
            <v>BP Petco Ltd</v>
          </cell>
          <cell r="F401" t="str">
            <v>Citibank</v>
          </cell>
          <cell r="G401" t="str">
            <v>Hoà Chí Minh</v>
          </cell>
          <cell r="H401" t="str">
            <v>Traû tieàn mua nhôùt (Maõ soá DS10450 CTTN Baïc Lieâu)</v>
          </cell>
          <cell r="I401">
            <v>20350000</v>
          </cell>
        </row>
        <row r="402">
          <cell r="A402">
            <v>5</v>
          </cell>
          <cell r="B402">
            <v>37902</v>
          </cell>
          <cell r="C402">
            <v>31</v>
          </cell>
          <cell r="D402" t="str">
            <v>Cty Daàu Aên Golden Hope - Nhaø Beø</v>
          </cell>
          <cell r="F402" t="str">
            <v>Sôû Giao Dòch II CTVN</v>
          </cell>
          <cell r="G402" t="str">
            <v>Hoà Chí Minh</v>
          </cell>
          <cell r="H402" t="str">
            <v>Traû tieàn daàu aên  (TT.TN.CM)</v>
          </cell>
          <cell r="I402">
            <v>81155048</v>
          </cell>
        </row>
        <row r="403">
          <cell r="A403">
            <v>6</v>
          </cell>
          <cell r="B403">
            <v>37903</v>
          </cell>
          <cell r="C403">
            <v>27</v>
          </cell>
          <cell r="D403" t="str">
            <v>Cty TNHH Quoác Teá Nagarjuna</v>
          </cell>
          <cell r="F403" t="str">
            <v>INDOVINA</v>
          </cell>
          <cell r="G403" t="str">
            <v>Hoà Chí Minh</v>
          </cell>
          <cell r="H403" t="str">
            <v>Traû tieàn mua ñöôøng</v>
          </cell>
          <cell r="I403">
            <v>41250000</v>
          </cell>
        </row>
        <row r="404">
          <cell r="A404">
            <v>7</v>
          </cell>
          <cell r="B404">
            <v>37903</v>
          </cell>
          <cell r="C404">
            <v>66</v>
          </cell>
          <cell r="D404" t="str">
            <v>Cty UNI PRESIDENT</v>
          </cell>
          <cell r="F404" t="str">
            <v>ANZ</v>
          </cell>
          <cell r="G404" t="str">
            <v>Hoà Chí Minh</v>
          </cell>
          <cell r="H404" t="str">
            <v>Traû tieàn mua mì Unif</v>
          </cell>
          <cell r="I404">
            <v>52756839</v>
          </cell>
        </row>
        <row r="405">
          <cell r="A405">
            <v>8</v>
          </cell>
          <cell r="B405">
            <v>37904</v>
          </cell>
          <cell r="C405">
            <v>31</v>
          </cell>
          <cell r="D405" t="str">
            <v>Cty Daàu Aên Golden Hope - Nhaø Beø</v>
          </cell>
          <cell r="F405" t="str">
            <v>Sôû Giao Dòch II CTVN</v>
          </cell>
          <cell r="G405" t="str">
            <v>Hoà Chí Minh</v>
          </cell>
          <cell r="H405" t="str">
            <v>Traû tieàn daàu aên  (TT.TN.BL)</v>
          </cell>
          <cell r="I405">
            <v>76020956</v>
          </cell>
        </row>
        <row r="406">
          <cell r="A406">
            <v>9</v>
          </cell>
          <cell r="B406">
            <v>37904</v>
          </cell>
          <cell r="C406">
            <v>83</v>
          </cell>
          <cell r="D406" t="str">
            <v>CTy TNHH TM TH Thuaän Taân</v>
          </cell>
          <cell r="F406" t="str">
            <v>Ngoaïi Thöông</v>
          </cell>
          <cell r="G406" t="str">
            <v>Hoà Chí Minh</v>
          </cell>
          <cell r="H406" t="str">
            <v>Traû tieàn mua Tivi</v>
          </cell>
          <cell r="I406">
            <v>29909000</v>
          </cell>
        </row>
        <row r="407">
          <cell r="A407">
            <v>7</v>
          </cell>
          <cell r="B407">
            <v>37904</v>
          </cell>
          <cell r="C407">
            <v>1</v>
          </cell>
          <cell r="D407" t="str">
            <v>Nhaø Maùy Thuoác Laù Saøi Goøn</v>
          </cell>
          <cell r="F407" t="str">
            <v>Sôû Giao Dòch II CTVN</v>
          </cell>
          <cell r="G407" t="str">
            <v>Hoà Chí Minh</v>
          </cell>
          <cell r="H407" t="str">
            <v>Traû tieàn mua thuoác laù</v>
          </cell>
          <cell r="I407">
            <v>224025000</v>
          </cell>
        </row>
        <row r="408">
          <cell r="A408">
            <v>8</v>
          </cell>
          <cell r="B408">
            <v>37904</v>
          </cell>
          <cell r="C408">
            <v>8</v>
          </cell>
          <cell r="D408" t="str">
            <v>Cty Xi Maêng Haø Tieân II</v>
          </cell>
          <cell r="F408" t="str">
            <v>Coâng Thöông</v>
          </cell>
          <cell r="G408" t="str">
            <v>Kieân Giang</v>
          </cell>
          <cell r="H408" t="str">
            <v>Traû tieàn mua xi maêng 250taán</v>
          </cell>
          <cell r="I408">
            <v>200200000</v>
          </cell>
        </row>
        <row r="409">
          <cell r="A409">
            <v>10</v>
          </cell>
          <cell r="B409">
            <v>37907</v>
          </cell>
          <cell r="C409">
            <v>31</v>
          </cell>
          <cell r="D409" t="str">
            <v>Cty Daàu Aên Golden Hope - Nhaø Beø</v>
          </cell>
          <cell r="F409" t="str">
            <v>Sôû Giao Dòch II CTVN</v>
          </cell>
          <cell r="G409" t="str">
            <v>Hoà Chí Minh</v>
          </cell>
          <cell r="H409" t="str">
            <v>Traû tieàn daàu aên  (TT.TN.CM)</v>
          </cell>
          <cell r="I409">
            <v>77052026</v>
          </cell>
        </row>
        <row r="410">
          <cell r="A410">
            <v>11</v>
          </cell>
          <cell r="B410">
            <v>37907</v>
          </cell>
          <cell r="C410">
            <v>73</v>
          </cell>
          <cell r="D410" t="str">
            <v>Cty. TNHH SX.TM.HMP Myõ Haûo</v>
          </cell>
          <cell r="F410" t="str">
            <v>Ngoaïi Thöông</v>
          </cell>
          <cell r="G410" t="str">
            <v>Hoà Chí Minh</v>
          </cell>
          <cell r="H410" t="str">
            <v>Traû tieàn mua nöôùc röûa cheùn (TT.BL:52.765.252ñ; TT.CM:32.773.386ñ)</v>
          </cell>
          <cell r="I410">
            <v>85538638</v>
          </cell>
        </row>
        <row r="411">
          <cell r="A411">
            <v>9</v>
          </cell>
          <cell r="B411">
            <v>37907</v>
          </cell>
          <cell r="C411">
            <v>36</v>
          </cell>
          <cell r="D411" t="str">
            <v>XN Xaêng Daàu Daàu Khí Vuõng Taøu</v>
          </cell>
          <cell r="F411" t="str">
            <v>Coâng Thöông</v>
          </cell>
          <cell r="G411" t="str">
            <v>Baø Ròa-Vuõng Taøu</v>
          </cell>
          <cell r="H411" t="str">
            <v>Traû tieàn mua xaêng daàu</v>
          </cell>
          <cell r="I411">
            <v>3278000000</v>
          </cell>
        </row>
        <row r="412">
          <cell r="A412">
            <v>10</v>
          </cell>
          <cell r="B412">
            <v>37907</v>
          </cell>
          <cell r="C412">
            <v>101</v>
          </cell>
          <cell r="D412" t="str">
            <v>Cty TMKT &amp; Ñaàu Tö PETEC</v>
          </cell>
          <cell r="F412" t="str">
            <v>Deutsche Bank</v>
          </cell>
          <cell r="G412" t="str">
            <v>Hoà Chí Minh</v>
          </cell>
          <cell r="H412" t="str">
            <v>Traû tieàn mua xaêng daàu (Maõ IBPS 50619012)</v>
          </cell>
          <cell r="I412">
            <v>1000000000</v>
          </cell>
        </row>
        <row r="413">
          <cell r="A413">
            <v>12</v>
          </cell>
          <cell r="B413">
            <v>37907</v>
          </cell>
          <cell r="C413">
            <v>27</v>
          </cell>
          <cell r="D413" t="str">
            <v>Cty TNHH Quoác Teá Nagarjuna</v>
          </cell>
          <cell r="F413" t="str">
            <v>INDOVINA</v>
          </cell>
          <cell r="G413" t="str">
            <v>Hoà Chí Minh</v>
          </cell>
          <cell r="H413" t="str">
            <v>Traû tieàn mua ñöôøng</v>
          </cell>
          <cell r="I413">
            <v>58800000</v>
          </cell>
        </row>
        <row r="414">
          <cell r="A414">
            <v>12</v>
          </cell>
          <cell r="B414">
            <v>37908</v>
          </cell>
          <cell r="C414">
            <v>41</v>
          </cell>
          <cell r="D414" t="str">
            <v>Cty Xi Maêng Nghi Sôn</v>
          </cell>
          <cell r="F414" t="str">
            <v>Coâng Thöông CN 9</v>
          </cell>
          <cell r="G414" t="str">
            <v>Hoà Chí Minh</v>
          </cell>
          <cell r="H414" t="str">
            <v>Traû tieàn mua  xi maêng</v>
          </cell>
          <cell r="I414">
            <v>172000000</v>
          </cell>
        </row>
        <row r="415">
          <cell r="A415">
            <v>13</v>
          </cell>
          <cell r="B415">
            <v>37908</v>
          </cell>
          <cell r="C415">
            <v>5</v>
          </cell>
          <cell r="D415" t="str">
            <v>Cty TNHH TMaïi Thaønh Long</v>
          </cell>
          <cell r="F415" t="str">
            <v>Coâng Thöong CN6</v>
          </cell>
          <cell r="G415" t="str">
            <v>Hoà Chí Minh</v>
          </cell>
          <cell r="H415" t="str">
            <v>Traû tieàn mua boät ngoït</v>
          </cell>
          <cell r="I415">
            <v>344171453</v>
          </cell>
        </row>
        <row r="416">
          <cell r="A416">
            <v>14</v>
          </cell>
          <cell r="B416">
            <v>37909</v>
          </cell>
          <cell r="C416">
            <v>36</v>
          </cell>
          <cell r="D416" t="str">
            <v>XN Xaêng Daàu Daàu Khí Vuõng Taøu</v>
          </cell>
          <cell r="F416" t="str">
            <v>Coâng Thöông</v>
          </cell>
          <cell r="G416" t="str">
            <v>Baø Ròa-Vuõng Taøu</v>
          </cell>
          <cell r="H416" t="str">
            <v>Traû tieàn mua xaêng daàu</v>
          </cell>
          <cell r="I416">
            <v>2491000000</v>
          </cell>
        </row>
        <row r="417">
          <cell r="A417">
            <v>15</v>
          </cell>
          <cell r="B417">
            <v>37909</v>
          </cell>
          <cell r="C417">
            <v>14</v>
          </cell>
          <cell r="D417" t="str">
            <v>Coâng Ty Theùp Mieàn Nam</v>
          </cell>
          <cell r="F417" t="str">
            <v>Coâng Thöông CN I</v>
          </cell>
          <cell r="G417" t="str">
            <v>Hoà Chí Minh</v>
          </cell>
          <cell r="H417" t="str">
            <v>Traû tieàn mua haøng cho CN Theùp Mieàn Nam taïi Caàn Thô</v>
          </cell>
          <cell r="I417">
            <v>192375120</v>
          </cell>
        </row>
        <row r="418">
          <cell r="A418">
            <v>13</v>
          </cell>
          <cell r="B418">
            <v>37909</v>
          </cell>
          <cell r="C418">
            <v>28</v>
          </cell>
          <cell r="D418" t="str">
            <v>Chi Nhaùnh Cty CP Söõa VN Taïi Caàn Thô</v>
          </cell>
          <cell r="F418" t="str">
            <v>Ñaàu Tö &amp; Phaùt Trieån</v>
          </cell>
          <cell r="G418" t="str">
            <v>Caàn Thô</v>
          </cell>
          <cell r="H418" t="str">
            <v>Traû tieàn mua söõa caùc loaïi</v>
          </cell>
          <cell r="I418">
            <v>279370531</v>
          </cell>
        </row>
        <row r="419">
          <cell r="A419">
            <v>16</v>
          </cell>
          <cell r="B419">
            <v>37909</v>
          </cell>
          <cell r="C419">
            <v>73</v>
          </cell>
          <cell r="D419" t="str">
            <v>Cty. TNHH SX.TM.HMP Myõ Haûo</v>
          </cell>
          <cell r="F419" t="str">
            <v>Ngoaïi Thöông</v>
          </cell>
          <cell r="G419" t="str">
            <v>Hoà Chí Minh</v>
          </cell>
          <cell r="H419" t="str">
            <v>Traû tieàn mua nöôùc röûa cheùn (TT.BL)</v>
          </cell>
          <cell r="I419">
            <v>120000000</v>
          </cell>
        </row>
        <row r="420">
          <cell r="A420">
            <v>17</v>
          </cell>
          <cell r="B420">
            <v>37911</v>
          </cell>
          <cell r="C420">
            <v>31</v>
          </cell>
          <cell r="D420" t="str">
            <v>Cty Daàu Aên Golden Hope - Nhaø Beø</v>
          </cell>
          <cell r="F420" t="str">
            <v>Sôû Giao Dòch II CTVN</v>
          </cell>
          <cell r="G420" t="str">
            <v>Hoà Chí Minh</v>
          </cell>
          <cell r="H420" t="str">
            <v>Traû tieàn daàu aên  (TT.TN.CM)</v>
          </cell>
          <cell r="I420">
            <v>75822208</v>
          </cell>
        </row>
        <row r="421">
          <cell r="A421">
            <v>18</v>
          </cell>
          <cell r="B421">
            <v>37911</v>
          </cell>
          <cell r="C421">
            <v>44</v>
          </cell>
          <cell r="D421" t="str">
            <v>CTy Ñieän Baùo Ñieän Thoaïi Baïc Lieâu</v>
          </cell>
          <cell r="F421" t="str">
            <v xml:space="preserve">Coâng Thöông </v>
          </cell>
          <cell r="G421" t="str">
            <v>Baïc Lieâu</v>
          </cell>
          <cell r="H421" t="str">
            <v>Traû tieàn ñieän thoaïi thaùng 9/2003</v>
          </cell>
          <cell r="I421">
            <v>9637210</v>
          </cell>
        </row>
        <row r="422">
          <cell r="A422">
            <v>16</v>
          </cell>
          <cell r="B422">
            <v>37911</v>
          </cell>
          <cell r="C422">
            <v>8</v>
          </cell>
          <cell r="D422" t="str">
            <v>Cty Xi Maêng Haø Tieân II</v>
          </cell>
          <cell r="F422" t="str">
            <v>Coâng Thöông</v>
          </cell>
          <cell r="G422" t="str">
            <v>Kieân Giang</v>
          </cell>
          <cell r="H422" t="str">
            <v>Traû tieàn mua xi maêng 250taán</v>
          </cell>
          <cell r="I422">
            <v>200200000</v>
          </cell>
        </row>
        <row r="423">
          <cell r="A423">
            <v>19</v>
          </cell>
          <cell r="B423">
            <v>37911</v>
          </cell>
          <cell r="C423">
            <v>31</v>
          </cell>
          <cell r="D423" t="str">
            <v>Cty Daàu Aên Golden Hope - Nhaø Beø</v>
          </cell>
          <cell r="F423" t="str">
            <v>Sôû Giao Dòch II CTVN</v>
          </cell>
          <cell r="G423" t="str">
            <v>Hoà Chí Minh</v>
          </cell>
          <cell r="H423" t="str">
            <v>Traû tieàn daàu aên  (TT.TN.CM)</v>
          </cell>
          <cell r="I423">
            <v>80723808</v>
          </cell>
        </row>
        <row r="424">
          <cell r="A424">
            <v>20</v>
          </cell>
          <cell r="B424">
            <v>37914</v>
          </cell>
          <cell r="C424">
            <v>80</v>
          </cell>
          <cell r="D424" t="str">
            <v>Chi Nhaùnh Cty TNHH AÉC-QUY GS VN</v>
          </cell>
          <cell r="F424" t="str">
            <v>Ngoaïi Thöông</v>
          </cell>
          <cell r="G424" t="str">
            <v>Hoà Chí Minh</v>
          </cell>
          <cell r="H424" t="str">
            <v>Traû tieàn mua bình aéc qui</v>
          </cell>
          <cell r="I424">
            <v>18090000</v>
          </cell>
        </row>
        <row r="425">
          <cell r="A425">
            <v>21</v>
          </cell>
          <cell r="B425">
            <v>37914</v>
          </cell>
          <cell r="C425">
            <v>25</v>
          </cell>
          <cell r="D425" t="str">
            <v xml:space="preserve"> Thu Baûo Hieåm Xaõ Hoäi Tænh Baïc Lieâu</v>
          </cell>
          <cell r="F425" t="str">
            <v>NN &amp; P/T N/Thoân</v>
          </cell>
          <cell r="G425" t="str">
            <v>Baïc Lieâu</v>
          </cell>
          <cell r="H425" t="str">
            <v>Noäp BHXH,BHYT thaùng 10/2003</v>
          </cell>
          <cell r="I425">
            <v>24334161</v>
          </cell>
        </row>
        <row r="426">
          <cell r="A426">
            <v>17</v>
          </cell>
          <cell r="B426">
            <v>37914</v>
          </cell>
          <cell r="C426">
            <v>36</v>
          </cell>
          <cell r="D426" t="str">
            <v>XN Xaêng Daàu Daàu Khí Vuõng Taøu</v>
          </cell>
          <cell r="F426" t="str">
            <v>Coâng Thöông</v>
          </cell>
          <cell r="G426" t="str">
            <v>Baø Ròa-Vuõng Taøu</v>
          </cell>
          <cell r="H426" t="str">
            <v>Traû tieàn mua xaêng daàu</v>
          </cell>
          <cell r="I426">
            <v>2538000000</v>
          </cell>
        </row>
        <row r="427">
          <cell r="A427">
            <v>22</v>
          </cell>
          <cell r="B427">
            <v>37914</v>
          </cell>
          <cell r="C427">
            <v>73</v>
          </cell>
          <cell r="D427" t="str">
            <v>Cty. TNHH SX.TM.HMP Myõ Haûo</v>
          </cell>
          <cell r="F427" t="str">
            <v>Ngoaïi Thöông</v>
          </cell>
          <cell r="G427" t="str">
            <v>Hoà Chí Minh</v>
          </cell>
          <cell r="H427" t="str">
            <v>Traû tieàn mua nöôùc röûa cheùn (TT.CM)</v>
          </cell>
          <cell r="I427">
            <v>32071341</v>
          </cell>
        </row>
        <row r="428">
          <cell r="A428">
            <v>18</v>
          </cell>
          <cell r="B428">
            <v>37916</v>
          </cell>
          <cell r="C428">
            <v>5</v>
          </cell>
          <cell r="D428" t="str">
            <v>Cty TNHH TMaïi Thaønh Long</v>
          </cell>
          <cell r="F428" t="str">
            <v>Coâng Thöong CN6</v>
          </cell>
          <cell r="G428" t="str">
            <v>Hoà Chí Minh</v>
          </cell>
          <cell r="H428" t="str">
            <v>Traû tieàn mua boät ngoït</v>
          </cell>
          <cell r="I428">
            <v>213296429</v>
          </cell>
        </row>
        <row r="429">
          <cell r="A429">
            <v>19</v>
          </cell>
          <cell r="B429">
            <v>37916</v>
          </cell>
          <cell r="C429">
            <v>3</v>
          </cell>
          <cell r="D429" t="str">
            <v>Cty Coå Phaàn Boät Giaët Lix</v>
          </cell>
          <cell r="F429" t="str">
            <v>Coâng Thöông CN 14</v>
          </cell>
          <cell r="G429" t="str">
            <v>Hoà Chí Minh</v>
          </cell>
          <cell r="H429" t="str">
            <v>Traû tieàn mua boät giaët</v>
          </cell>
          <cell r="I429">
            <v>290000000</v>
          </cell>
        </row>
        <row r="430">
          <cell r="A430">
            <v>23</v>
          </cell>
          <cell r="B430">
            <v>37916</v>
          </cell>
          <cell r="C430">
            <v>28</v>
          </cell>
          <cell r="D430" t="str">
            <v>Chi Nhaùnh Cty CP Söõa VN Taïi Caàn Thô</v>
          </cell>
          <cell r="F430" t="str">
            <v>Ñaàu Tö &amp; Phaùt Trieån</v>
          </cell>
          <cell r="G430" t="str">
            <v>Caàn Thô</v>
          </cell>
          <cell r="H430" t="str">
            <v>Traû tieàn mua söõa caùc loaïi</v>
          </cell>
          <cell r="I430">
            <v>385955524</v>
          </cell>
        </row>
        <row r="431">
          <cell r="A431">
            <v>24</v>
          </cell>
          <cell r="B431">
            <v>37917</v>
          </cell>
          <cell r="C431">
            <v>73</v>
          </cell>
          <cell r="D431" t="str">
            <v>Cty. TNHH SX.TM.HMP Myõ Haûo</v>
          </cell>
          <cell r="F431" t="str">
            <v>Ngoaïi Thöông</v>
          </cell>
          <cell r="G431" t="str">
            <v>Hoà Chí Minh</v>
          </cell>
          <cell r="H431" t="str">
            <v>Traû tieàn mua nöôùc röûa cheùn (TT.CM)</v>
          </cell>
          <cell r="I431">
            <v>62534084</v>
          </cell>
        </row>
        <row r="432">
          <cell r="A432">
            <v>25</v>
          </cell>
          <cell r="B432">
            <v>37917</v>
          </cell>
          <cell r="C432">
            <v>22</v>
          </cell>
          <cell r="D432" t="str">
            <v>Cty Deät Long An</v>
          </cell>
          <cell r="F432" t="str">
            <v>Coâng Thöông</v>
          </cell>
          <cell r="G432" t="str">
            <v>Long An</v>
          </cell>
          <cell r="H432" t="str">
            <v>Traû tieàn mua vaûi Long An</v>
          </cell>
          <cell r="I432">
            <v>16369570</v>
          </cell>
        </row>
        <row r="433">
          <cell r="A433">
            <v>26</v>
          </cell>
          <cell r="B433">
            <v>37918</v>
          </cell>
          <cell r="C433">
            <v>31</v>
          </cell>
          <cell r="D433" t="str">
            <v>Cty Daàu Aên Golden Hope - Nhaø Beø</v>
          </cell>
          <cell r="F433" t="str">
            <v>Sôû Giao Dòch II CTVN</v>
          </cell>
          <cell r="G433" t="str">
            <v>Hoà Chí Minh</v>
          </cell>
          <cell r="H433" t="str">
            <v>Traû tieàn mua daàu xaù</v>
          </cell>
          <cell r="I433">
            <v>48639450</v>
          </cell>
        </row>
        <row r="434">
          <cell r="A434">
            <v>20</v>
          </cell>
          <cell r="B434">
            <v>37918</v>
          </cell>
          <cell r="C434">
            <v>8</v>
          </cell>
          <cell r="D434" t="str">
            <v>Cty Xi Maêng Haø Tieân II</v>
          </cell>
          <cell r="F434" t="str">
            <v>Coâng Thöông</v>
          </cell>
          <cell r="G434" t="str">
            <v>Kieân Giang</v>
          </cell>
          <cell r="H434" t="str">
            <v>Traû tieàn mua xi maêng 200taán</v>
          </cell>
          <cell r="I434">
            <v>160160000</v>
          </cell>
        </row>
        <row r="435">
          <cell r="A435">
            <v>27</v>
          </cell>
          <cell r="B435">
            <v>37921</v>
          </cell>
          <cell r="C435">
            <v>83</v>
          </cell>
          <cell r="D435" t="str">
            <v>CTy TNHH TM TH Thuaän Taân</v>
          </cell>
          <cell r="F435" t="str">
            <v>Ngoaïi Thöông</v>
          </cell>
          <cell r="G435" t="str">
            <v>Hoà Chí Minh</v>
          </cell>
          <cell r="H435" t="str">
            <v>Traû tieànhaøng ñieän maùy</v>
          </cell>
          <cell r="I435">
            <v>77777300</v>
          </cell>
        </row>
        <row r="436">
          <cell r="A436">
            <v>28</v>
          </cell>
          <cell r="B436">
            <v>37921</v>
          </cell>
          <cell r="C436">
            <v>31</v>
          </cell>
          <cell r="D436" t="str">
            <v>Cty Daàu Aên Golden Hope - Nhaø Beø</v>
          </cell>
          <cell r="F436" t="str">
            <v>Sôû Giao Dòch II CTVN</v>
          </cell>
          <cell r="G436" t="str">
            <v>Hoà Chí Minh</v>
          </cell>
          <cell r="H436" t="str">
            <v>Traû tieàn daàu aên  (TT.TN.BL)</v>
          </cell>
          <cell r="I436">
            <v>73394970</v>
          </cell>
        </row>
        <row r="437">
          <cell r="A437">
            <v>21</v>
          </cell>
          <cell r="B437">
            <v>37921</v>
          </cell>
          <cell r="C437">
            <v>36</v>
          </cell>
          <cell r="D437" t="str">
            <v>XN Xaêng Daàu Daàu Khí Vuõng Taøu</v>
          </cell>
          <cell r="F437" t="str">
            <v>Coâng Thöông</v>
          </cell>
          <cell r="G437" t="str">
            <v>Baø Ròa-Vuõng Taøu</v>
          </cell>
          <cell r="H437" t="str">
            <v>Traû tieàn mua xaêng daàu</v>
          </cell>
          <cell r="I437">
            <v>1927000000</v>
          </cell>
        </row>
        <row r="438">
          <cell r="A438">
            <v>22</v>
          </cell>
          <cell r="B438">
            <v>37921</v>
          </cell>
          <cell r="C438">
            <v>41</v>
          </cell>
          <cell r="D438" t="str">
            <v>Cty Xi Maêng Nghi Sôn</v>
          </cell>
          <cell r="F438" t="str">
            <v>Coâng Thöông CN 9</v>
          </cell>
          <cell r="G438" t="str">
            <v>Hoà Chí Minh</v>
          </cell>
          <cell r="H438" t="str">
            <v>Traû tieàn mua xi maêng 250taán</v>
          </cell>
          <cell r="I438">
            <v>215000000</v>
          </cell>
        </row>
        <row r="439">
          <cell r="A439">
            <v>23</v>
          </cell>
          <cell r="B439">
            <v>37921</v>
          </cell>
          <cell r="C439">
            <v>14</v>
          </cell>
          <cell r="D439" t="str">
            <v>Coâng Ty Theùp Mieàn Nam</v>
          </cell>
          <cell r="F439" t="str">
            <v>Coâng Thöông CN I</v>
          </cell>
          <cell r="G439" t="str">
            <v>Hoà Chí Minh</v>
          </cell>
          <cell r="H439" t="str">
            <v>Traû tieàn mua haøng cho CN Theùp Mieàn Nam taïi Caàn Thô</v>
          </cell>
          <cell r="I439">
            <v>221993415</v>
          </cell>
        </row>
        <row r="440">
          <cell r="A440">
            <v>29</v>
          </cell>
          <cell r="B440">
            <v>37921</v>
          </cell>
          <cell r="C440">
            <v>31</v>
          </cell>
          <cell r="D440" t="str">
            <v>Cty Daàu Aên Golden Hope - Nhaø Beø</v>
          </cell>
          <cell r="F440" t="str">
            <v>Sôû Giao Dòch II CTVN</v>
          </cell>
          <cell r="G440" t="str">
            <v>Hoà Chí Minh</v>
          </cell>
          <cell r="H440" t="str">
            <v>Traû tieàn daàu aên  (TT.BL : 79.910.006ñ;TT.CM: 24.994.992ñ)</v>
          </cell>
          <cell r="I440">
            <v>104904998</v>
          </cell>
        </row>
        <row r="441">
          <cell r="A441">
            <v>30</v>
          </cell>
          <cell r="B441">
            <v>37922</v>
          </cell>
          <cell r="C441">
            <v>73</v>
          </cell>
          <cell r="D441" t="str">
            <v>Cty. TNHH SX.TM.HMP Myõ Haûo</v>
          </cell>
          <cell r="F441" t="str">
            <v>Ngoaïi Thöông</v>
          </cell>
          <cell r="G441" t="str">
            <v>Hoà Chí Minh</v>
          </cell>
          <cell r="H441" t="str">
            <v>Traû tieàn mua nöôùc röûa cheùn (TT.BL)</v>
          </cell>
          <cell r="I441">
            <v>57798229</v>
          </cell>
        </row>
        <row r="442">
          <cell r="A442">
            <v>30</v>
          </cell>
          <cell r="B442">
            <v>37922</v>
          </cell>
          <cell r="C442">
            <v>73</v>
          </cell>
          <cell r="D442" t="str">
            <v>Cty. TNHH SX.TM.HMP Myõ Haûo</v>
          </cell>
          <cell r="F442" t="str">
            <v>Ngoaïi Thöông</v>
          </cell>
          <cell r="G442" t="str">
            <v>Hoà Chí Minh</v>
          </cell>
          <cell r="H442" t="str">
            <v>Traû tieàn mua nöôùc röûa cheùn (TT.BL)</v>
          </cell>
          <cell r="I442">
            <v>57798229</v>
          </cell>
        </row>
        <row r="443">
          <cell r="A443">
            <v>31</v>
          </cell>
          <cell r="B443">
            <v>37922</v>
          </cell>
          <cell r="C443">
            <v>27</v>
          </cell>
          <cell r="D443" t="str">
            <v>Cty TNHH Quoác Teá Nagarjuna</v>
          </cell>
          <cell r="F443" t="str">
            <v>INDOVINA</v>
          </cell>
          <cell r="G443" t="str">
            <v>Hoà Chí Minh</v>
          </cell>
          <cell r="H443" t="str">
            <v>Traû tieàn mua ñöôøng</v>
          </cell>
          <cell r="I443">
            <v>61600000</v>
          </cell>
        </row>
        <row r="444">
          <cell r="A444">
            <v>24</v>
          </cell>
          <cell r="B444">
            <v>37922</v>
          </cell>
          <cell r="C444">
            <v>1</v>
          </cell>
          <cell r="D444" t="str">
            <v>Nhaø Maùy Thuoác Laù Saøi Goøn</v>
          </cell>
          <cell r="F444" t="str">
            <v>Sôû Giao Dòch II CTVN</v>
          </cell>
          <cell r="G444" t="str">
            <v>Hoà Chí Minh</v>
          </cell>
          <cell r="H444" t="str">
            <v>Traû tieàn mua thuoác laù</v>
          </cell>
          <cell r="I444">
            <v>221275000</v>
          </cell>
        </row>
        <row r="445">
          <cell r="A445">
            <v>30</v>
          </cell>
          <cell r="B445">
            <v>37922</v>
          </cell>
          <cell r="C445">
            <v>73</v>
          </cell>
          <cell r="D445" t="str">
            <v>Cty. TNHH SX.TM.HMP Myõ Haûo</v>
          </cell>
          <cell r="F445" t="str">
            <v>Ngoaïi Thöông</v>
          </cell>
          <cell r="G445" t="str">
            <v>Hoà Chí Minh</v>
          </cell>
          <cell r="H445" t="str">
            <v>Traû tieàn mua nöôùc röûa cheùn (TT.BL)</v>
          </cell>
          <cell r="I445">
            <v>57798229</v>
          </cell>
        </row>
        <row r="446">
          <cell r="A446">
            <v>31</v>
          </cell>
          <cell r="B446">
            <v>37922</v>
          </cell>
          <cell r="C446">
            <v>27</v>
          </cell>
          <cell r="D446" t="str">
            <v>Cty TNHH Quoác Teá Nagarjuna</v>
          </cell>
          <cell r="F446" t="str">
            <v>INDOVINA</v>
          </cell>
          <cell r="G446" t="str">
            <v>Hoà Chí Minh</v>
          </cell>
          <cell r="H446" t="str">
            <v>Traû tieàn mua ñöôøng</v>
          </cell>
          <cell r="I446">
            <v>61600000</v>
          </cell>
        </row>
        <row r="447">
          <cell r="A447">
            <v>32</v>
          </cell>
          <cell r="B447">
            <v>37924</v>
          </cell>
          <cell r="C447">
            <v>28</v>
          </cell>
          <cell r="D447" t="str">
            <v>Chi Nhaùnh Cty CP Söõa VN Taïi Caàn Thô</v>
          </cell>
          <cell r="F447" t="str">
            <v>Ñaàu Tö &amp; Phaùt Trieån</v>
          </cell>
          <cell r="G447" t="str">
            <v>Caàn Thô</v>
          </cell>
          <cell r="H447" t="str">
            <v>Traû tieàn mua söõa caùc loaïi</v>
          </cell>
          <cell r="I447">
            <v>386314036</v>
          </cell>
        </row>
        <row r="448">
          <cell r="A448">
            <v>25</v>
          </cell>
          <cell r="B448">
            <v>37924</v>
          </cell>
          <cell r="C448">
            <v>5</v>
          </cell>
          <cell r="D448" t="str">
            <v>Cty TNHH TMaïi Thaønh Long</v>
          </cell>
          <cell r="F448" t="str">
            <v>Coâng Thöong CN6</v>
          </cell>
          <cell r="G448" t="str">
            <v>Hoà Chí Minh</v>
          </cell>
          <cell r="H448" t="str">
            <v>Traû tieàn mua boät ngoït</v>
          </cell>
          <cell r="I448">
            <v>426483031</v>
          </cell>
        </row>
        <row r="449">
          <cell r="A449">
            <v>33</v>
          </cell>
          <cell r="B449">
            <v>37924</v>
          </cell>
          <cell r="C449">
            <v>31</v>
          </cell>
          <cell r="D449" t="str">
            <v>Cty Daàu Aên Golden Hope - Nhaø Beø</v>
          </cell>
          <cell r="F449" t="str">
            <v>Sôû Giao Dòch II CTVN</v>
          </cell>
          <cell r="G449" t="str">
            <v>Hoà Chí Minh</v>
          </cell>
          <cell r="H449" t="str">
            <v>Traû tieàn mua daàu aên</v>
          </cell>
          <cell r="I449">
            <v>89692872</v>
          </cell>
        </row>
        <row r="450">
          <cell r="A450">
            <v>34</v>
          </cell>
          <cell r="B450">
            <v>37924</v>
          </cell>
          <cell r="C450">
            <v>77</v>
          </cell>
          <cell r="D450" t="str">
            <v>Cty Ñieän &amp; Ñieän Töû SAMSUNG VINA</v>
          </cell>
          <cell r="F450" t="str">
            <v>Coâng Thöông CN 4</v>
          </cell>
          <cell r="G450" t="str">
            <v>Hoà Chí Minh</v>
          </cell>
          <cell r="H450" t="str">
            <v>Traû tieàn mua haøng ñieän maùy</v>
          </cell>
          <cell r="I450">
            <v>9390000</v>
          </cell>
        </row>
        <row r="451">
          <cell r="A451">
            <v>26</v>
          </cell>
          <cell r="B451">
            <v>37925</v>
          </cell>
          <cell r="C451">
            <v>8</v>
          </cell>
          <cell r="D451" t="str">
            <v>Cty Xi Maêng Haø Tieân II</v>
          </cell>
          <cell r="F451" t="str">
            <v>Coâng Thöông</v>
          </cell>
          <cell r="G451" t="str">
            <v>Kieân Giang</v>
          </cell>
          <cell r="H451" t="str">
            <v>Traû tieàn mua xi maêng 45taán</v>
          </cell>
          <cell r="I451">
            <v>35318250</v>
          </cell>
        </row>
        <row r="452">
          <cell r="A452">
            <v>27</v>
          </cell>
          <cell r="B452">
            <v>37925</v>
          </cell>
          <cell r="C452">
            <v>46</v>
          </cell>
          <cell r="D452" t="str">
            <v>CTy MIWON VIETNAM</v>
          </cell>
          <cell r="F452" t="str">
            <v xml:space="preserve">Coâng Thöông </v>
          </cell>
          <cell r="G452" t="str">
            <v>Phuù Thoï</v>
          </cell>
          <cell r="H452" t="str">
            <v>Traû tieàn mua boät ngoït</v>
          </cell>
          <cell r="I452">
            <v>116866067</v>
          </cell>
        </row>
        <row r="453">
          <cell r="A453">
            <v>35</v>
          </cell>
          <cell r="B453">
            <v>37925</v>
          </cell>
          <cell r="C453">
            <v>73</v>
          </cell>
          <cell r="D453" t="str">
            <v>Cty. TNHH SX.TM.HMP Myõ Haûo</v>
          </cell>
          <cell r="F453" t="str">
            <v>Ngoaïi Thöông</v>
          </cell>
          <cell r="G453" t="str">
            <v>Hoà Chí Minh</v>
          </cell>
          <cell r="H453" t="str">
            <v>Traû tieàn mua nöôùc röûa cheùn (TT.BL:31.925.273ñ;TT.CM:86.219.686ñ)</v>
          </cell>
          <cell r="I453">
            <v>118145141</v>
          </cell>
        </row>
        <row r="454">
          <cell r="A454">
            <v>28</v>
          </cell>
          <cell r="B454">
            <v>37925</v>
          </cell>
          <cell r="C454">
            <v>101</v>
          </cell>
          <cell r="D454" t="str">
            <v>Cty TMKT &amp; Ñaàu Tö PETEC</v>
          </cell>
          <cell r="F454" t="str">
            <v>Deutsche Bank</v>
          </cell>
          <cell r="G454" t="str">
            <v>Hoà Chí Minh</v>
          </cell>
          <cell r="H454" t="str">
            <v>Traû tieàn mua xaêng daàu (Maõ IBPS 50619012)</v>
          </cell>
          <cell r="I454">
            <v>1958000000</v>
          </cell>
        </row>
        <row r="455">
          <cell r="A455">
            <v>29</v>
          </cell>
          <cell r="B455">
            <v>37925</v>
          </cell>
          <cell r="C455">
            <v>16</v>
          </cell>
          <cell r="D455" t="str">
            <v>Cty Daàu Khí Petechim</v>
          </cell>
          <cell r="F455" t="str">
            <v>Ngoaïi Thöông</v>
          </cell>
          <cell r="G455" t="str">
            <v>Hoà Chí Minh</v>
          </cell>
          <cell r="H455" t="str">
            <v>Traû tieàn mua xaêng daàu</v>
          </cell>
          <cell r="I455">
            <v>1736550000</v>
          </cell>
        </row>
        <row r="456">
          <cell r="A456">
            <v>1</v>
          </cell>
          <cell r="B456">
            <v>37928</v>
          </cell>
          <cell r="C456">
            <v>36</v>
          </cell>
          <cell r="D456" t="str">
            <v>XN Xaêng Daàu Daàu Khí Vuõng Taøu</v>
          </cell>
          <cell r="F456" t="str">
            <v>Coâng Thöông</v>
          </cell>
          <cell r="G456" t="str">
            <v>Baø Ròa-Vuõng Taøu</v>
          </cell>
          <cell r="H456" t="str">
            <v>Traû tieàn mua xaêng daàu</v>
          </cell>
          <cell r="I456">
            <v>1974000000</v>
          </cell>
        </row>
        <row r="457">
          <cell r="A457">
            <v>2</v>
          </cell>
          <cell r="B457">
            <v>37928</v>
          </cell>
          <cell r="C457">
            <v>8</v>
          </cell>
          <cell r="D457" t="str">
            <v>Cty Xi Maêng Haø Tieân II</v>
          </cell>
          <cell r="F457" t="str">
            <v>Coâng Thöông</v>
          </cell>
          <cell r="G457" t="str">
            <v>Kieân Giang</v>
          </cell>
          <cell r="H457" t="str">
            <v>Traû tieàn mua xi maêng 250taán</v>
          </cell>
          <cell r="I457">
            <v>200200000</v>
          </cell>
        </row>
        <row r="458">
          <cell r="A458">
            <v>3</v>
          </cell>
          <cell r="B458">
            <v>37928</v>
          </cell>
          <cell r="C458">
            <v>90</v>
          </cell>
          <cell r="D458" t="str">
            <v>CN CTy. CP Ñöôøng Bieân Hoøa taïi Caàn Thô</v>
          </cell>
          <cell r="F458" t="str">
            <v>Coâng Thöông</v>
          </cell>
          <cell r="G458" t="str">
            <v>Caàn Thô</v>
          </cell>
          <cell r="H458" t="str">
            <v>Traû tieàn mua ñöôøng</v>
          </cell>
          <cell r="I458">
            <v>25493761</v>
          </cell>
        </row>
        <row r="459">
          <cell r="A459">
            <v>1</v>
          </cell>
          <cell r="B459">
            <v>37928</v>
          </cell>
          <cell r="C459">
            <v>73</v>
          </cell>
          <cell r="D459" t="str">
            <v>Cty. TNHH SX.TM.HMP Myõ Haûo</v>
          </cell>
          <cell r="F459" t="str">
            <v>Ngoaïi Thöông</v>
          </cell>
          <cell r="G459" t="str">
            <v>Hoà Chí Minh</v>
          </cell>
          <cell r="H459" t="str">
            <v>Traû tieàn mua nöôùc röûa cheùn (TT.CM)</v>
          </cell>
          <cell r="I459">
            <v>21577336</v>
          </cell>
        </row>
        <row r="460">
          <cell r="A460">
            <v>4</v>
          </cell>
          <cell r="B460">
            <v>37928</v>
          </cell>
          <cell r="C460">
            <v>3</v>
          </cell>
          <cell r="D460" t="str">
            <v>Cty Coå Phaàn Boät Giaët Lix</v>
          </cell>
          <cell r="F460" t="str">
            <v>Coâng Thöông CN 14</v>
          </cell>
          <cell r="G460" t="str">
            <v>Hoà Chí Minh</v>
          </cell>
          <cell r="H460" t="str">
            <v>Traû tieàn mua boät giaët</v>
          </cell>
          <cell r="I460">
            <v>280000000</v>
          </cell>
        </row>
        <row r="461">
          <cell r="A461">
            <v>5</v>
          </cell>
          <cell r="B461">
            <v>37928</v>
          </cell>
          <cell r="C461">
            <v>17</v>
          </cell>
          <cell r="D461" t="str">
            <v>Cty Daàu Khí -TP/HCM (Saøi Goøn Petro)</v>
          </cell>
          <cell r="F461" t="str">
            <v>Ngoaïi Thöông</v>
          </cell>
          <cell r="G461" t="str">
            <v>Hoà Chí Minh</v>
          </cell>
          <cell r="H461" t="str">
            <v>Traû tieàn mua xaêng daàu</v>
          </cell>
          <cell r="I461">
            <v>732000000</v>
          </cell>
        </row>
        <row r="462">
          <cell r="A462">
            <v>2</v>
          </cell>
          <cell r="B462">
            <v>37929</v>
          </cell>
          <cell r="C462">
            <v>93</v>
          </cell>
          <cell r="D462" t="str">
            <v>Cty Coå Phaàn Giaáy Vieãn Ñoâng</v>
          </cell>
          <cell r="F462" t="str">
            <v>Coâng Thöông CN 12</v>
          </cell>
          <cell r="G462" t="str">
            <v>Hoà Chí Minh</v>
          </cell>
          <cell r="H462" t="str">
            <v>Traû tieàn mua giaáy Vieãn Ñoâng</v>
          </cell>
          <cell r="I462">
            <v>21348987</v>
          </cell>
        </row>
        <row r="463">
          <cell r="A463">
            <v>6</v>
          </cell>
          <cell r="B463">
            <v>37930</v>
          </cell>
          <cell r="C463">
            <v>8</v>
          </cell>
          <cell r="D463" t="str">
            <v>Cty Xi Maêng Haø Tieân II</v>
          </cell>
          <cell r="F463" t="str">
            <v>Coâng Thöông</v>
          </cell>
          <cell r="G463" t="str">
            <v>Kieân Giang</v>
          </cell>
          <cell r="H463" t="str">
            <v>Traû tieàn mua xi maêng 250taán</v>
          </cell>
          <cell r="I463">
            <v>200200000</v>
          </cell>
        </row>
        <row r="464">
          <cell r="A464">
            <v>3</v>
          </cell>
          <cell r="B464">
            <v>37930</v>
          </cell>
          <cell r="C464">
            <v>66</v>
          </cell>
          <cell r="D464" t="str">
            <v>Cty UNI PRESIDENT</v>
          </cell>
          <cell r="F464" t="str">
            <v>ANZ</v>
          </cell>
          <cell r="G464" t="str">
            <v>Hoà Chí Minh</v>
          </cell>
          <cell r="H464" t="str">
            <v>Traû tieàn mua mì Unif</v>
          </cell>
          <cell r="I464">
            <v>49930695</v>
          </cell>
        </row>
        <row r="465">
          <cell r="A465">
            <v>7</v>
          </cell>
          <cell r="B465">
            <v>37930</v>
          </cell>
          <cell r="C465">
            <v>41</v>
          </cell>
          <cell r="D465" t="str">
            <v>Cty Xi Maêng Nghi Sôn</v>
          </cell>
          <cell r="F465" t="str">
            <v>Coâng Thöông CN 9</v>
          </cell>
          <cell r="G465" t="str">
            <v>Hoà Chí Minh</v>
          </cell>
          <cell r="H465" t="str">
            <v>Traû tieàn mua xi maêng 250taán</v>
          </cell>
          <cell r="I465">
            <v>212500000</v>
          </cell>
        </row>
        <row r="466">
          <cell r="A466">
            <v>4</v>
          </cell>
          <cell r="B466">
            <v>37932</v>
          </cell>
          <cell r="C466">
            <v>31</v>
          </cell>
          <cell r="D466" t="str">
            <v>Cty Daàu Aên Golden Hope - Nhaø Beø</v>
          </cell>
          <cell r="F466" t="str">
            <v>Sôû Giao Dòch II CTVN</v>
          </cell>
          <cell r="G466" t="str">
            <v>Hoà Chí Minh</v>
          </cell>
          <cell r="H466" t="str">
            <v>Traû tieàn mua daàu xaù</v>
          </cell>
          <cell r="I466">
            <v>42116250</v>
          </cell>
        </row>
        <row r="467">
          <cell r="A467">
            <v>5</v>
          </cell>
          <cell r="B467">
            <v>37932</v>
          </cell>
          <cell r="C467">
            <v>73</v>
          </cell>
          <cell r="D467" t="str">
            <v>Cty. TNHH SX.TM.HMP Myõ Haûo</v>
          </cell>
          <cell r="F467" t="str">
            <v>Ngoaïi Thöông</v>
          </cell>
          <cell r="G467" t="str">
            <v>Hoà Chí Minh</v>
          </cell>
          <cell r="H467" t="str">
            <v>Traû tieàn mua nöôùc röûa cheùn (TT.BL)</v>
          </cell>
          <cell r="I467">
            <v>30779697</v>
          </cell>
        </row>
        <row r="468">
          <cell r="A468">
            <v>6</v>
          </cell>
          <cell r="B468">
            <v>37935</v>
          </cell>
          <cell r="C468">
            <v>73</v>
          </cell>
          <cell r="D468" t="str">
            <v>Cty. TNHH SX.TM.HMP Myõ Haûo</v>
          </cell>
          <cell r="F468" t="str">
            <v>Ngoaïi Thöông</v>
          </cell>
          <cell r="G468" t="str">
            <v>Hoà Chí Minh</v>
          </cell>
          <cell r="H468" t="str">
            <v>Traû tieàn mua nöôùc röûa cheùn (TT.BL)</v>
          </cell>
          <cell r="I468">
            <v>61835435</v>
          </cell>
        </row>
        <row r="469">
          <cell r="A469">
            <v>7</v>
          </cell>
          <cell r="B469">
            <v>37935</v>
          </cell>
          <cell r="C469">
            <v>31</v>
          </cell>
          <cell r="D469" t="str">
            <v>Cty Daàu Aên Golden Hope - Nhaø Beø</v>
          </cell>
          <cell r="F469" t="str">
            <v>Sôû Giao Dòch II CTVN</v>
          </cell>
          <cell r="G469" t="str">
            <v>Hoà Chí Minh</v>
          </cell>
          <cell r="H469" t="str">
            <v>Traû tieàn mua daàu xaù</v>
          </cell>
          <cell r="I469">
            <v>57529800</v>
          </cell>
        </row>
        <row r="470">
          <cell r="A470">
            <v>8</v>
          </cell>
          <cell r="B470">
            <v>37935</v>
          </cell>
          <cell r="C470">
            <v>77</v>
          </cell>
          <cell r="D470" t="str">
            <v>Cty Ñieän &amp; Ñieän Töû SAMSUNG VINA</v>
          </cell>
          <cell r="F470" t="str">
            <v>Coâng Thöông CN 4</v>
          </cell>
          <cell r="G470" t="str">
            <v>Hoà Chí Minh</v>
          </cell>
          <cell r="H470" t="str">
            <v>Traû tieàn mua tivi samsung</v>
          </cell>
          <cell r="I470">
            <v>18008951</v>
          </cell>
        </row>
        <row r="471">
          <cell r="A471">
            <v>9</v>
          </cell>
          <cell r="B471">
            <v>37935</v>
          </cell>
          <cell r="C471">
            <v>95</v>
          </cell>
          <cell r="D471" t="str">
            <v>Cty Deät May Thaønh Coâng - CN MieànTaây</v>
          </cell>
          <cell r="F471" t="str">
            <v>Ñaàu Tö &amp; Phaùt Trieån</v>
          </cell>
          <cell r="G471" t="str">
            <v>Caàn Thô</v>
          </cell>
          <cell r="H471" t="str">
            <v>Traû tieàn mua haøng may maëc saün</v>
          </cell>
          <cell r="I471">
            <v>8543265</v>
          </cell>
        </row>
        <row r="472">
          <cell r="A472">
            <v>8</v>
          </cell>
          <cell r="B472">
            <v>37935</v>
          </cell>
          <cell r="C472">
            <v>8</v>
          </cell>
          <cell r="D472" t="str">
            <v>Cty Xi Maêng Haø Tieân II</v>
          </cell>
          <cell r="F472" t="str">
            <v>Coâng Thöông</v>
          </cell>
          <cell r="G472" t="str">
            <v>Kieân Giang</v>
          </cell>
          <cell r="H472" t="str">
            <v>Traû tieàn mua xi maêng 300taán</v>
          </cell>
          <cell r="I472">
            <v>240240000</v>
          </cell>
        </row>
        <row r="473">
          <cell r="A473">
            <v>9</v>
          </cell>
          <cell r="B473">
            <v>37935</v>
          </cell>
          <cell r="C473">
            <v>21</v>
          </cell>
          <cell r="D473" t="str">
            <v>Cty Coå Phaàn Vaät Tö  Haäu Giang</v>
          </cell>
          <cell r="F473" t="str">
            <v>Coâng Thöông</v>
          </cell>
          <cell r="G473" t="str">
            <v>Caàn Thô</v>
          </cell>
          <cell r="H473" t="str">
            <v>Traû tieàn mua gaz</v>
          </cell>
          <cell r="I473">
            <v>55860000</v>
          </cell>
        </row>
        <row r="474">
          <cell r="A474">
            <v>10</v>
          </cell>
          <cell r="B474">
            <v>37935</v>
          </cell>
          <cell r="C474">
            <v>17</v>
          </cell>
          <cell r="D474" t="str">
            <v>Cty Daàu Khí -TP/HCM (Saøi Goøn Petro)</v>
          </cell>
          <cell r="F474" t="str">
            <v>Ngoaïi Thöông</v>
          </cell>
          <cell r="G474" t="str">
            <v>Hoà Chí Minh</v>
          </cell>
          <cell r="H474" t="str">
            <v>Traû tieàn mua xaêng daàu</v>
          </cell>
          <cell r="I474">
            <v>586000000</v>
          </cell>
        </row>
        <row r="475">
          <cell r="A475">
            <v>11</v>
          </cell>
          <cell r="B475">
            <v>37935</v>
          </cell>
          <cell r="C475">
            <v>4</v>
          </cell>
          <cell r="D475" t="str">
            <v>Cty TMKT &amp; Ñaàu Tö PETEC</v>
          </cell>
          <cell r="F475" t="str">
            <v>Sôû Giao Dòch II  CTVN</v>
          </cell>
          <cell r="G475" t="str">
            <v>Hoà Chí Minh</v>
          </cell>
          <cell r="H475" t="str">
            <v>Traû tieàn mua xaêng daàu</v>
          </cell>
          <cell r="I475">
            <v>2573000000</v>
          </cell>
        </row>
        <row r="476">
          <cell r="A476">
            <v>12</v>
          </cell>
          <cell r="B476">
            <v>37935</v>
          </cell>
          <cell r="C476">
            <v>4</v>
          </cell>
          <cell r="D476" t="str">
            <v>Cty TMKT &amp; Ñaàu Tö PETEC</v>
          </cell>
          <cell r="F476" t="str">
            <v>Sôû Giao Dòch II  CTVN</v>
          </cell>
          <cell r="G476" t="str">
            <v>Hoà Chí Minh</v>
          </cell>
          <cell r="H476" t="str">
            <v>Traû tieàn mua xaêng daàu</v>
          </cell>
          <cell r="I476">
            <v>996000000</v>
          </cell>
        </row>
        <row r="477">
          <cell r="A477">
            <v>13</v>
          </cell>
          <cell r="B477">
            <v>37936</v>
          </cell>
          <cell r="C477">
            <v>36</v>
          </cell>
          <cell r="D477" t="str">
            <v>XN Xaêng Daàu Daàu Khí Vuõng Taøu</v>
          </cell>
          <cell r="F477" t="str">
            <v>Coâng Thöông</v>
          </cell>
          <cell r="G477" t="str">
            <v>Baø Ròa-Vuõng Taøu</v>
          </cell>
          <cell r="H477" t="str">
            <v>Traû tieàn mua xaêng daàu</v>
          </cell>
          <cell r="I477">
            <v>5692000000</v>
          </cell>
        </row>
        <row r="478">
          <cell r="A478">
            <v>14</v>
          </cell>
          <cell r="B478">
            <v>37936</v>
          </cell>
          <cell r="C478">
            <v>10</v>
          </cell>
          <cell r="D478" t="str">
            <v>Cty TNHH Daàu Nhôùt vaø Hoùa Chaát VN</v>
          </cell>
          <cell r="F478" t="str">
            <v>Hoàng Kong&amp; Thöôïng Haûi</v>
          </cell>
          <cell r="G478" t="str">
            <v>Hoà Chí Minh</v>
          </cell>
          <cell r="H478" t="str">
            <v>Traû tieàn mua nhôùt</v>
          </cell>
          <cell r="I478">
            <v>490840000</v>
          </cell>
        </row>
        <row r="479">
          <cell r="A479">
            <v>15</v>
          </cell>
          <cell r="B479">
            <v>37936</v>
          </cell>
          <cell r="C479">
            <v>28</v>
          </cell>
          <cell r="D479" t="str">
            <v>Chi Nhaùnh Cty CP Söõa VN Taïi Caàn Thô</v>
          </cell>
          <cell r="F479" t="str">
            <v>Ñaàu Tö &amp; Phaùt Trieån</v>
          </cell>
          <cell r="G479" t="str">
            <v>Caàn Thô</v>
          </cell>
          <cell r="H479" t="str">
            <v>Traû tieân mua söõa hoäp caùc loaïi</v>
          </cell>
          <cell r="I479">
            <v>341238940</v>
          </cell>
        </row>
        <row r="480">
          <cell r="A480">
            <v>15</v>
          </cell>
          <cell r="B480">
            <v>37937</v>
          </cell>
          <cell r="C480">
            <v>1</v>
          </cell>
          <cell r="D480" t="str">
            <v>Nhaø Maùy Thuoác Laù Saøi Goøn</v>
          </cell>
          <cell r="F480" t="str">
            <v>Sôû Giao Dòch II CTVN</v>
          </cell>
          <cell r="G480" t="str">
            <v>Hoà Chí Minh</v>
          </cell>
          <cell r="H480" t="str">
            <v>Traû tieàn mua thuoác la'</v>
          </cell>
          <cell r="I480">
            <v>219300000</v>
          </cell>
        </row>
        <row r="481">
          <cell r="A481">
            <v>16</v>
          </cell>
          <cell r="B481">
            <v>37938</v>
          </cell>
          <cell r="C481">
            <v>8</v>
          </cell>
          <cell r="D481" t="str">
            <v>Cty Xi Maêng Haø Tieân II</v>
          </cell>
          <cell r="F481" t="str">
            <v>Coâng Thöông</v>
          </cell>
          <cell r="G481" t="str">
            <v>Kieân Giang</v>
          </cell>
          <cell r="H481" t="str">
            <v>Traû tieàn mua xi maêng 250taán</v>
          </cell>
          <cell r="I481">
            <v>200200000</v>
          </cell>
        </row>
        <row r="482">
          <cell r="A482">
            <v>17</v>
          </cell>
          <cell r="B482">
            <v>37938</v>
          </cell>
          <cell r="C482">
            <v>5</v>
          </cell>
          <cell r="D482" t="str">
            <v>Cty TNHH TMaïi Thaønh Long</v>
          </cell>
          <cell r="F482" t="str">
            <v>Coâng Thöong CN6</v>
          </cell>
          <cell r="G482" t="str">
            <v>Hoà Chí Minh</v>
          </cell>
          <cell r="H482" t="str">
            <v>Traû tieàn mua boät ngoït</v>
          </cell>
          <cell r="I482">
            <v>413286047</v>
          </cell>
        </row>
        <row r="483">
          <cell r="A483">
            <v>19</v>
          </cell>
          <cell r="B483">
            <v>37942</v>
          </cell>
          <cell r="C483">
            <v>98</v>
          </cell>
          <cell r="D483" t="str">
            <v>CTy Lieân Doanh Xi Maêng Haø Tieân II-Caàn Thô</v>
          </cell>
          <cell r="F483" t="str">
            <v>Coâng Thöông</v>
          </cell>
          <cell r="G483" t="str">
            <v>Caàn Thô</v>
          </cell>
          <cell r="H483" t="str">
            <v>Traû tieàn mua xi maêng</v>
          </cell>
          <cell r="I483">
            <v>169555000</v>
          </cell>
        </row>
        <row r="484">
          <cell r="A484">
            <v>11</v>
          </cell>
          <cell r="B484">
            <v>37942</v>
          </cell>
          <cell r="C484">
            <v>79</v>
          </cell>
          <cell r="D484" t="str">
            <v>Doanh Nghi?p T? Nhaân Minh Nghi</v>
          </cell>
          <cell r="F484" t="str">
            <v>T.M.C.P SG Coâng Thöông CN Bình Chaùnh</v>
          </cell>
          <cell r="G484" t="str">
            <v>Hoà Chí Minh</v>
          </cell>
          <cell r="H484" t="str">
            <v>Traû tieàn mua boät ngoït</v>
          </cell>
          <cell r="I484">
            <v>9936679</v>
          </cell>
        </row>
        <row r="485">
          <cell r="A485">
            <v>20</v>
          </cell>
          <cell r="B485">
            <v>37942</v>
          </cell>
          <cell r="C485">
            <v>101</v>
          </cell>
          <cell r="D485" t="str">
            <v>Cty TMKT &amp; Ñaàu Tö PETEC</v>
          </cell>
          <cell r="F485" t="str">
            <v>Deutsche Bank</v>
          </cell>
          <cell r="G485" t="str">
            <v>Hoà Chí Minh</v>
          </cell>
          <cell r="H485" t="str">
            <v xml:space="preserve">Traû tieàn mua xaêng daàu </v>
          </cell>
          <cell r="I485">
            <v>5147000000</v>
          </cell>
        </row>
        <row r="486">
          <cell r="A486">
            <v>12</v>
          </cell>
          <cell r="B486">
            <v>37942</v>
          </cell>
          <cell r="C486">
            <v>83</v>
          </cell>
          <cell r="D486" t="str">
            <v>CTy TNHH TM TH Thuaän Taân</v>
          </cell>
          <cell r="F486" t="str">
            <v>Ngoaïi Thöông</v>
          </cell>
          <cell r="G486" t="str">
            <v>Hoà Chí Minh</v>
          </cell>
          <cell r="H486" t="str">
            <v>Traû tieàn mua haøng ñieän maùy</v>
          </cell>
          <cell r="I486">
            <v>25976500</v>
          </cell>
        </row>
        <row r="487">
          <cell r="A487">
            <v>20</v>
          </cell>
          <cell r="B487">
            <v>37942</v>
          </cell>
          <cell r="C487">
            <v>101</v>
          </cell>
          <cell r="D487" t="str">
            <v>Cty TMKT &amp; Ñaàu Tö PETEC</v>
          </cell>
          <cell r="F487" t="str">
            <v>Deutsche Bank</v>
          </cell>
          <cell r="G487" t="str">
            <v>Hoà Chí Minh</v>
          </cell>
          <cell r="H487" t="str">
            <v xml:space="preserve">Traû tieàn mua xaêng daàu </v>
          </cell>
          <cell r="I487">
            <v>5147000000</v>
          </cell>
        </row>
        <row r="488">
          <cell r="A488">
            <v>13</v>
          </cell>
          <cell r="B488">
            <v>37943</v>
          </cell>
          <cell r="C488">
            <v>28</v>
          </cell>
          <cell r="D488" t="str">
            <v>Chi Nhaùnh Cty CP Söõa VN Taïi Caàn Thô</v>
          </cell>
          <cell r="F488" t="str">
            <v>Ñaàu Tö &amp; Phaùt Trieån</v>
          </cell>
          <cell r="G488" t="str">
            <v>Caàn Thô</v>
          </cell>
          <cell r="H488" t="str">
            <v>Traû tieân mua söõa hoäp caùc loaïi</v>
          </cell>
          <cell r="I488">
            <v>449082873</v>
          </cell>
        </row>
        <row r="489">
          <cell r="A489">
            <v>21</v>
          </cell>
          <cell r="B489">
            <v>37943</v>
          </cell>
          <cell r="C489">
            <v>8</v>
          </cell>
          <cell r="D489" t="str">
            <v>Cty Xi Maêng Haø Tieân II</v>
          </cell>
          <cell r="F489" t="str">
            <v>Coâng Thöông</v>
          </cell>
          <cell r="G489" t="str">
            <v>Kieân Giang</v>
          </cell>
          <cell r="H489" t="str">
            <v>Traû tieàn mua xi maêng 200taán</v>
          </cell>
          <cell r="I489">
            <v>156970000</v>
          </cell>
        </row>
        <row r="490">
          <cell r="A490">
            <v>22</v>
          </cell>
          <cell r="B490">
            <v>37944</v>
          </cell>
          <cell r="C490">
            <v>14</v>
          </cell>
          <cell r="D490" t="str">
            <v>Coâng Ty Theùp Mieàn Nam</v>
          </cell>
          <cell r="F490" t="str">
            <v>Coâng Thöông CN I</v>
          </cell>
          <cell r="G490" t="str">
            <v>Hoà Chí Minh</v>
          </cell>
          <cell r="H490" t="str">
            <v>Traû tieàn mua haøng cho CN Theùp Mieàn Nam taïi Caàn Thô</v>
          </cell>
          <cell r="I490">
            <v>233748271</v>
          </cell>
        </row>
        <row r="491">
          <cell r="A491">
            <v>14</v>
          </cell>
          <cell r="B491">
            <v>37944</v>
          </cell>
          <cell r="C491">
            <v>73</v>
          </cell>
          <cell r="D491" t="str">
            <v>Cty. TNHH SX.TM.HMP Myõ Haûo</v>
          </cell>
          <cell r="F491" t="str">
            <v>Ngoaïi Thöông</v>
          </cell>
          <cell r="G491" t="str">
            <v>Hoà Chí Minh</v>
          </cell>
          <cell r="H491" t="str">
            <v>Traû tieàn mua nöôùc röûa cheùn (TT.BL)</v>
          </cell>
          <cell r="I491">
            <v>31204570</v>
          </cell>
        </row>
        <row r="492">
          <cell r="A492">
            <v>15</v>
          </cell>
          <cell r="B492">
            <v>37944</v>
          </cell>
          <cell r="C492">
            <v>31</v>
          </cell>
          <cell r="D492" t="str">
            <v>Cty Daàu Aên Golden Hope - Nhaø Beø</v>
          </cell>
          <cell r="F492" t="str">
            <v>Sôû Giao Dòch II CTVN</v>
          </cell>
          <cell r="G492" t="str">
            <v>Hoà Chí Minh</v>
          </cell>
          <cell r="H492" t="str">
            <v>Traû tieàn mua daàu(TT.TN.BL)</v>
          </cell>
          <cell r="I492">
            <v>155201556</v>
          </cell>
        </row>
        <row r="493">
          <cell r="A493">
            <v>16</v>
          </cell>
          <cell r="B493">
            <v>37944</v>
          </cell>
          <cell r="C493">
            <v>44</v>
          </cell>
          <cell r="D493" t="str">
            <v>CTy Ñieän Baùo Ñieän Thoaïi Baïc Lieâu</v>
          </cell>
          <cell r="F493" t="str">
            <v xml:space="preserve">Coâng Thöông </v>
          </cell>
          <cell r="G493" t="str">
            <v>Baïc Lieâu</v>
          </cell>
          <cell r="H493" t="str">
            <v>Traû tieàn ñieän thoaïi thaùng 10/2003</v>
          </cell>
          <cell r="I493">
            <v>8878411</v>
          </cell>
        </row>
        <row r="494">
          <cell r="A494">
            <v>23</v>
          </cell>
          <cell r="B494">
            <v>37944</v>
          </cell>
          <cell r="C494">
            <v>94</v>
          </cell>
          <cell r="D494" t="str">
            <v>CTy TNHH SX Taân AÙ Chaâu</v>
          </cell>
          <cell r="F494" t="str">
            <v>Coâng Thöông CN 9</v>
          </cell>
          <cell r="G494" t="str">
            <v>Hoà Chí Minh</v>
          </cell>
          <cell r="H494" t="str">
            <v>Traû tieàn mua chaùo Bình Tieân</v>
          </cell>
          <cell r="I494">
            <v>17808000</v>
          </cell>
        </row>
        <row r="495">
          <cell r="A495">
            <v>24</v>
          </cell>
          <cell r="B495">
            <v>37944</v>
          </cell>
          <cell r="C495">
            <v>98</v>
          </cell>
          <cell r="D495" t="str">
            <v>CTy Lieân Doanh Xi Maêng Haø Tieân II-Caàn Thô</v>
          </cell>
          <cell r="F495" t="str">
            <v>Coâng Thöông</v>
          </cell>
          <cell r="G495" t="str">
            <v>Caàn Thô</v>
          </cell>
          <cell r="H495" t="str">
            <v>Traû tieàn mua xi maêng</v>
          </cell>
          <cell r="I495">
            <v>160800000</v>
          </cell>
        </row>
        <row r="496">
          <cell r="A496">
            <v>17</v>
          </cell>
          <cell r="B496">
            <v>37945</v>
          </cell>
          <cell r="C496">
            <v>27</v>
          </cell>
          <cell r="D496" t="str">
            <v>Cty TNHH Quoác Teá Nagarjuna</v>
          </cell>
          <cell r="F496" t="str">
            <v>INDOVINA</v>
          </cell>
          <cell r="G496" t="str">
            <v>Hoà Chí Minh</v>
          </cell>
          <cell r="H496" t="str">
            <v>Traû tieàn mua ñöôøng</v>
          </cell>
          <cell r="I496">
            <v>63000000</v>
          </cell>
        </row>
        <row r="497">
          <cell r="A497">
            <v>18</v>
          </cell>
          <cell r="B497">
            <v>37946</v>
          </cell>
          <cell r="C497">
            <v>99</v>
          </cell>
          <cell r="D497" t="str">
            <v xml:space="preserve">Löu Thò Myõ Phöôïng (CTyTNHH Taân Thaùi Thònh) </v>
          </cell>
          <cell r="F497" t="str">
            <v>AÙ Chaâu</v>
          </cell>
          <cell r="G497" t="str">
            <v>Hoà Chí Minh</v>
          </cell>
          <cell r="H497" t="str">
            <v>Traû tieàn mua nöôùc ngoït</v>
          </cell>
          <cell r="I497">
            <v>92700791</v>
          </cell>
        </row>
        <row r="498">
          <cell r="A498">
            <v>25</v>
          </cell>
          <cell r="B498">
            <v>37946</v>
          </cell>
          <cell r="C498">
            <v>5</v>
          </cell>
          <cell r="D498" t="str">
            <v>Cty TNHH TMaïi Thaønh Long</v>
          </cell>
          <cell r="F498" t="str">
            <v>Coâng Thöong CN6</v>
          </cell>
          <cell r="G498" t="str">
            <v>Hoà Chí Minh</v>
          </cell>
          <cell r="H498" t="str">
            <v>Traû tieàn mua boät ngoït</v>
          </cell>
          <cell r="I498">
            <v>326578048</v>
          </cell>
        </row>
        <row r="499">
          <cell r="A499">
            <v>26</v>
          </cell>
          <cell r="B499">
            <v>37946</v>
          </cell>
          <cell r="C499">
            <v>8</v>
          </cell>
          <cell r="D499" t="str">
            <v>Cty Xi Maêng Haø Tieân II</v>
          </cell>
          <cell r="F499" t="str">
            <v>Coâng Thöông</v>
          </cell>
          <cell r="G499" t="str">
            <v>Kieân Giang</v>
          </cell>
          <cell r="H499" t="str">
            <v>Traû tieàn mua xi maêng 250taán</v>
          </cell>
          <cell r="I499">
            <v>196212500</v>
          </cell>
        </row>
        <row r="500">
          <cell r="A500">
            <v>19</v>
          </cell>
          <cell r="B500">
            <v>37946</v>
          </cell>
          <cell r="C500">
            <v>7</v>
          </cell>
          <cell r="D500" t="str">
            <v>Xí Nghieäp Colusa-Miliket</v>
          </cell>
          <cell r="F500" t="str">
            <v>Ñaàu Tö &amp; Phaùt Trieån CN Thuû Ñöùc</v>
          </cell>
          <cell r="G500" t="str">
            <v>Hoà Chí Minh</v>
          </cell>
          <cell r="H500" t="str">
            <v>Traû tieàn mua mì Colusa</v>
          </cell>
          <cell r="I500">
            <v>121061710</v>
          </cell>
        </row>
        <row r="501">
          <cell r="A501">
            <v>20</v>
          </cell>
          <cell r="B501">
            <v>37949</v>
          </cell>
          <cell r="C501">
            <v>101</v>
          </cell>
          <cell r="D501" t="str">
            <v>Cty TMKT &amp; Ñaàu Tö PETEC</v>
          </cell>
          <cell r="F501" t="str">
            <v>Deutsche Bank</v>
          </cell>
          <cell r="G501" t="str">
            <v>Hoà Chí Minh</v>
          </cell>
          <cell r="H501" t="str">
            <v xml:space="preserve">Traû tieàn mua xaêng daàu </v>
          </cell>
          <cell r="I501">
            <v>1600000000</v>
          </cell>
        </row>
        <row r="502">
          <cell r="A502">
            <v>21</v>
          </cell>
          <cell r="B502">
            <v>37949</v>
          </cell>
          <cell r="C502">
            <v>41</v>
          </cell>
          <cell r="D502" t="str">
            <v>Cty Xi Maêng Nghi Sôn</v>
          </cell>
          <cell r="F502" t="str">
            <v>Coâng Thöông CN 9</v>
          </cell>
          <cell r="G502" t="str">
            <v>Hoà Chí Minh</v>
          </cell>
          <cell r="H502" t="str">
            <v>Traû tieàn mua xi maêng 300taán</v>
          </cell>
          <cell r="I502">
            <v>255000000</v>
          </cell>
        </row>
        <row r="503">
          <cell r="A503">
            <v>22</v>
          </cell>
          <cell r="B503">
            <v>37951</v>
          </cell>
          <cell r="C503">
            <v>5</v>
          </cell>
          <cell r="D503" t="str">
            <v>Cty TNHH TMaïi Thaønh Long</v>
          </cell>
          <cell r="F503" t="str">
            <v>Coâng Thöong CN6</v>
          </cell>
          <cell r="G503" t="str">
            <v>Hoà Chí Minh</v>
          </cell>
          <cell r="H503" t="str">
            <v>Traû tieàn mua boät ngoït</v>
          </cell>
          <cell r="I503">
            <v>309858220</v>
          </cell>
        </row>
        <row r="504">
          <cell r="A504">
            <v>23</v>
          </cell>
          <cell r="B504">
            <v>37951</v>
          </cell>
          <cell r="C504">
            <v>9</v>
          </cell>
          <cell r="D504" t="str">
            <v>Castrol Vieät Nam Ltd</v>
          </cell>
          <cell r="F504" t="str">
            <v>Ngoaïi Thöông</v>
          </cell>
          <cell r="G504" t="str">
            <v>Hoà Chí Minh</v>
          </cell>
          <cell r="H504" t="str">
            <v>Traû tieàn mua nhôùt</v>
          </cell>
          <cell r="I504">
            <v>182341071</v>
          </cell>
        </row>
        <row r="505">
          <cell r="A505">
            <v>24</v>
          </cell>
          <cell r="B505">
            <v>37951</v>
          </cell>
          <cell r="C505">
            <v>22</v>
          </cell>
          <cell r="D505" t="str">
            <v>Cty Deät Long An</v>
          </cell>
          <cell r="F505" t="str">
            <v>Coâng Thöông</v>
          </cell>
          <cell r="G505" t="str">
            <v>Long An</v>
          </cell>
          <cell r="H505" t="str">
            <v>Traû tieàn mua haøng may maëc Long An</v>
          </cell>
          <cell r="I505">
            <v>18798780</v>
          </cell>
        </row>
        <row r="506">
          <cell r="A506">
            <v>25</v>
          </cell>
          <cell r="B506">
            <v>37951</v>
          </cell>
          <cell r="C506">
            <v>27</v>
          </cell>
          <cell r="D506" t="str">
            <v>Cty TNHH Quoác Teá Nagarjuna</v>
          </cell>
          <cell r="F506" t="str">
            <v>INDOVINA</v>
          </cell>
          <cell r="G506" t="str">
            <v>Hoà Chí Minh</v>
          </cell>
          <cell r="H506" t="str">
            <v>Traû tieàn mua ñöôøng</v>
          </cell>
          <cell r="I506">
            <v>63350000</v>
          </cell>
        </row>
        <row r="507">
          <cell r="A507">
            <v>26</v>
          </cell>
          <cell r="B507">
            <v>37951</v>
          </cell>
          <cell r="C507">
            <v>66</v>
          </cell>
          <cell r="D507" t="str">
            <v>Cty UNI PRESIDENT</v>
          </cell>
          <cell r="F507" t="str">
            <v>ANZ</v>
          </cell>
          <cell r="G507" t="str">
            <v>Hoà Chí Minh</v>
          </cell>
          <cell r="H507" t="str">
            <v>Traû tieàn mì Unif</v>
          </cell>
          <cell r="I507">
            <v>87952452</v>
          </cell>
        </row>
        <row r="508">
          <cell r="A508">
            <v>27</v>
          </cell>
          <cell r="B508">
            <v>37951</v>
          </cell>
          <cell r="C508">
            <v>28</v>
          </cell>
          <cell r="D508" t="str">
            <v>Chi Nhaùnh Cty CP Söõa VN Taïi Caàn Thô</v>
          </cell>
          <cell r="F508" t="str">
            <v>Ñaàu Tö &amp; Phaùt Trieån</v>
          </cell>
          <cell r="G508" t="str">
            <v>Caàn Thô</v>
          </cell>
          <cell r="H508" t="str">
            <v>Traû tieân mua söõa hoäp caùc loaïi</v>
          </cell>
          <cell r="I508">
            <v>430800412</v>
          </cell>
        </row>
        <row r="509">
          <cell r="A509">
            <v>28</v>
          </cell>
          <cell r="B509">
            <v>37952</v>
          </cell>
          <cell r="C509">
            <v>80</v>
          </cell>
          <cell r="D509" t="str">
            <v>Chi Nhaùnh Cty TNHH AÉC-QUY GS VN</v>
          </cell>
          <cell r="F509" t="str">
            <v>Ngoaïi Thöông</v>
          </cell>
          <cell r="G509" t="str">
            <v>Hoà Chí Minh</v>
          </cell>
          <cell r="H509" t="str">
            <v>Traû tieàn mua bình aéc quy</v>
          </cell>
          <cell r="I509">
            <v>26515500</v>
          </cell>
        </row>
        <row r="510">
          <cell r="A510">
            <v>27</v>
          </cell>
          <cell r="B510">
            <v>37952</v>
          </cell>
          <cell r="C510">
            <v>36</v>
          </cell>
          <cell r="D510" t="str">
            <v>XN Xaêng Daàu Daàu Khí Vuõng Taøu</v>
          </cell>
          <cell r="F510" t="str">
            <v>Coâng Thöông</v>
          </cell>
          <cell r="G510" t="str">
            <v>Baø Ròa-Vuõng Taøu</v>
          </cell>
          <cell r="H510" t="str">
            <v xml:space="preserve">Traû tieàn mua xaêng daàu </v>
          </cell>
          <cell r="I510">
            <v>1222000000</v>
          </cell>
        </row>
        <row r="511">
          <cell r="A511">
            <v>29</v>
          </cell>
          <cell r="B511">
            <v>37952</v>
          </cell>
          <cell r="C511">
            <v>73</v>
          </cell>
          <cell r="D511" t="str">
            <v>Cty. TNHH SX.TM.HMP Myõ Haûo</v>
          </cell>
          <cell r="F511" t="str">
            <v>Ngoaïi Thöông</v>
          </cell>
          <cell r="G511" t="str">
            <v>Hoà Chí Minh</v>
          </cell>
          <cell r="H511" t="str">
            <v>Traû tieàn mua nöôùc röûa cheùn (TT.BL)</v>
          </cell>
          <cell r="I511">
            <v>18557581</v>
          </cell>
        </row>
        <row r="512">
          <cell r="A512">
            <v>28</v>
          </cell>
          <cell r="B512">
            <v>37952</v>
          </cell>
          <cell r="C512">
            <v>8</v>
          </cell>
          <cell r="D512" t="str">
            <v>Cty Xi Maêng Haø Tieân II</v>
          </cell>
          <cell r="F512" t="str">
            <v>Coâng Thöông</v>
          </cell>
          <cell r="G512" t="str">
            <v>Kieân Giang</v>
          </cell>
          <cell r="H512" t="str">
            <v>Traû tieàn mua xi maêng 75taán</v>
          </cell>
          <cell r="I512">
            <v>58256200</v>
          </cell>
        </row>
        <row r="513">
          <cell r="A513">
            <v>30</v>
          </cell>
          <cell r="B513">
            <v>37952</v>
          </cell>
          <cell r="C513">
            <v>1</v>
          </cell>
          <cell r="D513" t="str">
            <v>Nhaø Maùy Thuoác Laù Saøi Goøn</v>
          </cell>
          <cell r="F513" t="str">
            <v>Sôû Giao Dòch II CTVN</v>
          </cell>
          <cell r="G513" t="str">
            <v>Hoà Chí Minh</v>
          </cell>
          <cell r="H513" t="str">
            <v>Traû tieàn mua thuoác laù</v>
          </cell>
          <cell r="I513">
            <v>214300000</v>
          </cell>
        </row>
        <row r="514">
          <cell r="A514">
            <v>29</v>
          </cell>
          <cell r="B514">
            <v>37952</v>
          </cell>
          <cell r="C514">
            <v>19</v>
          </cell>
          <cell r="D514" t="str">
            <v>Cty LD Khí Ñoát Saøi Goøn (Elf)</v>
          </cell>
          <cell r="F514" t="str">
            <v>Eximbank</v>
          </cell>
          <cell r="G514" t="str">
            <v>Hoà Chí Minh</v>
          </cell>
          <cell r="H514" t="str">
            <v>Traû tieàn mua gas</v>
          </cell>
          <cell r="I514">
            <v>33831916</v>
          </cell>
        </row>
        <row r="515">
          <cell r="A515">
            <v>30</v>
          </cell>
          <cell r="B515">
            <v>37953</v>
          </cell>
          <cell r="C515">
            <v>76</v>
          </cell>
          <cell r="D515" t="str">
            <v>Cty Ñieän &amp; Ñieän Töû TCL Vieät Nam</v>
          </cell>
          <cell r="F515" t="str">
            <v>Ngoaïi Thöông</v>
          </cell>
          <cell r="G515" t="str">
            <v>Ñoàng Nai</v>
          </cell>
          <cell r="H515" t="str">
            <v>Traû tieàn mua haøng ñieän maùy</v>
          </cell>
          <cell r="I515">
            <v>19700000</v>
          </cell>
        </row>
        <row r="516">
          <cell r="A516">
            <v>31</v>
          </cell>
          <cell r="B516">
            <v>37953</v>
          </cell>
          <cell r="C516">
            <v>28</v>
          </cell>
          <cell r="D516" t="str">
            <v>Chi Nhaùnh Cty CP Söõa VN Taïi Caàn Thô</v>
          </cell>
          <cell r="F516" t="str">
            <v>Ñaàu Tö &amp; Phaùt Trieån</v>
          </cell>
          <cell r="G516" t="str">
            <v>Caàn Thô</v>
          </cell>
          <cell r="H516" t="str">
            <v>Traû tieân mua söõa hoäp caùc loaïi</v>
          </cell>
          <cell r="I516">
            <v>239598612</v>
          </cell>
        </row>
        <row r="517">
          <cell r="A517">
            <v>32</v>
          </cell>
          <cell r="B517">
            <v>37953</v>
          </cell>
          <cell r="C517">
            <v>46</v>
          </cell>
          <cell r="D517" t="str">
            <v>CTy MIWON VIETNAM</v>
          </cell>
          <cell r="F517" t="str">
            <v xml:space="preserve">Coâng Thöông </v>
          </cell>
          <cell r="G517" t="str">
            <v>Phuù Thoï</v>
          </cell>
          <cell r="H517" t="str">
            <v>Traû tieân mua boät ngoït</v>
          </cell>
          <cell r="I517">
            <v>129784054</v>
          </cell>
        </row>
        <row r="518">
          <cell r="A518">
            <v>31</v>
          </cell>
          <cell r="B518">
            <v>37953</v>
          </cell>
          <cell r="C518">
            <v>3</v>
          </cell>
          <cell r="D518" t="str">
            <v>Cty Coå Phaàn Boät Giaët Lix</v>
          </cell>
          <cell r="F518" t="str">
            <v>Coâng Thöông CN 14</v>
          </cell>
          <cell r="G518" t="str">
            <v>Hoà Chí Minh</v>
          </cell>
          <cell r="H518" t="str">
            <v>Traû tieàn mua boät giaët</v>
          </cell>
          <cell r="I518">
            <v>400000000</v>
          </cell>
        </row>
        <row r="519">
          <cell r="A519">
            <v>32</v>
          </cell>
          <cell r="B519">
            <v>37953</v>
          </cell>
          <cell r="C519">
            <v>28</v>
          </cell>
          <cell r="D519" t="str">
            <v>Chi Nhaùnh Cty CP Söõa VN Taïi Caàn Thô</v>
          </cell>
          <cell r="F519" t="str">
            <v>Ñaàu Tö &amp; Phaùt Trieån</v>
          </cell>
          <cell r="G519" t="str">
            <v>Caàn Thô</v>
          </cell>
          <cell r="H519" t="str">
            <v>Traû tieân mua söõa hoäp caùc loaïi</v>
          </cell>
          <cell r="I519">
            <v>97671552</v>
          </cell>
        </row>
        <row r="520">
          <cell r="A520">
            <v>1</v>
          </cell>
          <cell r="B520">
            <v>37956</v>
          </cell>
          <cell r="C520">
            <v>95</v>
          </cell>
          <cell r="D520" t="str">
            <v>Cty Deät May Thaønh Coâng - CN MieànTaây</v>
          </cell>
          <cell r="F520" t="str">
            <v>Ñaàu Tö &amp; Phaùt Trieån</v>
          </cell>
          <cell r="G520" t="str">
            <v>Caàn Thô</v>
          </cell>
          <cell r="H520" t="str">
            <v>Traû tieàn mua haøng may maëc</v>
          </cell>
          <cell r="I520">
            <v>6730130</v>
          </cell>
        </row>
        <row r="521">
          <cell r="A521">
            <v>1</v>
          </cell>
          <cell r="B521">
            <v>37956</v>
          </cell>
          <cell r="C521">
            <v>8</v>
          </cell>
          <cell r="D521" t="str">
            <v>Cty Xi Maêng Haø Tieân II</v>
          </cell>
          <cell r="F521" t="str">
            <v>Coâng Thöông</v>
          </cell>
          <cell r="G521" t="str">
            <v>Kieân Giang</v>
          </cell>
          <cell r="H521" t="str">
            <v>Traû tieàn mua xi maêng 350taán</v>
          </cell>
          <cell r="I521">
            <v>280280000</v>
          </cell>
        </row>
        <row r="522">
          <cell r="A522">
            <v>2</v>
          </cell>
          <cell r="B522">
            <v>37956</v>
          </cell>
          <cell r="C522">
            <v>21</v>
          </cell>
          <cell r="D522" t="str">
            <v>Cty Coå Phaàn Vaät Tö  Haäu Giang</v>
          </cell>
          <cell r="F522" t="str">
            <v>Coâng Thöông</v>
          </cell>
          <cell r="G522" t="str">
            <v>Caàn Thô</v>
          </cell>
          <cell r="H522" t="str">
            <v>Traû tieàn mua gas</v>
          </cell>
          <cell r="I522">
            <v>96388000</v>
          </cell>
        </row>
        <row r="523">
          <cell r="A523">
            <v>3</v>
          </cell>
          <cell r="B523">
            <v>37957</v>
          </cell>
          <cell r="C523">
            <v>14</v>
          </cell>
          <cell r="D523" t="str">
            <v>Coâng Ty Theùp Mieàn Nam</v>
          </cell>
          <cell r="F523" t="str">
            <v>Coâng Thöông CN I</v>
          </cell>
          <cell r="G523" t="str">
            <v>Hoà Chí Minh</v>
          </cell>
          <cell r="H523" t="str">
            <v>Traû tieàn mua haøng cho CN Theùp Mieàn Nam taïi Caàn Thô</v>
          </cell>
          <cell r="I523">
            <v>564568431</v>
          </cell>
        </row>
        <row r="524">
          <cell r="A524">
            <v>4</v>
          </cell>
          <cell r="B524">
            <v>37957</v>
          </cell>
          <cell r="C524">
            <v>41</v>
          </cell>
          <cell r="D524" t="str">
            <v>Cty Xi Maêng Nghi Sôn</v>
          </cell>
          <cell r="F524" t="str">
            <v>Coâng Thöông CN 9</v>
          </cell>
          <cell r="G524" t="str">
            <v>Hoà Chí Minh</v>
          </cell>
          <cell r="H524" t="str">
            <v>Traû tieàn mua xi maêng 300taán</v>
          </cell>
          <cell r="I524">
            <v>255000000</v>
          </cell>
        </row>
        <row r="525">
          <cell r="A525">
            <v>5</v>
          </cell>
          <cell r="B525">
            <v>37957</v>
          </cell>
          <cell r="C525">
            <v>3</v>
          </cell>
          <cell r="D525" t="str">
            <v>Cty Coå Phaàn Boät Giaët Lix</v>
          </cell>
          <cell r="F525" t="str">
            <v>Coâng Thöông CN 14</v>
          </cell>
          <cell r="G525" t="str">
            <v>Hoà Chí Minh</v>
          </cell>
          <cell r="H525" t="str">
            <v>Traû tieàn mua boät giaët</v>
          </cell>
          <cell r="I525">
            <v>200000000</v>
          </cell>
        </row>
        <row r="526">
          <cell r="A526">
            <v>6</v>
          </cell>
          <cell r="B526">
            <v>37959</v>
          </cell>
          <cell r="C526">
            <v>8</v>
          </cell>
          <cell r="D526" t="str">
            <v>Cty Xi Maêng Haø Tieân II</v>
          </cell>
          <cell r="F526" t="str">
            <v>Coâng Thöông</v>
          </cell>
          <cell r="G526" t="str">
            <v>Kieân Giang</v>
          </cell>
          <cell r="H526" t="str">
            <v>Traû tieàn mua xi maêng 300taán</v>
          </cell>
          <cell r="I526">
            <v>240240000</v>
          </cell>
        </row>
        <row r="527">
          <cell r="A527">
            <v>7</v>
          </cell>
          <cell r="B527">
            <v>37959</v>
          </cell>
          <cell r="C527">
            <v>5</v>
          </cell>
          <cell r="D527" t="str">
            <v>Cty TNHH TMaïi Thaønh Long</v>
          </cell>
          <cell r="F527" t="str">
            <v>Coâng Thöong CN6</v>
          </cell>
          <cell r="G527" t="str">
            <v>Hoà Chí Minh</v>
          </cell>
          <cell r="H527" t="str">
            <v>Traû tieàn mua boät ngoït</v>
          </cell>
          <cell r="I527">
            <v>170709693</v>
          </cell>
        </row>
        <row r="528">
          <cell r="A528">
            <v>8</v>
          </cell>
          <cell r="B528">
            <v>37959</v>
          </cell>
          <cell r="C528">
            <v>93</v>
          </cell>
          <cell r="D528" t="str">
            <v>Cty Coå Phaàn Giaáy Vieãn Ñoâng</v>
          </cell>
          <cell r="F528" t="str">
            <v>Coâng Thöông CN 12</v>
          </cell>
          <cell r="G528" t="str">
            <v>Hoà Chí Minh</v>
          </cell>
          <cell r="H528" t="str">
            <v>Traû tieàn mua giaáy</v>
          </cell>
          <cell r="I528">
            <v>25767324</v>
          </cell>
        </row>
        <row r="529">
          <cell r="A529">
            <v>9</v>
          </cell>
          <cell r="B529">
            <v>37959</v>
          </cell>
          <cell r="C529">
            <v>85</v>
          </cell>
          <cell r="D529" t="str">
            <v>CTy TNHH TM Minh Tuøng</v>
          </cell>
          <cell r="F529" t="str">
            <v>Sôû Giao Dòch II CTVN</v>
          </cell>
          <cell r="G529" t="str">
            <v>Hoà Chí Minh</v>
          </cell>
          <cell r="H529" t="str">
            <v>Traû tieàn mua haøng ñieän maùy</v>
          </cell>
          <cell r="I529">
            <v>35883000</v>
          </cell>
        </row>
        <row r="530">
          <cell r="A530">
            <v>10</v>
          </cell>
          <cell r="B530">
            <v>37960</v>
          </cell>
          <cell r="C530">
            <v>101</v>
          </cell>
          <cell r="D530" t="str">
            <v>Cty TMKT &amp; Ñaàu Tö PETEC</v>
          </cell>
          <cell r="F530" t="str">
            <v>Deutsche Bank</v>
          </cell>
          <cell r="G530" t="str">
            <v>Hoà Chí Minh</v>
          </cell>
          <cell r="H530" t="str">
            <v xml:space="preserve">Traû tieàn mua xaêng daàu </v>
          </cell>
          <cell r="I530">
            <v>690000000</v>
          </cell>
        </row>
        <row r="531">
          <cell r="A531">
            <v>11</v>
          </cell>
          <cell r="B531">
            <v>37963</v>
          </cell>
          <cell r="C531">
            <v>8</v>
          </cell>
          <cell r="D531" t="str">
            <v>Cty Xi Maêng Haø Tieân II</v>
          </cell>
          <cell r="F531" t="str">
            <v>Coâng Thöông</v>
          </cell>
          <cell r="G531" t="str">
            <v>Kieân Giang</v>
          </cell>
          <cell r="H531" t="str">
            <v>Traû tieàn mua xi maêng 250taán</v>
          </cell>
          <cell r="I531">
            <v>200200000</v>
          </cell>
        </row>
        <row r="532">
          <cell r="A532">
            <v>12</v>
          </cell>
          <cell r="B532">
            <v>37963</v>
          </cell>
          <cell r="C532">
            <v>1</v>
          </cell>
          <cell r="D532" t="str">
            <v>Nhaø Maùy Thuoác Laù Saøi Goøn</v>
          </cell>
          <cell r="F532" t="str">
            <v>Sôû Giao Dòch II CTVN</v>
          </cell>
          <cell r="G532" t="str">
            <v>Hoà Chí Minh</v>
          </cell>
          <cell r="H532" t="str">
            <v>Traû tieàn mua thuoác laù</v>
          </cell>
          <cell r="I532">
            <v>277275000</v>
          </cell>
        </row>
        <row r="533">
          <cell r="A533">
            <v>2</v>
          </cell>
          <cell r="B533">
            <v>37963</v>
          </cell>
          <cell r="C533">
            <v>28</v>
          </cell>
          <cell r="D533" t="str">
            <v>Chi Nhaùnh Cty CP Söõa VN Taïi Caàn Thô</v>
          </cell>
          <cell r="F533" t="str">
            <v>Ñaàu Tö &amp; Phaùt Trieån</v>
          </cell>
          <cell r="G533" t="str">
            <v>Caàn Thô</v>
          </cell>
          <cell r="H533" t="str">
            <v>Traû tieân mua söõa hoäp caùc loaïi</v>
          </cell>
          <cell r="I533">
            <v>249208313</v>
          </cell>
        </row>
        <row r="534">
          <cell r="A534">
            <v>3</v>
          </cell>
          <cell r="B534">
            <v>37963</v>
          </cell>
          <cell r="C534">
            <v>27</v>
          </cell>
          <cell r="D534" t="str">
            <v>Cty TNHH Quoác Teá Nagarjuna</v>
          </cell>
          <cell r="F534" t="str">
            <v>INDOVINA</v>
          </cell>
          <cell r="G534" t="str">
            <v>Hoà Chí Minh</v>
          </cell>
          <cell r="H534" t="str">
            <v>Traû tieàn mua ñöôøng</v>
          </cell>
          <cell r="I534">
            <v>31500000</v>
          </cell>
        </row>
        <row r="535">
          <cell r="A535">
            <v>4</v>
          </cell>
          <cell r="B535">
            <v>37963</v>
          </cell>
          <cell r="C535">
            <v>73</v>
          </cell>
          <cell r="D535" t="str">
            <v>Cty. TNHH SX.TM.HMP Myõ Haûo</v>
          </cell>
          <cell r="F535" t="str">
            <v>Ngoaïi Thöông</v>
          </cell>
          <cell r="G535" t="str">
            <v>Hoà Chí Minh</v>
          </cell>
          <cell r="H535" t="str">
            <v>Traû tieàn mua nöôùc röûa cheùn (TT.BL)</v>
          </cell>
          <cell r="I535">
            <v>29677874</v>
          </cell>
        </row>
        <row r="536">
          <cell r="A536">
            <v>5</v>
          </cell>
          <cell r="B536">
            <v>37963</v>
          </cell>
          <cell r="C536">
            <v>44</v>
          </cell>
          <cell r="D536" t="str">
            <v>CTy Ñieän Baùo Ñieän Thoaïi Baïc Lieâu</v>
          </cell>
          <cell r="F536" t="str">
            <v xml:space="preserve">Coâng Thöông </v>
          </cell>
          <cell r="G536" t="str">
            <v>Baïc Lieâu</v>
          </cell>
          <cell r="H536" t="str">
            <v>Traû tieàn ñieän thoaïi thaùng 11/2003</v>
          </cell>
          <cell r="I536">
            <v>9058877</v>
          </cell>
        </row>
        <row r="537">
          <cell r="A537">
            <v>6</v>
          </cell>
          <cell r="B537">
            <v>37963</v>
          </cell>
          <cell r="C537">
            <v>31</v>
          </cell>
          <cell r="D537" t="str">
            <v>Cty Daàu Aên Golden Hope - Nhaø Beø</v>
          </cell>
          <cell r="F537" t="str">
            <v>Sôû Giao Dòch II CTVN</v>
          </cell>
          <cell r="G537" t="str">
            <v>Hoà Chí Minh</v>
          </cell>
          <cell r="H537" t="str">
            <v>Traû tieàn mua daàu(TT.TN.CM)</v>
          </cell>
          <cell r="I537">
            <v>83680766</v>
          </cell>
        </row>
        <row r="538">
          <cell r="A538">
            <v>13</v>
          </cell>
          <cell r="B538">
            <v>37964</v>
          </cell>
          <cell r="C538">
            <v>36</v>
          </cell>
          <cell r="D538" t="str">
            <v>XN Xaêng Daàu Daàu Khí Vuõng Taøu</v>
          </cell>
          <cell r="F538" t="str">
            <v>Coâng Thöông</v>
          </cell>
          <cell r="G538" t="str">
            <v>Baø Ròa-Vuõng Taøu</v>
          </cell>
          <cell r="H538" t="str">
            <v xml:space="preserve">Traû tieàn mua xaêng daàu </v>
          </cell>
          <cell r="I538">
            <v>1786000000</v>
          </cell>
        </row>
        <row r="539">
          <cell r="A539">
            <v>14</v>
          </cell>
          <cell r="B539">
            <v>37964</v>
          </cell>
          <cell r="C539">
            <v>10</v>
          </cell>
          <cell r="D539" t="str">
            <v>Cty TNHH Daàu Nhôùt vaø Hoùa Chaát VN</v>
          </cell>
          <cell r="F539" t="str">
            <v>Hoàng Kong&amp; Thöôïng Haûi</v>
          </cell>
          <cell r="G539" t="str">
            <v>Hoà Chí Minh</v>
          </cell>
          <cell r="H539" t="str">
            <v>Traû tieàn mua nhôùt</v>
          </cell>
          <cell r="I539">
            <v>320300000</v>
          </cell>
        </row>
        <row r="540">
          <cell r="A540">
            <v>7</v>
          </cell>
          <cell r="B540">
            <v>37964</v>
          </cell>
          <cell r="C540">
            <v>77</v>
          </cell>
          <cell r="D540" t="str">
            <v>Cty Ñieän &amp; Ñieän Töû SAMSUNG VINA</v>
          </cell>
          <cell r="F540" t="str">
            <v>Coâng Thöông CN 4</v>
          </cell>
          <cell r="G540" t="str">
            <v>Hoà Chí Minh</v>
          </cell>
          <cell r="H540" t="str">
            <v>Traû tieàn mua haøng ñieän maùy</v>
          </cell>
          <cell r="I540">
            <v>8273606</v>
          </cell>
        </row>
        <row r="541">
          <cell r="A541">
            <v>8</v>
          </cell>
          <cell r="B541">
            <v>37965</v>
          </cell>
          <cell r="C541">
            <v>73</v>
          </cell>
          <cell r="D541" t="str">
            <v>Cty. TNHH SX.TM.HMP Myõ Haûo</v>
          </cell>
          <cell r="F541" t="str">
            <v>Ngoaïi Thöông</v>
          </cell>
          <cell r="G541" t="str">
            <v>Hoà Chí Minh</v>
          </cell>
          <cell r="H541" t="str">
            <v>Traû tieàn mua nöôùc röûa cheùn (TT.BL:32.878.969ñ;TT.CM: 30.323.994ñ)</v>
          </cell>
          <cell r="I541">
            <v>63202963</v>
          </cell>
        </row>
        <row r="542">
          <cell r="A542">
            <v>9</v>
          </cell>
          <cell r="B542">
            <v>37965</v>
          </cell>
          <cell r="C542">
            <v>100</v>
          </cell>
          <cell r="D542" t="str">
            <v>CTy TNHH TM &amp; SX Vieät Tuøng</v>
          </cell>
          <cell r="F542" t="str">
            <v>Coâng Thöông CN 12</v>
          </cell>
          <cell r="G542" t="str">
            <v>Hoà Chí Minh</v>
          </cell>
          <cell r="H542" t="str">
            <v>Traû tieàn mua caù moøi</v>
          </cell>
          <cell r="I542">
            <v>7200750</v>
          </cell>
        </row>
        <row r="543">
          <cell r="A543">
            <v>12</v>
          </cell>
          <cell r="B543">
            <v>37967</v>
          </cell>
          <cell r="C543">
            <v>25</v>
          </cell>
          <cell r="D543" t="str">
            <v xml:space="preserve"> Thu Baûo Hieåm Xaõ Hoäi Tænh Baïc Lieâu</v>
          </cell>
          <cell r="F543" t="str">
            <v>NN &amp; P/T N/Thoân</v>
          </cell>
          <cell r="G543" t="str">
            <v>Baïc Lieâu</v>
          </cell>
          <cell r="H543" t="str">
            <v>Noäp BHXH,BHYT thaùng 12/2003</v>
          </cell>
          <cell r="I543">
            <v>24807063</v>
          </cell>
        </row>
        <row r="544">
          <cell r="A544">
            <v>13</v>
          </cell>
          <cell r="B544">
            <v>37967</v>
          </cell>
          <cell r="C544">
            <v>28</v>
          </cell>
          <cell r="D544" t="str">
            <v>Chi Nhaùnh Cty CP Söõa VN Taïi Caàn Thô</v>
          </cell>
          <cell r="F544" t="str">
            <v>Ñaàu Tö &amp; Phaùt Trieån</v>
          </cell>
          <cell r="G544" t="str">
            <v>Caàn Thô</v>
          </cell>
          <cell r="H544" t="str">
            <v>Traû tieân mua söõa hoäp caùc loaïi</v>
          </cell>
          <cell r="I544">
            <v>250798944</v>
          </cell>
        </row>
        <row r="545">
          <cell r="A545">
            <v>18</v>
          </cell>
          <cell r="B545">
            <v>37967</v>
          </cell>
          <cell r="C545">
            <v>98</v>
          </cell>
          <cell r="D545" t="str">
            <v>CTy Lieân Doanh Xi Maêng Haø Tieân II-Caàn Thô</v>
          </cell>
          <cell r="F545" t="str">
            <v>Coâng Thöông</v>
          </cell>
          <cell r="G545" t="str">
            <v>Caàn Thô</v>
          </cell>
          <cell r="H545" t="str">
            <v>Traû tieàn mua xi maêng 100taán</v>
          </cell>
          <cell r="I545">
            <v>80000000</v>
          </cell>
        </row>
        <row r="546">
          <cell r="A546">
            <v>19</v>
          </cell>
          <cell r="B546">
            <v>37970</v>
          </cell>
          <cell r="C546">
            <v>8</v>
          </cell>
          <cell r="D546" t="str">
            <v>Cty Xi Maêng Haø Tieân II</v>
          </cell>
          <cell r="F546" t="str">
            <v>Coâng Thöông</v>
          </cell>
          <cell r="G546" t="str">
            <v>Kieân Giang</v>
          </cell>
          <cell r="H546" t="str">
            <v>Traû tieàn mua xi maêng 250taán</v>
          </cell>
          <cell r="I546">
            <v>196212500</v>
          </cell>
        </row>
        <row r="547">
          <cell r="A547">
            <v>14</v>
          </cell>
          <cell r="B547">
            <v>37970</v>
          </cell>
          <cell r="C547">
            <v>31</v>
          </cell>
          <cell r="D547" t="str">
            <v>Cty Daàu Aên Golden Hope - Nhaø Beø</v>
          </cell>
          <cell r="F547" t="str">
            <v>Sôû Giao Dòch II CTVN</v>
          </cell>
          <cell r="G547" t="str">
            <v>Hoà Chí Minh</v>
          </cell>
          <cell r="H547" t="str">
            <v>Traû tieàn mua daàu(TT.TN.BL)</v>
          </cell>
          <cell r="I547">
            <v>79884202</v>
          </cell>
        </row>
        <row r="548">
          <cell r="A548">
            <v>20</v>
          </cell>
          <cell r="B548">
            <v>37971</v>
          </cell>
          <cell r="C548">
            <v>41</v>
          </cell>
          <cell r="D548" t="str">
            <v>Cty Xi Maêng Nghi Sôn</v>
          </cell>
          <cell r="F548" t="str">
            <v>Coâng Thöông CN 9</v>
          </cell>
          <cell r="G548" t="str">
            <v>Hoà Chí Minh</v>
          </cell>
          <cell r="H548" t="str">
            <v>Traû tieàn mua xi maêng 300taán</v>
          </cell>
          <cell r="I548">
            <v>255000000</v>
          </cell>
        </row>
        <row r="549">
          <cell r="A549">
            <v>21</v>
          </cell>
          <cell r="B549">
            <v>37971</v>
          </cell>
          <cell r="C549">
            <v>14</v>
          </cell>
          <cell r="D549" t="str">
            <v>Coâng Ty Theùp Mieàn Nam</v>
          </cell>
          <cell r="F549" t="str">
            <v>Coâng Thöông CN I</v>
          </cell>
          <cell r="G549" t="str">
            <v>Hoà Chí Minh</v>
          </cell>
          <cell r="H549" t="str">
            <v>Traû tieàn mua haøng cho CN Theùp Mieàn Nam taïi Caàn Thô</v>
          </cell>
          <cell r="I549">
            <v>300000000</v>
          </cell>
        </row>
        <row r="550">
          <cell r="A550">
            <v>22</v>
          </cell>
          <cell r="B550">
            <v>37971</v>
          </cell>
          <cell r="C550">
            <v>5</v>
          </cell>
          <cell r="D550" t="str">
            <v>Cty TNHH TMaïi Thaønh Long</v>
          </cell>
          <cell r="F550" t="str">
            <v>Coâng Thöong CN6</v>
          </cell>
          <cell r="G550" t="str">
            <v>Hoà Chí Minh</v>
          </cell>
          <cell r="H550" t="str">
            <v>Traû tieàn mua boät ngoït</v>
          </cell>
          <cell r="I550">
            <v>660935457</v>
          </cell>
        </row>
        <row r="551">
          <cell r="A551">
            <v>23</v>
          </cell>
          <cell r="B551">
            <v>37972</v>
          </cell>
          <cell r="C551">
            <v>101</v>
          </cell>
          <cell r="D551" t="str">
            <v>Cty TMKT &amp; Ñaàu Tö PETEC</v>
          </cell>
          <cell r="F551" t="str">
            <v>Deutsche Bank</v>
          </cell>
          <cell r="G551" t="str">
            <v>Hoà Chí Minh</v>
          </cell>
          <cell r="H551" t="str">
            <v>Traû tieàn mua xaêng daàu (Maõ IBPS 50619012)</v>
          </cell>
          <cell r="I551">
            <v>3164000000</v>
          </cell>
        </row>
        <row r="552">
          <cell r="A552">
            <v>15</v>
          </cell>
          <cell r="B552">
            <v>37972</v>
          </cell>
          <cell r="C552">
            <v>27</v>
          </cell>
          <cell r="D552" t="str">
            <v>Cty TNHH Quoác Teá Nagarjuna</v>
          </cell>
          <cell r="F552" t="str">
            <v>INDOVINA</v>
          </cell>
          <cell r="G552" t="str">
            <v>Hoà Chí Minh</v>
          </cell>
          <cell r="H552" t="str">
            <v>Traû tieàn mua ñöôøng</v>
          </cell>
          <cell r="I552">
            <v>31010000</v>
          </cell>
        </row>
        <row r="553">
          <cell r="A553">
            <v>16</v>
          </cell>
          <cell r="B553">
            <v>37972</v>
          </cell>
          <cell r="C553">
            <v>73</v>
          </cell>
          <cell r="D553" t="str">
            <v>Cty. TNHH SX.TM.HMP Myõ Haûo</v>
          </cell>
          <cell r="F553" t="str">
            <v>Ngoaïi Thöông</v>
          </cell>
          <cell r="G553" t="str">
            <v>Hoà Chí Minh</v>
          </cell>
          <cell r="H553" t="str">
            <v>Traû tieàn mua nöôùc röûa cheùn (TT.CM)</v>
          </cell>
          <cell r="I553">
            <v>100347108</v>
          </cell>
        </row>
        <row r="554">
          <cell r="A554">
            <v>24</v>
          </cell>
          <cell r="B554">
            <v>37973</v>
          </cell>
          <cell r="C554">
            <v>36</v>
          </cell>
          <cell r="D554" t="str">
            <v>XN Xaêng Daàu Daàu Khí Vuõng Taøu</v>
          </cell>
          <cell r="F554" t="str">
            <v>Coâng Thöông</v>
          </cell>
          <cell r="G554" t="str">
            <v>Baø Ròa-Vuõng Taøu</v>
          </cell>
          <cell r="H554" t="str">
            <v xml:space="preserve">Traû tieàn mua xaêng daàu </v>
          </cell>
          <cell r="I554">
            <v>1947000000</v>
          </cell>
        </row>
        <row r="555">
          <cell r="A555">
            <v>17</v>
          </cell>
          <cell r="B555">
            <v>37973</v>
          </cell>
          <cell r="C555">
            <v>99</v>
          </cell>
          <cell r="D555" t="str">
            <v xml:space="preserve">Löu Thò Myõ Phöôïng (CTyTNHH Taân Thaùi Thònh) </v>
          </cell>
          <cell r="F555" t="str">
            <v>AÙ Chaâu</v>
          </cell>
          <cell r="G555" t="str">
            <v>Hoà Chí Minh</v>
          </cell>
          <cell r="H555" t="str">
            <v>Traû tieàn mua nöôùc ngoït</v>
          </cell>
          <cell r="I555">
            <v>47897591</v>
          </cell>
        </row>
        <row r="556">
          <cell r="A556">
            <v>18</v>
          </cell>
          <cell r="B556">
            <v>37974</v>
          </cell>
          <cell r="C556">
            <v>93</v>
          </cell>
          <cell r="D556" t="str">
            <v>Cty Coå Phaàn Giaáy Vieãn Ñoâng</v>
          </cell>
          <cell r="F556" t="str">
            <v>Coâng Thöông CN 12</v>
          </cell>
          <cell r="G556" t="str">
            <v>Hoà Chí Minh</v>
          </cell>
          <cell r="H556" t="str">
            <v>Traû tieàn mua giaáy</v>
          </cell>
          <cell r="I556">
            <v>14115866</v>
          </cell>
        </row>
        <row r="557">
          <cell r="A557">
            <v>19</v>
          </cell>
          <cell r="B557">
            <v>37974</v>
          </cell>
          <cell r="C557">
            <v>73</v>
          </cell>
          <cell r="D557" t="str">
            <v>Cty. TNHH SX.TM.HMP Myõ Haûo</v>
          </cell>
          <cell r="F557" t="str">
            <v>Ngoaïi Thöông</v>
          </cell>
          <cell r="G557" t="str">
            <v>Hoà Chí Minh</v>
          </cell>
          <cell r="H557" t="str">
            <v>Traû tieàn mua nöôùc röûa cheùn (TT.BL)</v>
          </cell>
          <cell r="I557">
            <v>34622573</v>
          </cell>
        </row>
        <row r="558">
          <cell r="A558">
            <v>25</v>
          </cell>
          <cell r="B558">
            <v>37974</v>
          </cell>
          <cell r="C558">
            <v>7</v>
          </cell>
          <cell r="D558" t="str">
            <v>Xí Nghieäp Colusa-Miliket</v>
          </cell>
          <cell r="F558" t="str">
            <v>Ñaàu Tö &amp; Phaùt Trieån CN Thuû Ñöùc</v>
          </cell>
          <cell r="G558" t="str">
            <v>Hoà Chí Minh</v>
          </cell>
          <cell r="H558" t="str">
            <v>Traû tieàn mua mì Colusa</v>
          </cell>
          <cell r="I558">
            <v>151016158</v>
          </cell>
        </row>
        <row r="559">
          <cell r="A559">
            <v>26</v>
          </cell>
          <cell r="B559">
            <v>37974</v>
          </cell>
          <cell r="C559">
            <v>1</v>
          </cell>
          <cell r="D559" t="str">
            <v>Nhaø Maùy Thuoác Laù Saøi Goøn</v>
          </cell>
          <cell r="F559" t="str">
            <v>Sôû Giao Dòch II CTVN</v>
          </cell>
          <cell r="G559" t="str">
            <v>Hoà Chí Minh</v>
          </cell>
          <cell r="H559" t="str">
            <v>Traû tieàn mua thuoác la'</v>
          </cell>
          <cell r="I559">
            <v>214525000</v>
          </cell>
        </row>
        <row r="560">
          <cell r="A560">
            <v>25</v>
          </cell>
          <cell r="B560">
            <v>37974</v>
          </cell>
          <cell r="C560">
            <v>7</v>
          </cell>
          <cell r="D560" t="str">
            <v>Xí Nghieäp Colusa-Miliket</v>
          </cell>
          <cell r="F560" t="str">
            <v>Ñaàu Tö &amp; Phaùt Trieån CN Thuû Ñöùc</v>
          </cell>
          <cell r="G560" t="str">
            <v>Hoà Chí Minh</v>
          </cell>
          <cell r="H560" t="str">
            <v>Traû tieàn mua mì Colusa</v>
          </cell>
          <cell r="I560">
            <v>200594920</v>
          </cell>
        </row>
        <row r="561">
          <cell r="A561">
            <v>27</v>
          </cell>
          <cell r="B561">
            <v>37977</v>
          </cell>
          <cell r="C561">
            <v>8</v>
          </cell>
          <cell r="D561" t="str">
            <v>Cty Xi Maêng Haø Tieân II</v>
          </cell>
          <cell r="F561" t="str">
            <v>Coâng Thöông</v>
          </cell>
          <cell r="G561" t="str">
            <v>Kieân Giang</v>
          </cell>
          <cell r="H561" t="str">
            <v>Traû tieàn mua xi maêng 200taán</v>
          </cell>
          <cell r="I561">
            <v>160160000</v>
          </cell>
        </row>
        <row r="562">
          <cell r="A562">
            <v>28</v>
          </cell>
          <cell r="B562">
            <v>37977</v>
          </cell>
          <cell r="C562">
            <v>14</v>
          </cell>
          <cell r="D562" t="str">
            <v>Coâng Ty Theùp Mieàn Nam</v>
          </cell>
          <cell r="F562" t="str">
            <v>Coâng Thöông CN I</v>
          </cell>
          <cell r="G562" t="str">
            <v>Hoà Chí Minh</v>
          </cell>
          <cell r="H562" t="str">
            <v>Traû tieàn mua haøng cho CN Theùp Mieàn Nam taïi Caàn Thô</v>
          </cell>
          <cell r="I562">
            <v>177796028</v>
          </cell>
        </row>
        <row r="563">
          <cell r="A563">
            <v>29</v>
          </cell>
          <cell r="B563">
            <v>37977</v>
          </cell>
          <cell r="C563">
            <v>101</v>
          </cell>
          <cell r="D563" t="str">
            <v>Cty TMKT &amp; Ñaàu Tö PETEC</v>
          </cell>
          <cell r="F563" t="str">
            <v>Deutsche Bank</v>
          </cell>
          <cell r="G563" t="str">
            <v>Hoà Chí Minh</v>
          </cell>
          <cell r="H563" t="str">
            <v xml:space="preserve">Traû tieàn mua xaêng daàu </v>
          </cell>
          <cell r="I563">
            <v>500000000</v>
          </cell>
        </row>
        <row r="564">
          <cell r="A564">
            <v>20</v>
          </cell>
          <cell r="B564">
            <v>37977</v>
          </cell>
          <cell r="C564">
            <v>73</v>
          </cell>
          <cell r="D564" t="str">
            <v>Cty. TNHH SX.TM.HMP Myõ Haûo</v>
          </cell>
          <cell r="F564" t="str">
            <v>Ngoaïi Thöông</v>
          </cell>
          <cell r="G564" t="str">
            <v>Hoà Chí Minh</v>
          </cell>
          <cell r="H564" t="str">
            <v>Traû tieàn mua nöôùc röûa cheùn (TT.BL)</v>
          </cell>
          <cell r="I564">
            <v>34714439</v>
          </cell>
        </row>
        <row r="565">
          <cell r="A565">
            <v>21</v>
          </cell>
          <cell r="B565">
            <v>37977</v>
          </cell>
          <cell r="C565">
            <v>31</v>
          </cell>
          <cell r="D565" t="str">
            <v>Cty Daàu Aên Golden Hope - Nhaø Beø</v>
          </cell>
          <cell r="F565" t="str">
            <v>Sôû Giao Dòch II CTVN</v>
          </cell>
          <cell r="G565" t="str">
            <v>Hoà Chí Minh</v>
          </cell>
          <cell r="H565" t="str">
            <v>Traû tieàn mua daàu(TT.TN.BL)</v>
          </cell>
          <cell r="I565">
            <v>89176428</v>
          </cell>
        </row>
        <row r="566">
          <cell r="A566">
            <v>29</v>
          </cell>
          <cell r="B566">
            <v>37977</v>
          </cell>
          <cell r="C566">
            <v>101</v>
          </cell>
          <cell r="D566" t="str">
            <v>Cty TMKT &amp; Ñaàu Tö PETEC</v>
          </cell>
          <cell r="F566" t="str">
            <v>Deutsche Bank</v>
          </cell>
          <cell r="G566" t="str">
            <v>Hoà Chí Minh</v>
          </cell>
          <cell r="H566" t="str">
            <v xml:space="preserve">Traû tieàn mua xaêng daàu </v>
          </cell>
          <cell r="I566">
            <v>500000000</v>
          </cell>
        </row>
        <row r="567">
          <cell r="A567">
            <v>22</v>
          </cell>
          <cell r="B567">
            <v>37978</v>
          </cell>
          <cell r="C567">
            <v>31</v>
          </cell>
          <cell r="D567" t="str">
            <v>Cty Daàu Aên Golden Hope - Nhaø Beø</v>
          </cell>
          <cell r="F567" t="str">
            <v>Sôû Giao Dòch II CTVN</v>
          </cell>
          <cell r="G567" t="str">
            <v>Hoà Chí Minh</v>
          </cell>
          <cell r="H567" t="str">
            <v>Traû tieàn mua daàu(TT.TN.BL)</v>
          </cell>
          <cell r="I567">
            <v>87097142</v>
          </cell>
        </row>
        <row r="568">
          <cell r="A568">
            <v>23</v>
          </cell>
          <cell r="B568">
            <v>37978</v>
          </cell>
          <cell r="C568">
            <v>101</v>
          </cell>
          <cell r="D568" t="str">
            <v>Cty TMKT &amp; Ñaàu Tö PETEC</v>
          </cell>
          <cell r="F568" t="str">
            <v>Deutsche Bank</v>
          </cell>
          <cell r="G568" t="str">
            <v>Hoà Chí Minh</v>
          </cell>
          <cell r="H568" t="str">
            <v>Traû tieàn mua truï bôm  kyø 4</v>
          </cell>
          <cell r="I568">
            <v>50400000</v>
          </cell>
        </row>
        <row r="569">
          <cell r="A569">
            <v>24</v>
          </cell>
          <cell r="B569">
            <v>37979</v>
          </cell>
          <cell r="C569">
            <v>28</v>
          </cell>
          <cell r="D569" t="str">
            <v>Chi Nhaùnh Cty CP Söõa VN Taïi Caàn Thô</v>
          </cell>
          <cell r="F569" t="str">
            <v>Ñaàu Tö &amp; Phaùt Trieån</v>
          </cell>
          <cell r="G569" t="str">
            <v>Caàn Thô</v>
          </cell>
          <cell r="H569" t="str">
            <v>Traû tieân mua söõa hoäp caùc loaïi</v>
          </cell>
          <cell r="I569">
            <v>464386428</v>
          </cell>
        </row>
        <row r="570">
          <cell r="A570">
            <v>25</v>
          </cell>
          <cell r="B570">
            <v>37979</v>
          </cell>
          <cell r="C570">
            <v>31</v>
          </cell>
          <cell r="D570" t="str">
            <v>Cty Daàu Aên Golden Hope - Nhaø Beø</v>
          </cell>
          <cell r="F570" t="str">
            <v>Sôû Giao Dòch II CTVN</v>
          </cell>
          <cell r="G570" t="str">
            <v>Hoà Chí Minh</v>
          </cell>
          <cell r="H570" t="str">
            <v>Traû tieàn mua daàu xaù</v>
          </cell>
          <cell r="I570">
            <v>36323100</v>
          </cell>
        </row>
        <row r="571">
          <cell r="A571">
            <v>26</v>
          </cell>
          <cell r="B571">
            <v>37979</v>
          </cell>
          <cell r="C571">
            <v>37</v>
          </cell>
          <cell r="D571" t="str">
            <v>Cty LD Daàu Khí Mekong (Petromekong)</v>
          </cell>
          <cell r="F571" t="str">
            <v>Ngoïai Thöông</v>
          </cell>
          <cell r="G571" t="str">
            <v>Caàn Thô</v>
          </cell>
          <cell r="H571" t="str">
            <v>Traû tieàn mua xaêng daàu</v>
          </cell>
          <cell r="I571">
            <v>8582075</v>
          </cell>
        </row>
        <row r="572">
          <cell r="A572">
            <v>27</v>
          </cell>
          <cell r="B572">
            <v>37979</v>
          </cell>
          <cell r="C572">
            <v>99</v>
          </cell>
          <cell r="D572" t="str">
            <v xml:space="preserve">Löu Thò Myõ Phöôïng (CTyTNHH Taân Thaùi Thònh) </v>
          </cell>
          <cell r="F572" t="str">
            <v>AÙ Chaâu</v>
          </cell>
          <cell r="G572" t="str">
            <v>Hoà Chí Minh</v>
          </cell>
          <cell r="H572" t="str">
            <v>Traû tieàn mua nöôùc ngoït</v>
          </cell>
          <cell r="I572">
            <v>8732227</v>
          </cell>
        </row>
        <row r="573">
          <cell r="A573">
            <v>30</v>
          </cell>
          <cell r="B573">
            <v>37980</v>
          </cell>
          <cell r="C573">
            <v>36</v>
          </cell>
          <cell r="D573" t="str">
            <v>XN Xaêng Daàu Daàu Khí Vuõng Taøu</v>
          </cell>
          <cell r="F573" t="str">
            <v>Coâng Thöông</v>
          </cell>
          <cell r="G573" t="str">
            <v>Baø Ròa-Vuõng Taøu</v>
          </cell>
          <cell r="H573" t="str">
            <v>Traû tieàn mua xaêng daàu</v>
          </cell>
          <cell r="I573">
            <v>1995000000</v>
          </cell>
        </row>
        <row r="574">
          <cell r="A574">
            <v>28</v>
          </cell>
          <cell r="B574">
            <v>37981</v>
          </cell>
          <cell r="C574">
            <v>31</v>
          </cell>
          <cell r="D574" t="str">
            <v>Cty Daàu Aên Golden Hope - Nhaø Beø</v>
          </cell>
          <cell r="F574" t="str">
            <v>Sôû Giao Dòch II CTVN</v>
          </cell>
          <cell r="G574" t="str">
            <v>Hoà Chí Minh</v>
          </cell>
          <cell r="H574" t="str">
            <v>Traû tieàn mua daàu(TT.TN.CM)</v>
          </cell>
          <cell r="I574">
            <v>101452780</v>
          </cell>
        </row>
        <row r="575">
          <cell r="A575">
            <v>29</v>
          </cell>
          <cell r="B575">
            <v>37981</v>
          </cell>
          <cell r="C575">
            <v>73</v>
          </cell>
          <cell r="D575" t="str">
            <v>Cty. TNHH SX.TM.HMP Myõ Haûo</v>
          </cell>
          <cell r="F575" t="str">
            <v>Ngoaïi Thöông</v>
          </cell>
          <cell r="G575" t="str">
            <v>Hoà Chí Minh</v>
          </cell>
          <cell r="H575" t="str">
            <v>Traû tieàn mua nöôùc röûa cheùn (TT.CM)</v>
          </cell>
          <cell r="I575">
            <v>38577400</v>
          </cell>
        </row>
        <row r="576">
          <cell r="A576">
            <v>30</v>
          </cell>
          <cell r="B576">
            <v>37981</v>
          </cell>
          <cell r="C576">
            <v>94</v>
          </cell>
          <cell r="D576" t="str">
            <v>CTy TNHH SX Taân AÙ Chaâu</v>
          </cell>
          <cell r="F576" t="str">
            <v>Coâng Thöông CN 9</v>
          </cell>
          <cell r="G576" t="str">
            <v>Hoà Chí Minh</v>
          </cell>
          <cell r="H576" t="str">
            <v>Traû tieàn mua chaùo bình tieân</v>
          </cell>
          <cell r="I576">
            <v>5936000</v>
          </cell>
        </row>
        <row r="577">
          <cell r="A577">
            <v>31</v>
          </cell>
          <cell r="B577">
            <v>37984</v>
          </cell>
          <cell r="C577">
            <v>46</v>
          </cell>
          <cell r="D577" t="str">
            <v>CTy MIWON VIETNAM</v>
          </cell>
          <cell r="F577" t="str">
            <v xml:space="preserve">Coâng Thöông </v>
          </cell>
          <cell r="G577" t="str">
            <v>Phuù Thoï</v>
          </cell>
          <cell r="H577" t="str">
            <v>Traû tieàn mua boät ngoït</v>
          </cell>
          <cell r="I577">
            <v>130268864</v>
          </cell>
        </row>
        <row r="578">
          <cell r="A578">
            <v>32</v>
          </cell>
          <cell r="B578">
            <v>37984</v>
          </cell>
          <cell r="C578">
            <v>5</v>
          </cell>
          <cell r="D578" t="str">
            <v>Cty TNHH TMaïi Thaønh Long</v>
          </cell>
          <cell r="F578" t="str">
            <v>Coâng Thöong CN6</v>
          </cell>
          <cell r="G578" t="str">
            <v>Hoà Chí Minh</v>
          </cell>
          <cell r="H578" t="str">
            <v>Traû tieàn mua boät ngoït</v>
          </cell>
          <cell r="I578">
            <v>103043086</v>
          </cell>
        </row>
        <row r="579">
          <cell r="A579">
            <v>33</v>
          </cell>
          <cell r="B579">
            <v>37984</v>
          </cell>
          <cell r="C579">
            <v>21</v>
          </cell>
          <cell r="D579" t="str">
            <v>Cty Coå Phaàn Vaät Tö  Haäu Giang</v>
          </cell>
          <cell r="F579" t="str">
            <v>Coâng Thöông</v>
          </cell>
          <cell r="G579" t="str">
            <v>Caàn Thô</v>
          </cell>
          <cell r="H579" t="str">
            <v>Traû tieàn mua gas</v>
          </cell>
          <cell r="I579">
            <v>76973001</v>
          </cell>
        </row>
        <row r="580">
          <cell r="A580">
            <v>34</v>
          </cell>
          <cell r="B580">
            <v>37984</v>
          </cell>
          <cell r="C580">
            <v>3</v>
          </cell>
          <cell r="D580" t="str">
            <v>Cty Coå Phaàn Boät Giaët Lix</v>
          </cell>
          <cell r="F580" t="str">
            <v>Coâng Thöông CN 14</v>
          </cell>
          <cell r="G580" t="str">
            <v>Hoà Chí Minh</v>
          </cell>
          <cell r="H580" t="str">
            <v>Traû tieàn mua boät giaët</v>
          </cell>
          <cell r="I580">
            <v>300000000</v>
          </cell>
        </row>
        <row r="581">
          <cell r="A581">
            <v>35</v>
          </cell>
          <cell r="B581">
            <v>37984</v>
          </cell>
          <cell r="C581">
            <v>8</v>
          </cell>
          <cell r="D581" t="str">
            <v>Cty Xi Maêng Haø Tieân II</v>
          </cell>
          <cell r="F581" t="str">
            <v>Coâng Thöông</v>
          </cell>
          <cell r="G581" t="str">
            <v>Kieân Giang</v>
          </cell>
          <cell r="H581" t="str">
            <v>Traû tieàn mua xi maêng 100taán</v>
          </cell>
          <cell r="I581">
            <v>60859250</v>
          </cell>
        </row>
        <row r="582">
          <cell r="A582">
            <v>31</v>
          </cell>
          <cell r="B582">
            <v>37986</v>
          </cell>
          <cell r="C582">
            <v>28</v>
          </cell>
          <cell r="D582" t="str">
            <v>Chi Nhaùnh Cty CP Söõa VN Taïi Caàn Thô</v>
          </cell>
          <cell r="F582" t="str">
            <v>Ñaàu Tö &amp; Phaùt Trieån</v>
          </cell>
          <cell r="G582" t="str">
            <v>Caàn Thô</v>
          </cell>
          <cell r="H582" t="str">
            <v>Traû tieân mua söõa hoäp caùc loaïi</v>
          </cell>
          <cell r="I582">
            <v>431930374</v>
          </cell>
        </row>
        <row r="583">
          <cell r="A583">
            <v>32</v>
          </cell>
          <cell r="B583">
            <v>37986</v>
          </cell>
          <cell r="C583">
            <v>28</v>
          </cell>
          <cell r="D583" t="str">
            <v>Chi Nhaùnh Cty CP Söõa VN Taïi Caàn Thô</v>
          </cell>
          <cell r="F583" t="str">
            <v>Ñaàu Tö &amp; Phaùt Trieån</v>
          </cell>
          <cell r="G583" t="str">
            <v>Caàn Thô</v>
          </cell>
          <cell r="H583" t="str">
            <v>Traû tieân mua söõa hoäp caùc loaïi</v>
          </cell>
          <cell r="I583">
            <v>216322049</v>
          </cell>
        </row>
        <row r="584">
          <cell r="A584">
            <v>33</v>
          </cell>
          <cell r="B584">
            <v>37986</v>
          </cell>
          <cell r="C584">
            <v>73</v>
          </cell>
          <cell r="D584" t="str">
            <v>Cty. TNHH SX.TM.HMP Myõ Haûo</v>
          </cell>
          <cell r="F584" t="str">
            <v>Ngoaïi Thöông</v>
          </cell>
          <cell r="G584" t="str">
            <v>Hoà Chí Minh</v>
          </cell>
          <cell r="H584" t="str">
            <v>Traû tieàn mua nöôùc röûa cheùn (TT.CM: 76.747.153ñ; TT.BL : 58.819.004ñ)</v>
          </cell>
          <cell r="I584">
            <v>135566157</v>
          </cell>
        </row>
        <row r="585">
          <cell r="A585">
            <v>34</v>
          </cell>
          <cell r="B585">
            <v>37986</v>
          </cell>
          <cell r="C585">
            <v>27</v>
          </cell>
          <cell r="D585" t="str">
            <v>Cty TNHH Quoác Teá Nagarjuna</v>
          </cell>
          <cell r="F585" t="str">
            <v>INDOVINA</v>
          </cell>
          <cell r="G585" t="str">
            <v>Hoà Chí Minh</v>
          </cell>
          <cell r="H585" t="str">
            <v>Traû tieàn mua ñöôøng</v>
          </cell>
          <cell r="I585">
            <v>30625000</v>
          </cell>
        </row>
        <row r="586">
          <cell r="A586">
            <v>35</v>
          </cell>
          <cell r="B586">
            <v>37986</v>
          </cell>
          <cell r="C586">
            <v>6</v>
          </cell>
          <cell r="D586" t="str">
            <v>BP Petco Ltd</v>
          </cell>
          <cell r="F586" t="str">
            <v>Citibank</v>
          </cell>
          <cell r="G586" t="str">
            <v>Hoà Chí Minh</v>
          </cell>
          <cell r="H586" t="str">
            <v>Traû tieàn mua nhôùt</v>
          </cell>
          <cell r="I586">
            <v>18600000</v>
          </cell>
        </row>
        <row r="587">
          <cell r="A587">
            <v>36</v>
          </cell>
          <cell r="B587">
            <v>37986</v>
          </cell>
          <cell r="C587">
            <v>76</v>
          </cell>
          <cell r="D587" t="str">
            <v>Cty Ñieän &amp; Ñieän Töû TCL Vieät Nam</v>
          </cell>
          <cell r="F587" t="str">
            <v>Ngoaïi Thöông</v>
          </cell>
          <cell r="G587" t="str">
            <v>Ñoàng Nai</v>
          </cell>
          <cell r="H587" t="str">
            <v>Traû tieàn mua haøng ñieän maùy</v>
          </cell>
          <cell r="I587">
            <v>57600000</v>
          </cell>
        </row>
        <row r="588">
          <cell r="A588">
            <v>37</v>
          </cell>
          <cell r="B588">
            <v>37986</v>
          </cell>
          <cell r="C588">
            <v>95</v>
          </cell>
          <cell r="D588" t="str">
            <v>Cty Deät May Thaønh Coâng - CN MieànTaây</v>
          </cell>
          <cell r="F588" t="str">
            <v>Ñaàu Tö &amp; Phaùt Trieån</v>
          </cell>
          <cell r="G588" t="str">
            <v>Caàn Thô</v>
          </cell>
          <cell r="H588" t="str">
            <v>Traû tieàn mua haøng may maëc</v>
          </cell>
          <cell r="I588">
            <v>3420740</v>
          </cell>
        </row>
        <row r="589">
          <cell r="A589">
            <v>38</v>
          </cell>
          <cell r="B589">
            <v>37986</v>
          </cell>
          <cell r="C589">
            <v>31</v>
          </cell>
          <cell r="D589" t="str">
            <v>Cty Daàu Aên Golden Hope - Nhaø Beø</v>
          </cell>
          <cell r="F589" t="str">
            <v>Sôû Giao Dòch II CTVN</v>
          </cell>
          <cell r="G589" t="str">
            <v>Hoà Chí Minh</v>
          </cell>
          <cell r="H589" t="str">
            <v>Traû tieàn mua daàu(TT.TN.BL)</v>
          </cell>
          <cell r="I589">
            <v>81131854</v>
          </cell>
        </row>
        <row r="590">
          <cell r="A590">
            <v>36</v>
          </cell>
          <cell r="B590">
            <v>37986</v>
          </cell>
          <cell r="C590">
            <v>77</v>
          </cell>
          <cell r="D590" t="str">
            <v>Cty Ñieän &amp; Ñieän Töû SAMSUNG VINA</v>
          </cell>
          <cell r="F590" t="str">
            <v>Coâng Thöông CN 4</v>
          </cell>
          <cell r="G590" t="str">
            <v>Hoà Chí Minh</v>
          </cell>
          <cell r="H590" t="str">
            <v>Traû tieàn mua haøng ñieän maùy</v>
          </cell>
          <cell r="I590">
            <v>21838300</v>
          </cell>
        </row>
        <row r="591">
          <cell r="A591">
            <v>37</v>
          </cell>
          <cell r="B591">
            <v>37986</v>
          </cell>
          <cell r="C591">
            <v>22</v>
          </cell>
          <cell r="D591" t="str">
            <v>Cty Deät Long An</v>
          </cell>
          <cell r="F591" t="str">
            <v>Coâng Thöông</v>
          </cell>
          <cell r="G591" t="str">
            <v>Long An</v>
          </cell>
          <cell r="H591" t="str">
            <v>Traû tieàn mua haøng may maëc</v>
          </cell>
          <cell r="I591">
            <v>17092480</v>
          </cell>
        </row>
        <row r="592">
          <cell r="A592">
            <v>38</v>
          </cell>
          <cell r="B592">
            <v>37986</v>
          </cell>
          <cell r="C592">
            <v>3</v>
          </cell>
          <cell r="D592" t="str">
            <v>Cty Coå Phaàn Boät Giaët Lix</v>
          </cell>
          <cell r="F592" t="str">
            <v>Coâng Thöông CN 14</v>
          </cell>
          <cell r="G592" t="str">
            <v>Hoà Chí Minh</v>
          </cell>
          <cell r="H592" t="str">
            <v>Traû tieàn mua boät giaët Lix</v>
          </cell>
          <cell r="I592">
            <v>340000000</v>
          </cell>
        </row>
        <row r="593">
          <cell r="A593">
            <v>39</v>
          </cell>
          <cell r="B593">
            <v>37986</v>
          </cell>
          <cell r="C593">
            <v>85</v>
          </cell>
          <cell r="D593" t="str">
            <v>CTy TNHH TM Minh Tuøng</v>
          </cell>
          <cell r="F593" t="str">
            <v>Sôû Giao Dòch II CTVN</v>
          </cell>
          <cell r="G593" t="str">
            <v>Hoà Chí Minh</v>
          </cell>
          <cell r="H593" t="str">
            <v>Traû tieàn mua haøng ñieän maùy</v>
          </cell>
          <cell r="I593">
            <v>46186000</v>
          </cell>
        </row>
        <row r="594">
          <cell r="A594">
            <v>39</v>
          </cell>
          <cell r="B594">
            <v>37986</v>
          </cell>
          <cell r="C594">
            <v>73</v>
          </cell>
          <cell r="D594" t="str">
            <v>Cty. TNHH SX.TM.HMP Myõ Haûo</v>
          </cell>
          <cell r="F594" t="str">
            <v>Ngoaïi Thöông</v>
          </cell>
          <cell r="G594" t="str">
            <v>Hoà Chí Minh</v>
          </cell>
          <cell r="H594" t="str">
            <v>Traû tieàn mua nöôùc röûa cheùn (TT.BL)</v>
          </cell>
          <cell r="I594">
            <v>125802529</v>
          </cell>
        </row>
        <row r="595">
          <cell r="A595">
            <v>1</v>
          </cell>
          <cell r="B595">
            <v>37988</v>
          </cell>
          <cell r="C595">
            <v>8</v>
          </cell>
          <cell r="D595" t="str">
            <v>Cty Xi Maêng Haø Tieân II</v>
          </cell>
          <cell r="F595" t="str">
            <v>Coâng Thöông</v>
          </cell>
          <cell r="G595" t="str">
            <v>Kieân Giang</v>
          </cell>
          <cell r="H595" t="str">
            <v>Traû tieàn mua xi maêng 400taán</v>
          </cell>
          <cell r="I595">
            <v>320320000</v>
          </cell>
        </row>
        <row r="596">
          <cell r="A596">
            <v>1</v>
          </cell>
          <cell r="B596">
            <v>37988</v>
          </cell>
          <cell r="C596">
            <v>99</v>
          </cell>
          <cell r="D596" t="str">
            <v xml:space="preserve">Löu Thò Myõ Phöôïng (CTyTNHH Taân Thaùi Thònh) </v>
          </cell>
          <cell r="F596" t="str">
            <v>AÙ Chaâu</v>
          </cell>
          <cell r="G596" t="str">
            <v>Hoà Chí Minh</v>
          </cell>
          <cell r="H596" t="str">
            <v>Traû tieàn mua nöôùc ngoït</v>
          </cell>
          <cell r="I596">
            <v>8799091</v>
          </cell>
        </row>
        <row r="597">
          <cell r="A597">
            <v>2</v>
          </cell>
          <cell r="B597">
            <v>37988</v>
          </cell>
          <cell r="C597">
            <v>36</v>
          </cell>
          <cell r="D597" t="str">
            <v>XN Xaêng Daàu Daàu Khí Vuõng Taøu</v>
          </cell>
          <cell r="F597" t="str">
            <v>Coâng Thöông</v>
          </cell>
          <cell r="G597" t="str">
            <v>Baø Ròa-Vuõng Taøu</v>
          </cell>
          <cell r="H597" t="str">
            <v>Traû tieàn mua xaêng daàu</v>
          </cell>
          <cell r="I597">
            <v>3593000000</v>
          </cell>
        </row>
        <row r="598">
          <cell r="A598">
            <v>1</v>
          </cell>
          <cell r="B598">
            <v>37988</v>
          </cell>
          <cell r="C598">
            <v>99</v>
          </cell>
          <cell r="D598" t="str">
            <v xml:space="preserve">Löu Thò Myõ Phöôïng (CTyTNHH Taân Thaùi Thònh) </v>
          </cell>
          <cell r="F598" t="str">
            <v>AÙ Chaâu</v>
          </cell>
          <cell r="G598" t="str">
            <v>Hoà Chí Minh</v>
          </cell>
          <cell r="H598" t="str">
            <v>Traû tieàn mua nöôùc ngoït</v>
          </cell>
          <cell r="I598">
            <v>8799091</v>
          </cell>
        </row>
        <row r="599">
          <cell r="A599">
            <v>2</v>
          </cell>
          <cell r="B599">
            <v>37988</v>
          </cell>
          <cell r="C599">
            <v>73</v>
          </cell>
          <cell r="D599" t="str">
            <v>Cty. TNHH SX.TM.HMP Myõ Haûo</v>
          </cell>
          <cell r="F599" t="str">
            <v>Ngoaïi Thöông</v>
          </cell>
          <cell r="G599" t="str">
            <v>Hoà Chí Minh</v>
          </cell>
          <cell r="H599" t="str">
            <v>Traû tieàn mua nöôùc röûa cheùn (TT.CM)</v>
          </cell>
          <cell r="I599">
            <v>34971864</v>
          </cell>
        </row>
        <row r="600">
          <cell r="A600">
            <v>3</v>
          </cell>
          <cell r="B600">
            <v>37989</v>
          </cell>
          <cell r="C600">
            <v>27</v>
          </cell>
          <cell r="D600" t="str">
            <v>Cty TNHH Quoác Teá Nagarjuna</v>
          </cell>
          <cell r="F600" t="str">
            <v>INDOVINA</v>
          </cell>
          <cell r="G600" t="str">
            <v>Hoà Chí Minh</v>
          </cell>
          <cell r="H600" t="str">
            <v>Traû tieàn mua ñöôøng</v>
          </cell>
          <cell r="I600">
            <v>30625000</v>
          </cell>
        </row>
        <row r="601">
          <cell r="A601">
            <v>3</v>
          </cell>
          <cell r="B601">
            <v>37989</v>
          </cell>
          <cell r="C601">
            <v>5</v>
          </cell>
          <cell r="D601" t="str">
            <v>Cty TNHH TMaïi Thaønh Long</v>
          </cell>
          <cell r="F601" t="str">
            <v>Coâng Thöong CN6</v>
          </cell>
          <cell r="G601" t="str">
            <v>Hoà Chí Minh</v>
          </cell>
          <cell r="H601" t="str">
            <v>Traû tieàn mua boät ngoït</v>
          </cell>
          <cell r="I601">
            <v>202346974</v>
          </cell>
        </row>
        <row r="602">
          <cell r="A602">
            <v>4</v>
          </cell>
          <cell r="B602">
            <v>37989</v>
          </cell>
          <cell r="C602">
            <v>41</v>
          </cell>
          <cell r="D602" t="str">
            <v>Cty Xi Maêng Nghi Sôn</v>
          </cell>
          <cell r="F602" t="str">
            <v>Coâng Thöông CN 9</v>
          </cell>
          <cell r="G602" t="str">
            <v>Hoà Chí Minh</v>
          </cell>
          <cell r="H602" t="str">
            <v>Traû tieàn mua xi maêng 400taán</v>
          </cell>
          <cell r="I602">
            <v>340000000</v>
          </cell>
        </row>
        <row r="603">
          <cell r="A603">
            <v>5</v>
          </cell>
          <cell r="B603">
            <v>37989</v>
          </cell>
          <cell r="C603">
            <v>36</v>
          </cell>
          <cell r="D603" t="str">
            <v>XN Xaêng Daàu Daàu Khí Vuõng Taøu</v>
          </cell>
          <cell r="F603" t="str">
            <v>Coâng Thöông</v>
          </cell>
          <cell r="G603" t="str">
            <v>Baø Ròa-Vuõng Taøu</v>
          </cell>
          <cell r="H603" t="str">
            <v>Traû tieàn mua xaêng daàu</v>
          </cell>
          <cell r="I603">
            <v>3594000000</v>
          </cell>
        </row>
        <row r="604">
          <cell r="A604">
            <v>8</v>
          </cell>
          <cell r="B604">
            <v>37993</v>
          </cell>
          <cell r="C604">
            <v>8</v>
          </cell>
          <cell r="D604" t="str">
            <v>Cty Xi Maêng Haø Tieân II</v>
          </cell>
          <cell r="F604" t="str">
            <v>Coâng Thöông</v>
          </cell>
          <cell r="G604" t="str">
            <v>Kieân Giang</v>
          </cell>
          <cell r="H604" t="str">
            <v>Traû tieàn mua xi maêng 300taán</v>
          </cell>
          <cell r="I604">
            <v>240240000</v>
          </cell>
        </row>
        <row r="605">
          <cell r="A605">
            <v>9</v>
          </cell>
          <cell r="B605">
            <v>37994</v>
          </cell>
          <cell r="C605">
            <v>14</v>
          </cell>
          <cell r="D605" t="str">
            <v>Coâng Ty Theùp Mieàn Nam</v>
          </cell>
          <cell r="F605" t="str">
            <v>Coâng Thöông CN I</v>
          </cell>
          <cell r="G605" t="str">
            <v>Hoà Chí Minh</v>
          </cell>
          <cell r="H605" t="str">
            <v>Traû tieàn mua haøng cho CN Theùp Mieàn Nam taïi Caàn Thô</v>
          </cell>
          <cell r="I605">
            <v>280000000</v>
          </cell>
        </row>
        <row r="606">
          <cell r="A606">
            <v>4</v>
          </cell>
          <cell r="B606">
            <v>37994</v>
          </cell>
          <cell r="C606">
            <v>79</v>
          </cell>
          <cell r="D606" t="str">
            <v>Doanh Nghi?p T? Nhaân Minh Nghi</v>
          </cell>
          <cell r="F606" t="str">
            <v>T.M.C.P SG Coâng Thöông CN Bình Chaùnh</v>
          </cell>
          <cell r="G606" t="str">
            <v>Hoà Chí Minh</v>
          </cell>
          <cell r="H606" t="str">
            <v>Traû tieàn mua nöôùc ngoït</v>
          </cell>
          <cell r="I606">
            <v>11368175</v>
          </cell>
        </row>
        <row r="607">
          <cell r="A607">
            <v>10</v>
          </cell>
          <cell r="B607">
            <v>37994</v>
          </cell>
          <cell r="C607">
            <v>100</v>
          </cell>
          <cell r="D607" t="str">
            <v>CTy TNHH TM &amp; SX Vieät Tuøng</v>
          </cell>
          <cell r="F607" t="str">
            <v>Coâng Thöông CN 12</v>
          </cell>
          <cell r="G607" t="str">
            <v>Hoà Chí Minh</v>
          </cell>
          <cell r="H607" t="str">
            <v>Traû tieàn mua caù moøi</v>
          </cell>
          <cell r="I607">
            <v>12800000</v>
          </cell>
        </row>
        <row r="608">
          <cell r="A608">
            <v>11</v>
          </cell>
          <cell r="B608">
            <v>37994</v>
          </cell>
          <cell r="C608">
            <v>79</v>
          </cell>
          <cell r="D608" t="str">
            <v>Doanh Nghi?p T? Nhaân Minh Nghi</v>
          </cell>
          <cell r="F608" t="str">
            <v>T.M.C.P SG Coâng Thöông CN Bình Chaùnh</v>
          </cell>
          <cell r="G608" t="str">
            <v>Hoà Chí Minh</v>
          </cell>
          <cell r="H608" t="str">
            <v>Traû tieàn mua nöôùc ngoït</v>
          </cell>
          <cell r="I608">
            <v>11368175</v>
          </cell>
        </row>
        <row r="609">
          <cell r="A609">
            <v>4</v>
          </cell>
          <cell r="B609">
            <v>37994</v>
          </cell>
          <cell r="C609">
            <v>73</v>
          </cell>
          <cell r="D609" t="str">
            <v>Cty. TNHH SX.TM.HMP Myõ Haûo</v>
          </cell>
          <cell r="F609" t="str">
            <v>Ngoaïi Thöông</v>
          </cell>
          <cell r="G609" t="str">
            <v>Hoà Chí Minh</v>
          </cell>
          <cell r="H609" t="str">
            <v>Traû tieàn mua nöôùc röûa cheùn (TT.CM)</v>
          </cell>
          <cell r="I609">
            <v>42271354</v>
          </cell>
        </row>
        <row r="610">
          <cell r="A610">
            <v>5</v>
          </cell>
          <cell r="B610">
            <v>37995</v>
          </cell>
          <cell r="C610">
            <v>79</v>
          </cell>
          <cell r="D610" t="str">
            <v>Doanh Nghi?p T? Nhaân Minh Nghi</v>
          </cell>
          <cell r="F610" t="str">
            <v>T.M.C.P SG Coâng Thöông CN Bình Chaùnh</v>
          </cell>
          <cell r="G610" t="str">
            <v>Hoà Chí Minh</v>
          </cell>
          <cell r="H610" t="str">
            <v>Traû tieàn mua nöôùc ngoït</v>
          </cell>
          <cell r="I610">
            <v>30000000</v>
          </cell>
        </row>
        <row r="611">
          <cell r="A611">
            <v>6</v>
          </cell>
          <cell r="B611">
            <v>37995</v>
          </cell>
          <cell r="C611">
            <v>27</v>
          </cell>
          <cell r="D611" t="str">
            <v>Cty TNHH Quoác Teá Nagarjuna</v>
          </cell>
          <cell r="F611" t="str">
            <v>INDOVINA</v>
          </cell>
          <cell r="G611" t="str">
            <v>Hoà Chí Minh</v>
          </cell>
          <cell r="H611" t="str">
            <v>Traû tieàn mua ñöôøng</v>
          </cell>
          <cell r="I611">
            <v>61600000</v>
          </cell>
        </row>
        <row r="612">
          <cell r="A612">
            <v>12</v>
          </cell>
          <cell r="B612">
            <v>37995</v>
          </cell>
          <cell r="C612">
            <v>1</v>
          </cell>
          <cell r="D612" t="str">
            <v>Nhaø Maùy Thuoác Laù Saøi Goøn</v>
          </cell>
          <cell r="F612" t="str">
            <v>Sôû Giao Dòch II CTVN</v>
          </cell>
          <cell r="G612" t="str">
            <v>Hoà Chí Minh</v>
          </cell>
          <cell r="H612" t="str">
            <v>Traû tieàn mua thuoác laù</v>
          </cell>
          <cell r="I612">
            <v>90750000</v>
          </cell>
        </row>
        <row r="613">
          <cell r="A613">
            <v>5</v>
          </cell>
          <cell r="B613">
            <v>37995</v>
          </cell>
          <cell r="C613">
            <v>99</v>
          </cell>
          <cell r="D613" t="str">
            <v xml:space="preserve">Löu Thò Myõ Phöôïng (CTyTNHH Taân Thaùi Thònh) </v>
          </cell>
          <cell r="F613" t="str">
            <v>AÙ Chaâu</v>
          </cell>
          <cell r="G613" t="str">
            <v>Hoà Chí Minh</v>
          </cell>
          <cell r="H613" t="str">
            <v>Traû tieàn mua nöôùc ngoït</v>
          </cell>
          <cell r="I613">
            <v>30000000</v>
          </cell>
        </row>
        <row r="614">
          <cell r="A614">
            <v>6</v>
          </cell>
          <cell r="B614">
            <v>37995</v>
          </cell>
          <cell r="C614">
            <v>85</v>
          </cell>
          <cell r="D614" t="str">
            <v>CTy TNHH TM Minh Tuøng</v>
          </cell>
          <cell r="F614" t="str">
            <v>Sôû Giao Dòch II CTVN</v>
          </cell>
          <cell r="G614" t="str">
            <v>Hoà Chí Minh</v>
          </cell>
          <cell r="H614" t="str">
            <v>Traû tieàn mua haøng ñieän töû</v>
          </cell>
          <cell r="I614">
            <v>60242000</v>
          </cell>
        </row>
        <row r="615">
          <cell r="A615">
            <v>13</v>
          </cell>
          <cell r="B615">
            <v>37998</v>
          </cell>
          <cell r="C615">
            <v>8</v>
          </cell>
          <cell r="D615" t="str">
            <v>Cty Xi Maêng Haø Tieân II</v>
          </cell>
          <cell r="F615" t="str">
            <v>Coâng Thöông</v>
          </cell>
          <cell r="G615" t="str">
            <v>Kieân Giang</v>
          </cell>
          <cell r="H615" t="str">
            <v>Traû tieàn mua xi maêng 80taán</v>
          </cell>
          <cell r="I615">
            <v>52873700</v>
          </cell>
        </row>
        <row r="616">
          <cell r="A616">
            <v>14</v>
          </cell>
          <cell r="B616">
            <v>37998</v>
          </cell>
          <cell r="C616">
            <v>36</v>
          </cell>
          <cell r="D616" t="str">
            <v>XN Xaêng Daàu Daàu Khí Vuõng Taøu</v>
          </cell>
          <cell r="F616" t="str">
            <v>Coâng Thöông</v>
          </cell>
          <cell r="G616" t="str">
            <v>Baø Ròa-Vuõng Taøu</v>
          </cell>
          <cell r="H616" t="str">
            <v>Traû tieàn mua xaêng daàu</v>
          </cell>
          <cell r="I616">
            <v>3785000000</v>
          </cell>
        </row>
        <row r="617">
          <cell r="A617">
            <v>15</v>
          </cell>
          <cell r="B617">
            <v>37999</v>
          </cell>
          <cell r="C617">
            <v>5</v>
          </cell>
          <cell r="D617" t="str">
            <v>Cty TNHH TMaïi Thaønh Long</v>
          </cell>
          <cell r="F617" t="str">
            <v>Coâng Thöong CN6</v>
          </cell>
          <cell r="G617" t="str">
            <v>Hoà Chí Minh</v>
          </cell>
          <cell r="H617" t="str">
            <v>Traû tieàn mua boät ngoït</v>
          </cell>
          <cell r="I617">
            <v>395408144</v>
          </cell>
        </row>
        <row r="618">
          <cell r="A618">
            <v>16</v>
          </cell>
          <cell r="B618">
            <v>37999</v>
          </cell>
          <cell r="C618">
            <v>31</v>
          </cell>
          <cell r="D618" t="str">
            <v>Cty Daàu Aên Golden Hope - Nhaø Beø</v>
          </cell>
          <cell r="F618" t="str">
            <v>Sôû Giao Dòch II CTVN</v>
          </cell>
          <cell r="G618" t="str">
            <v>Hoà Chí Minh</v>
          </cell>
          <cell r="H618" t="str">
            <v>Traû tieàn mua daàu aên TT.TN.BL</v>
          </cell>
          <cell r="I618">
            <v>86840305</v>
          </cell>
        </row>
        <row r="619">
          <cell r="A619">
            <v>17</v>
          </cell>
          <cell r="B619">
            <v>37999</v>
          </cell>
          <cell r="C619">
            <v>31</v>
          </cell>
          <cell r="D619" t="str">
            <v>Cty Daàu Aên Golden Hope - Nhaø Beø</v>
          </cell>
          <cell r="F619" t="str">
            <v>Sôû Giao Dòch II CTVN</v>
          </cell>
          <cell r="G619" t="str">
            <v>Hoà Chí Minh</v>
          </cell>
          <cell r="H619" t="str">
            <v>Traû tieàn mua daàu xaù</v>
          </cell>
          <cell r="I619">
            <v>12107700</v>
          </cell>
        </row>
        <row r="620">
          <cell r="A620">
            <v>7</v>
          </cell>
          <cell r="B620">
            <v>37999</v>
          </cell>
          <cell r="C620">
            <v>73</v>
          </cell>
          <cell r="D620" t="str">
            <v>Cty. TNHH SX.TM.HMP Myõ Haûo</v>
          </cell>
          <cell r="F620" t="str">
            <v>Ngoaïi Thöông</v>
          </cell>
          <cell r="G620" t="str">
            <v>Hoà Chí Minh</v>
          </cell>
          <cell r="H620" t="str">
            <v>Traû tieàn mua nöôùc röûa cheùn (TT.BL)</v>
          </cell>
          <cell r="I620">
            <v>54281639</v>
          </cell>
        </row>
        <row r="621">
          <cell r="A621">
            <v>8</v>
          </cell>
          <cell r="B621">
            <v>38000</v>
          </cell>
          <cell r="C621">
            <v>66</v>
          </cell>
          <cell r="D621" t="str">
            <v>Cty UNI PRESIDENT</v>
          </cell>
          <cell r="F621" t="str">
            <v>ANZ</v>
          </cell>
          <cell r="G621" t="str">
            <v>Hoà Chí Minh</v>
          </cell>
          <cell r="H621" t="str">
            <v>Traû tieàn mua mì Unif</v>
          </cell>
          <cell r="I621">
            <v>25149948</v>
          </cell>
        </row>
        <row r="622">
          <cell r="A622">
            <v>18</v>
          </cell>
          <cell r="B622">
            <v>38000</v>
          </cell>
          <cell r="C622">
            <v>10</v>
          </cell>
          <cell r="D622" t="str">
            <v>Cty TNHH Daàu Nhôùt vaø Hoùa Chaát VN</v>
          </cell>
          <cell r="F622" t="str">
            <v>Hoàng Kong&amp; Thöôïng Haûi</v>
          </cell>
          <cell r="G622" t="str">
            <v>Hoà Chí Minh</v>
          </cell>
          <cell r="H622" t="str">
            <v>Traû tieàn mua nhôùt</v>
          </cell>
          <cell r="I622">
            <v>147880000</v>
          </cell>
        </row>
        <row r="623">
          <cell r="A623">
            <v>19</v>
          </cell>
          <cell r="B623">
            <v>38000</v>
          </cell>
          <cell r="C623">
            <v>90</v>
          </cell>
          <cell r="D623" t="str">
            <v>CN CTy. CP Ñöôøng Bieân Hoøa taïi Caàn Thô</v>
          </cell>
          <cell r="F623" t="str">
            <v>Coâng Thöông</v>
          </cell>
          <cell r="G623" t="str">
            <v>Caàn Thô</v>
          </cell>
          <cell r="H623" t="str">
            <v>Traû tieàn mua ñöôøng</v>
          </cell>
          <cell r="I623">
            <v>21400000</v>
          </cell>
        </row>
        <row r="624">
          <cell r="A624">
            <v>9</v>
          </cell>
          <cell r="B624">
            <v>38000</v>
          </cell>
          <cell r="C624">
            <v>27</v>
          </cell>
          <cell r="D624" t="str">
            <v>Cty TNHH Quoác Teá Nagarjuna</v>
          </cell>
          <cell r="F624" t="str">
            <v>INDOVINA</v>
          </cell>
          <cell r="G624" t="str">
            <v>Hoà Chí Minh</v>
          </cell>
          <cell r="H624" t="str">
            <v>Traû tieàn mua ñöôøng</v>
          </cell>
          <cell r="I624">
            <v>39600000</v>
          </cell>
        </row>
        <row r="625">
          <cell r="A625">
            <v>10</v>
          </cell>
          <cell r="B625">
            <v>38000</v>
          </cell>
          <cell r="C625">
            <v>44</v>
          </cell>
          <cell r="D625" t="str">
            <v>CTy Ñieän Baùo Ñieän Thoaïi Baïc Lieâu</v>
          </cell>
          <cell r="F625" t="str">
            <v xml:space="preserve">Coâng Thöông </v>
          </cell>
          <cell r="G625" t="str">
            <v>Baïc Lieâu</v>
          </cell>
          <cell r="H625" t="str">
            <v>Traû tieàn ñieän thoaïi thaùng 12/2003</v>
          </cell>
          <cell r="I625">
            <v>10013205</v>
          </cell>
        </row>
        <row r="626">
          <cell r="A626">
            <v>11</v>
          </cell>
          <cell r="B626">
            <v>38001</v>
          </cell>
          <cell r="C626">
            <v>93</v>
          </cell>
          <cell r="D626" t="str">
            <v>Cty Coå Phaàn Giaáy Vieãn Ñoâng</v>
          </cell>
          <cell r="F626" t="str">
            <v>Coâng Thöông CN 12</v>
          </cell>
          <cell r="G626" t="str">
            <v>Hoà Chí Minh</v>
          </cell>
          <cell r="H626" t="str">
            <v>Traû tieàn mua giaáy Vieãn Ñoâng</v>
          </cell>
          <cell r="I626">
            <v>10091895</v>
          </cell>
        </row>
        <row r="627">
          <cell r="A627">
            <v>12</v>
          </cell>
          <cell r="B627">
            <v>38001</v>
          </cell>
          <cell r="C627">
            <v>59</v>
          </cell>
          <cell r="D627" t="str">
            <v>Baùo Ñaïi Ñoaøn Keát</v>
          </cell>
          <cell r="F627" t="str">
            <v>Kho Baïc Nhaø Nöôùc Q.3</v>
          </cell>
          <cell r="G627" t="str">
            <v>Hoà Chí Minh</v>
          </cell>
          <cell r="H627" t="str">
            <v>Quaûng caùo baùo xuaân naêm 2004</v>
          </cell>
          <cell r="I627">
            <v>3000000</v>
          </cell>
        </row>
        <row r="628">
          <cell r="A628">
            <v>13</v>
          </cell>
          <cell r="B628">
            <v>38002</v>
          </cell>
          <cell r="C628">
            <v>28</v>
          </cell>
          <cell r="D628" t="str">
            <v>Chi Nhaùnh Cty CP Söõa VN Taïi Caàn Thô</v>
          </cell>
          <cell r="F628" t="str">
            <v>Ñaàu Tö &amp; Phaùt Trieån</v>
          </cell>
          <cell r="G628" t="str">
            <v>Caàn Thô</v>
          </cell>
          <cell r="H628" t="str">
            <v>Traû tieân mua söõa hoäp caùc loaïi</v>
          </cell>
          <cell r="I628">
            <v>900000000</v>
          </cell>
        </row>
        <row r="629">
          <cell r="A629">
            <v>20</v>
          </cell>
          <cell r="B629">
            <v>38002</v>
          </cell>
          <cell r="C629">
            <v>36</v>
          </cell>
          <cell r="D629" t="str">
            <v>XN Xaêng Daàu Daàu Khí Vuõng Taøu</v>
          </cell>
          <cell r="F629" t="str">
            <v>Coâng Thöông</v>
          </cell>
          <cell r="G629" t="str">
            <v>Baø Ròa-Vuõng Taøu</v>
          </cell>
          <cell r="H629" t="str">
            <v>Traû tieàn mua xaêng daàu</v>
          </cell>
          <cell r="I629">
            <v>2011000000</v>
          </cell>
        </row>
        <row r="630">
          <cell r="A630">
            <v>21</v>
          </cell>
          <cell r="B630">
            <v>38002</v>
          </cell>
          <cell r="C630">
            <v>3</v>
          </cell>
          <cell r="D630" t="str">
            <v>Cty Coå Phaàn Boät Giaët Lix</v>
          </cell>
          <cell r="F630" t="str">
            <v>Coâng Thöông CN 14</v>
          </cell>
          <cell r="G630" t="str">
            <v>Hoà Chí Minh</v>
          </cell>
          <cell r="H630" t="str">
            <v>Traû tieàn mua boät giaët</v>
          </cell>
          <cell r="I630">
            <v>240000000</v>
          </cell>
        </row>
        <row r="631">
          <cell r="A631">
            <v>14</v>
          </cell>
          <cell r="B631">
            <v>38002</v>
          </cell>
          <cell r="C631">
            <v>80</v>
          </cell>
          <cell r="D631" t="str">
            <v>Chi Nhaùnh Cty TNHH AÉC-QUY GS VN</v>
          </cell>
          <cell r="F631" t="str">
            <v>Ngoaïi Thöông</v>
          </cell>
          <cell r="G631" t="str">
            <v>Hoà Chí Minh</v>
          </cell>
          <cell r="H631" t="str">
            <v>Traû tieàn mua bình aéc quy</v>
          </cell>
          <cell r="I631">
            <v>25806000</v>
          </cell>
        </row>
        <row r="632">
          <cell r="A632">
            <v>22</v>
          </cell>
          <cell r="B632">
            <v>38002</v>
          </cell>
          <cell r="C632">
            <v>14</v>
          </cell>
          <cell r="D632" t="str">
            <v>Coâng Ty Theùp Mieàn Nam</v>
          </cell>
          <cell r="F632" t="str">
            <v>Coâng Thöông CN I</v>
          </cell>
          <cell r="G632" t="str">
            <v>Hoà Chí Minh</v>
          </cell>
          <cell r="H632" t="str">
            <v>Traû tieàn mua haøng cho CN Theùp Mieàn Nam taïi Caàn Thô</v>
          </cell>
          <cell r="I632">
            <v>100000000</v>
          </cell>
        </row>
        <row r="633">
          <cell r="A633">
            <v>23</v>
          </cell>
          <cell r="B633">
            <v>38005</v>
          </cell>
          <cell r="C633">
            <v>36</v>
          </cell>
          <cell r="D633" t="str">
            <v>XN Xaêng Daàu Daàu Khí Vuõng Taøu</v>
          </cell>
          <cell r="F633" t="str">
            <v>Coâng Thöông</v>
          </cell>
          <cell r="G633" t="str">
            <v>Baø Ròa-Vuõng Taøu</v>
          </cell>
          <cell r="H633" t="str">
            <v>Traû tieàn mua xaêng daàu</v>
          </cell>
          <cell r="I633">
            <v>3610000000</v>
          </cell>
        </row>
        <row r="634">
          <cell r="A634">
            <v>24</v>
          </cell>
          <cell r="B634">
            <v>38005</v>
          </cell>
          <cell r="C634">
            <v>31</v>
          </cell>
          <cell r="D634" t="str">
            <v>Cty Daàu Aên Golden Hope - Nhaø Beø</v>
          </cell>
          <cell r="F634" t="str">
            <v>Sôû Giao Dòch II CTVN</v>
          </cell>
          <cell r="G634" t="str">
            <v>Hoà Chí Minh</v>
          </cell>
          <cell r="H634" t="str">
            <v>Traû tieàn mua daàu xaù</v>
          </cell>
          <cell r="I634">
            <v>36323100</v>
          </cell>
        </row>
        <row r="635">
          <cell r="A635">
            <v>25</v>
          </cell>
          <cell r="B635">
            <v>38005</v>
          </cell>
          <cell r="C635">
            <v>31</v>
          </cell>
          <cell r="D635" t="str">
            <v>Cty Daàu Aên Golden Hope - Nhaø Beø</v>
          </cell>
          <cell r="F635" t="str">
            <v>Sôû Giao Dòch II CTVN</v>
          </cell>
          <cell r="G635" t="str">
            <v>Hoà Chí Minh</v>
          </cell>
          <cell r="H635" t="str">
            <v>Traû tieàn mua daàu aên TT.TN.BL</v>
          </cell>
          <cell r="I635">
            <v>99751414</v>
          </cell>
        </row>
        <row r="636">
          <cell r="A636">
            <v>15</v>
          </cell>
          <cell r="B636">
            <v>38005</v>
          </cell>
          <cell r="C636">
            <v>28</v>
          </cell>
          <cell r="D636" t="str">
            <v>Chi Nhaùnh Cty CP Söõa VN Taïi Caàn Thô</v>
          </cell>
          <cell r="F636" t="str">
            <v>Ñaàu Tö &amp; Phaùt Trieån</v>
          </cell>
          <cell r="G636" t="str">
            <v>Caàn Thô</v>
          </cell>
          <cell r="H636" t="str">
            <v>Traû tieân mua söõa hoäp caùc loaïi</v>
          </cell>
          <cell r="I636">
            <v>200000000</v>
          </cell>
        </row>
        <row r="637">
          <cell r="A637">
            <v>16</v>
          </cell>
          <cell r="B637">
            <v>38005</v>
          </cell>
          <cell r="C637">
            <v>9</v>
          </cell>
          <cell r="D637" t="str">
            <v>Castrol Vieät Nam Ltd</v>
          </cell>
          <cell r="F637" t="str">
            <v>Ngoaïi Thöông</v>
          </cell>
          <cell r="G637" t="str">
            <v>Hoà Chí Minh</v>
          </cell>
          <cell r="H637" t="str">
            <v>Traû tieàn mua nhôùt</v>
          </cell>
          <cell r="I637">
            <v>9264528</v>
          </cell>
        </row>
        <row r="638">
          <cell r="A638">
            <v>17</v>
          </cell>
          <cell r="B638">
            <v>38005</v>
          </cell>
          <cell r="C638">
            <v>73</v>
          </cell>
          <cell r="D638" t="str">
            <v>Cty. TNHH SX.TM.HMP Myõ Haûo</v>
          </cell>
          <cell r="F638" t="str">
            <v>Ngoaïi Thöông</v>
          </cell>
          <cell r="G638" t="str">
            <v>Hoà Chí Minh</v>
          </cell>
          <cell r="H638" t="str">
            <v>Traû tieàn mua nöôùc röûa cheùn (TT.BL)</v>
          </cell>
          <cell r="I638">
            <v>44501465</v>
          </cell>
        </row>
        <row r="639">
          <cell r="A639">
            <v>18</v>
          </cell>
          <cell r="B639">
            <v>38005</v>
          </cell>
          <cell r="C639">
            <v>27</v>
          </cell>
          <cell r="D639" t="str">
            <v>Cty TNHH Quoác Teá Nagarjuna</v>
          </cell>
          <cell r="F639" t="str">
            <v>INDOVINA</v>
          </cell>
          <cell r="G639" t="str">
            <v>Hoà Chí Minh</v>
          </cell>
          <cell r="H639" t="str">
            <v>Traû tieàn mua ñöôøng</v>
          </cell>
          <cell r="I639">
            <v>39600000</v>
          </cell>
        </row>
        <row r="640">
          <cell r="A640">
            <v>19</v>
          </cell>
          <cell r="B640">
            <v>38005</v>
          </cell>
          <cell r="C640">
            <v>66</v>
          </cell>
          <cell r="D640" t="str">
            <v>Cty UNI PRESIDENT</v>
          </cell>
          <cell r="F640" t="str">
            <v>ANZ</v>
          </cell>
          <cell r="G640" t="str">
            <v>Hoà Chí Minh</v>
          </cell>
          <cell r="H640" t="str">
            <v>Traû tieàn mua mì Unif</v>
          </cell>
          <cell r="I640">
            <v>39072882</v>
          </cell>
        </row>
        <row r="641">
          <cell r="A641">
            <v>20</v>
          </cell>
          <cell r="B641">
            <v>38005</v>
          </cell>
          <cell r="C641">
            <v>94</v>
          </cell>
          <cell r="D641" t="str">
            <v>CTy TNHH SX Taân AÙ Chaâu</v>
          </cell>
          <cell r="F641" t="str">
            <v>Coâng Thöông CN 9</v>
          </cell>
          <cell r="G641" t="str">
            <v>Hoà Chí Minh</v>
          </cell>
          <cell r="H641" t="str">
            <v>Traû tieàn mua chaùo bình tieân</v>
          </cell>
          <cell r="I641">
            <v>5936000</v>
          </cell>
        </row>
        <row r="642">
          <cell r="A642">
            <v>17</v>
          </cell>
          <cell r="B642">
            <v>38005</v>
          </cell>
          <cell r="C642">
            <v>73</v>
          </cell>
          <cell r="D642" t="str">
            <v>Cty. TNHH SX.TM.HMP Myõ Haûo</v>
          </cell>
          <cell r="F642" t="str">
            <v>Ngoaïi Thöông</v>
          </cell>
          <cell r="G642" t="str">
            <v>Hoà Chí Minh</v>
          </cell>
          <cell r="H642" t="str">
            <v>Traû tieàn mua nöôùc röûa cheùn (TT.BL: 83.359.005ñ; TT.CM: 45.521.291ñ)</v>
          </cell>
          <cell r="I642">
            <v>128880296</v>
          </cell>
        </row>
        <row r="643">
          <cell r="A643">
            <v>22</v>
          </cell>
          <cell r="B643">
            <v>38006</v>
          </cell>
          <cell r="C643">
            <v>14</v>
          </cell>
          <cell r="D643" t="str">
            <v>Coâng Ty Theùp Mieàn Nam</v>
          </cell>
          <cell r="F643" t="str">
            <v>Coâng Thöông CN I</v>
          </cell>
          <cell r="G643" t="str">
            <v>Hoà Chí Minh</v>
          </cell>
          <cell r="H643" t="str">
            <v xml:space="preserve">Traû tieàn mua haøng cho CN Mieàn Taây C.Ty Theùp Mieàn Nam </v>
          </cell>
          <cell r="I643">
            <v>550000000</v>
          </cell>
        </row>
        <row r="644">
          <cell r="A644">
            <v>23</v>
          </cell>
          <cell r="B644">
            <v>38013</v>
          </cell>
          <cell r="C644">
            <v>8</v>
          </cell>
          <cell r="D644" t="str">
            <v>Cty Xi Maêng Haø Tieân II</v>
          </cell>
          <cell r="F644" t="str">
            <v>Coâng Thöông</v>
          </cell>
          <cell r="G644" t="str">
            <v>Kieân Giang</v>
          </cell>
          <cell r="H644" t="str">
            <v>Traû tieàn mua xi maêng 300taán</v>
          </cell>
          <cell r="I644">
            <v>234135000</v>
          </cell>
        </row>
        <row r="645">
          <cell r="A645">
            <v>18</v>
          </cell>
          <cell r="B645">
            <v>38013</v>
          </cell>
          <cell r="C645">
            <v>28</v>
          </cell>
          <cell r="D645" t="str">
            <v>Chi Nhaùnh Cty CP Söõa VN Taïi Caàn Thô</v>
          </cell>
          <cell r="F645" t="str">
            <v>Ñaàu Tö &amp; Phaùt Trieån</v>
          </cell>
          <cell r="G645" t="str">
            <v>Caàn Thô</v>
          </cell>
          <cell r="H645" t="str">
            <v>Traû tieân mua söõa hoäp caùc loaïi</v>
          </cell>
          <cell r="I645">
            <v>261590630</v>
          </cell>
        </row>
        <row r="646">
          <cell r="A646">
            <v>19</v>
          </cell>
          <cell r="B646">
            <v>38013</v>
          </cell>
          <cell r="C646">
            <v>31</v>
          </cell>
          <cell r="D646" t="str">
            <v>Cty Daàu Aên Golden Hope - Nhaø Beø</v>
          </cell>
          <cell r="F646" t="str">
            <v>Sôû Giao Dòch II CTVN</v>
          </cell>
          <cell r="G646" t="str">
            <v>Hoà Chí Minh</v>
          </cell>
          <cell r="H646" t="str">
            <v>Traû tieàn mua daàu aên TT.TN.Hoä Phoøng</v>
          </cell>
          <cell r="I646">
            <v>84856420</v>
          </cell>
        </row>
        <row r="647">
          <cell r="A647">
            <v>24</v>
          </cell>
          <cell r="B647">
            <v>38015</v>
          </cell>
          <cell r="C647">
            <v>36</v>
          </cell>
          <cell r="D647" t="str">
            <v>XN Xaêng Daàu Daàu Khí Vuõng Taøu</v>
          </cell>
          <cell r="F647" t="str">
            <v>Coâng Thöông</v>
          </cell>
          <cell r="G647" t="str">
            <v>Baø Ròa-Vuõng Taøu</v>
          </cell>
          <cell r="H647" t="str">
            <v>Traû tieàn mua xaêng daàu</v>
          </cell>
          <cell r="I647">
            <v>1930000000</v>
          </cell>
        </row>
        <row r="648">
          <cell r="A648">
            <v>25</v>
          </cell>
          <cell r="B648">
            <v>38015</v>
          </cell>
          <cell r="C648">
            <v>31</v>
          </cell>
          <cell r="D648" t="str">
            <v>Cty Daàu Aên Golden Hope - Nhaø Beø</v>
          </cell>
          <cell r="F648" t="str">
            <v>Sôû Giao Dòch II CTVN</v>
          </cell>
          <cell r="G648" t="str">
            <v>Hoà Chí Minh</v>
          </cell>
          <cell r="H648" t="str">
            <v>Traû tieàn mua daàu aên TT.TN.CM</v>
          </cell>
          <cell r="I648">
            <v>109604994</v>
          </cell>
        </row>
        <row r="649">
          <cell r="A649">
            <v>26</v>
          </cell>
          <cell r="B649">
            <v>38015</v>
          </cell>
          <cell r="C649">
            <v>7</v>
          </cell>
          <cell r="D649" t="str">
            <v>Xí Nghieäp Colusa-Miliket</v>
          </cell>
          <cell r="F649" t="str">
            <v>Ñaàu Tö &amp; Phaùt Trieån CN Thuû Ñöùc</v>
          </cell>
          <cell r="G649" t="str">
            <v>Hoà Chí Minh</v>
          </cell>
          <cell r="H649" t="str">
            <v>Traû tieàn mì Colusa</v>
          </cell>
          <cell r="I649">
            <v>188101605</v>
          </cell>
        </row>
        <row r="650">
          <cell r="A650">
            <v>27</v>
          </cell>
          <cell r="B650">
            <v>38015</v>
          </cell>
          <cell r="C650">
            <v>46</v>
          </cell>
          <cell r="D650" t="str">
            <v>CTy MIWON VIETNAM</v>
          </cell>
          <cell r="F650" t="str">
            <v xml:space="preserve">Coâng Thöông </v>
          </cell>
          <cell r="G650" t="str">
            <v>Phuù Thoï</v>
          </cell>
          <cell r="H650" t="str">
            <v>Traû tieàn mua boät ngoït</v>
          </cell>
          <cell r="I650">
            <v>49859539</v>
          </cell>
        </row>
        <row r="651">
          <cell r="A651">
            <v>28</v>
          </cell>
          <cell r="B651">
            <v>38015</v>
          </cell>
          <cell r="C651">
            <v>100</v>
          </cell>
          <cell r="D651" t="str">
            <v>CTy TNHH TM &amp; SX Vieät Tuøng</v>
          </cell>
          <cell r="F651" t="str">
            <v>Coâng Thöông CN 12</v>
          </cell>
          <cell r="G651" t="str">
            <v>Hoà Chí Minh</v>
          </cell>
          <cell r="H651" t="str">
            <v>Traû tieàn mua caù moøi</v>
          </cell>
          <cell r="I651">
            <v>7680000</v>
          </cell>
        </row>
        <row r="652">
          <cell r="A652">
            <v>20</v>
          </cell>
          <cell r="B652">
            <v>38015</v>
          </cell>
          <cell r="C652">
            <v>66</v>
          </cell>
          <cell r="D652" t="str">
            <v>Cty UNI PRESIDENT</v>
          </cell>
          <cell r="F652" t="str">
            <v>ANZ</v>
          </cell>
          <cell r="G652" t="str">
            <v>Hoà Chí Minh</v>
          </cell>
          <cell r="H652" t="str">
            <v>Traû tieàn mì Unif</v>
          </cell>
          <cell r="I652">
            <v>45436320</v>
          </cell>
        </row>
        <row r="653">
          <cell r="A653">
            <v>21</v>
          </cell>
          <cell r="B653">
            <v>38015</v>
          </cell>
          <cell r="C653">
            <v>73</v>
          </cell>
          <cell r="D653" t="str">
            <v>Cty. TNHH SX.TM.HMP Myõ Haûo</v>
          </cell>
          <cell r="F653" t="str">
            <v>Ngoaïi Thöông</v>
          </cell>
          <cell r="G653" t="str">
            <v>Hoà Chí Minh</v>
          </cell>
          <cell r="H653" t="str">
            <v>Traû tieàn mua nöôùc röûa cheùn  (TT.CM)</v>
          </cell>
          <cell r="I653">
            <v>105391542</v>
          </cell>
        </row>
        <row r="654">
          <cell r="A654">
            <v>22</v>
          </cell>
          <cell r="B654">
            <v>38016</v>
          </cell>
          <cell r="C654">
            <v>28</v>
          </cell>
          <cell r="D654" t="str">
            <v>Chi Nhaùnh Cty CP Söõa VN Taïi Caàn Thô</v>
          </cell>
          <cell r="F654" t="str">
            <v>Ñaàu Tö &amp; Phaùt Trieån</v>
          </cell>
          <cell r="G654" t="str">
            <v>Caàn Thô</v>
          </cell>
          <cell r="H654" t="str">
            <v>Traû tieân mua söõa hoäp caùc loaïi</v>
          </cell>
          <cell r="I654">
            <v>340205237</v>
          </cell>
        </row>
        <row r="655">
          <cell r="A655">
            <v>29</v>
          </cell>
          <cell r="B655">
            <v>38016</v>
          </cell>
          <cell r="C655">
            <v>8</v>
          </cell>
          <cell r="D655" t="str">
            <v>Cty Xi Maêng Haø Tieân II</v>
          </cell>
          <cell r="F655" t="str">
            <v>Coâng Thöông</v>
          </cell>
          <cell r="G655" t="str">
            <v>Kieân Giang</v>
          </cell>
          <cell r="H655" t="str">
            <v>Traû tieàn mua xi maêng 120taán</v>
          </cell>
          <cell r="I655">
            <v>97040550</v>
          </cell>
        </row>
        <row r="656">
          <cell r="A656">
            <v>30</v>
          </cell>
          <cell r="B656">
            <v>38016</v>
          </cell>
          <cell r="C656">
            <v>22</v>
          </cell>
          <cell r="D656" t="str">
            <v>Cty Deät Long An</v>
          </cell>
          <cell r="F656" t="str">
            <v>Coâng Thöông</v>
          </cell>
          <cell r="G656" t="str">
            <v>Long An</v>
          </cell>
          <cell r="H656" t="str">
            <v>Traû tieàn vaûi Long An</v>
          </cell>
          <cell r="I656">
            <v>6603510</v>
          </cell>
        </row>
        <row r="657">
          <cell r="A657">
            <v>31</v>
          </cell>
          <cell r="B657">
            <v>38016</v>
          </cell>
          <cell r="C657">
            <v>77</v>
          </cell>
          <cell r="D657" t="str">
            <v>Cty Ñieän &amp; Ñieän Töû SAMSUNG VINA</v>
          </cell>
          <cell r="F657" t="str">
            <v>Coâng Thöông CN 4</v>
          </cell>
          <cell r="G657" t="str">
            <v>Hoà Chí Minh</v>
          </cell>
          <cell r="H657" t="str">
            <v>Traû tieàn haøng ñieän maùy</v>
          </cell>
          <cell r="I657">
            <v>25488299</v>
          </cell>
        </row>
        <row r="658">
          <cell r="A658">
            <v>32</v>
          </cell>
          <cell r="B658">
            <v>38016</v>
          </cell>
          <cell r="C658">
            <v>36</v>
          </cell>
          <cell r="D658" t="str">
            <v>XN Xaêng Daàu Daàu Khí Vuõng Taøu</v>
          </cell>
          <cell r="F658" t="str">
            <v>Coâng Thöông</v>
          </cell>
          <cell r="G658" t="str">
            <v>Baø Ròa-Vuõng Taøu</v>
          </cell>
          <cell r="H658" t="str">
            <v>Traû tieàn mua xaêng daàu</v>
          </cell>
          <cell r="I658">
            <v>5590000000</v>
          </cell>
        </row>
        <row r="659">
          <cell r="A659">
            <v>33</v>
          </cell>
          <cell r="B659">
            <v>38016</v>
          </cell>
          <cell r="C659">
            <v>101</v>
          </cell>
          <cell r="D659" t="str">
            <v>Cty TMKT &amp; Ñaàu Tö PETEC</v>
          </cell>
          <cell r="F659" t="str">
            <v>Deutsche Bank</v>
          </cell>
          <cell r="G659" t="str">
            <v>Hoà Chí Minh</v>
          </cell>
          <cell r="H659" t="str">
            <v xml:space="preserve">Traû tieàn mua xaêng daàu </v>
          </cell>
          <cell r="I659">
            <v>6764000000</v>
          </cell>
        </row>
        <row r="660">
          <cell r="A660">
            <v>23</v>
          </cell>
          <cell r="B660">
            <v>38016</v>
          </cell>
          <cell r="C660">
            <v>103</v>
          </cell>
          <cell r="D660" t="str">
            <v>Baùo Nhaân Daân</v>
          </cell>
          <cell r="F660" t="str">
            <v>Ngoaïi Thöông Vieät Nam</v>
          </cell>
          <cell r="G660" t="str">
            <v>Haø Noäi</v>
          </cell>
          <cell r="H660" t="str">
            <v xml:space="preserve">Tieàn ñaët baùo 5 kyø </v>
          </cell>
          <cell r="I660">
            <v>5000000</v>
          </cell>
        </row>
        <row r="661">
          <cell r="A661">
            <v>34</v>
          </cell>
          <cell r="B661">
            <v>38016</v>
          </cell>
          <cell r="C661">
            <v>101</v>
          </cell>
          <cell r="D661" t="str">
            <v>Cty TMKT &amp; Ñaàu Tö PETEC</v>
          </cell>
          <cell r="F661" t="str">
            <v>Deutsche Bank</v>
          </cell>
          <cell r="G661" t="str">
            <v>Hoà Chí Minh</v>
          </cell>
          <cell r="H661" t="str">
            <v>Traû tieàn mua xaêng daàu (Maõ IBPS 50619012)</v>
          </cell>
          <cell r="I661">
            <v>3310000000</v>
          </cell>
        </row>
        <row r="662">
          <cell r="A662">
            <v>1</v>
          </cell>
          <cell r="B662">
            <v>38019</v>
          </cell>
          <cell r="C662">
            <v>86</v>
          </cell>
          <cell r="D662" t="str">
            <v xml:space="preserve"> Baûo Minh Baïc Lieâu</v>
          </cell>
          <cell r="F662" t="str">
            <v>Phöông Ñoâng</v>
          </cell>
          <cell r="G662" t="str">
            <v>Baïc Lieâu</v>
          </cell>
          <cell r="H662" t="str">
            <v>Mua boûa hieåm naêm 2004</v>
          </cell>
          <cell r="I662">
            <v>15500000</v>
          </cell>
        </row>
        <row r="663">
          <cell r="A663">
            <v>2</v>
          </cell>
          <cell r="B663">
            <v>38019</v>
          </cell>
          <cell r="C663">
            <v>95</v>
          </cell>
          <cell r="D663" t="str">
            <v>Cty Deät May Thaønh Coâng - CN MieànTaây</v>
          </cell>
          <cell r="F663" t="str">
            <v>Ñaàu Tö &amp; Phaùt Trieån</v>
          </cell>
          <cell r="G663" t="str">
            <v>Caàn Thô</v>
          </cell>
          <cell r="H663" t="str">
            <v>Traû tieàn haøng may saún</v>
          </cell>
          <cell r="I663">
            <v>7282630</v>
          </cell>
        </row>
        <row r="664">
          <cell r="A664">
            <v>1</v>
          </cell>
          <cell r="B664">
            <v>38019</v>
          </cell>
          <cell r="C664">
            <v>41</v>
          </cell>
          <cell r="D664" t="str">
            <v>Cty Xi Maêng Nghi Sôn</v>
          </cell>
          <cell r="F664" t="str">
            <v>Coâng Thöông CN 9</v>
          </cell>
          <cell r="G664" t="str">
            <v>Hoà Chí Minh</v>
          </cell>
          <cell r="H664" t="str">
            <v>Traû tieàn mua xi maêng 300 taán</v>
          </cell>
          <cell r="I664">
            <v>255000000</v>
          </cell>
        </row>
        <row r="665">
          <cell r="A665">
            <v>2</v>
          </cell>
          <cell r="B665">
            <v>38019</v>
          </cell>
          <cell r="C665">
            <v>3</v>
          </cell>
          <cell r="D665" t="str">
            <v>Cty Coå Phaàn Boät Giaët Lix</v>
          </cell>
          <cell r="F665" t="str">
            <v>Coâng Thöông CN 14</v>
          </cell>
          <cell r="G665" t="str">
            <v>Hoà Chí Minh</v>
          </cell>
          <cell r="H665" t="str">
            <v>Traû tieàn mua boät giaët</v>
          </cell>
          <cell r="I665">
            <v>500000000</v>
          </cell>
        </row>
        <row r="666">
          <cell r="A666">
            <v>3</v>
          </cell>
          <cell r="B666">
            <v>38019</v>
          </cell>
          <cell r="C666">
            <v>8</v>
          </cell>
          <cell r="D666" t="str">
            <v>Cty Xi Maêng Haø Tieân II</v>
          </cell>
          <cell r="F666" t="str">
            <v>Coâng Thöông</v>
          </cell>
          <cell r="G666" t="str">
            <v>Kieân Giang</v>
          </cell>
          <cell r="H666" t="str">
            <v>Traû tieàn mua xi maêng 400taán</v>
          </cell>
          <cell r="I666">
            <v>320320000</v>
          </cell>
        </row>
        <row r="667">
          <cell r="A667">
            <v>4</v>
          </cell>
          <cell r="B667">
            <v>38019</v>
          </cell>
          <cell r="C667">
            <v>5</v>
          </cell>
          <cell r="D667" t="str">
            <v>Cty TNHH TMaïi Thaønh Long</v>
          </cell>
          <cell r="F667" t="str">
            <v>Coâng Thöong CN6</v>
          </cell>
          <cell r="G667" t="str">
            <v>Hoà Chí Minh</v>
          </cell>
          <cell r="H667" t="str">
            <v>Traû tieàn mua boät ngoït</v>
          </cell>
          <cell r="I667">
            <v>472504555</v>
          </cell>
        </row>
        <row r="668">
          <cell r="A668">
            <v>5</v>
          </cell>
          <cell r="B668">
            <v>38019</v>
          </cell>
          <cell r="C668">
            <v>31</v>
          </cell>
          <cell r="D668" t="str">
            <v>Cty Daàu Aên Golden Hope - Nhaø Beø</v>
          </cell>
          <cell r="F668" t="str">
            <v>Sôû Giao Dòch II CTVN</v>
          </cell>
          <cell r="G668" t="str">
            <v>Hoà Chí Minh</v>
          </cell>
          <cell r="H668" t="str">
            <v>Traû tieàn mua daàu aên TT.TN.BL</v>
          </cell>
          <cell r="I668">
            <v>87899517</v>
          </cell>
        </row>
        <row r="669">
          <cell r="A669">
            <v>3</v>
          </cell>
          <cell r="B669">
            <v>38021</v>
          </cell>
          <cell r="C669">
            <v>66</v>
          </cell>
          <cell r="D669" t="str">
            <v>Cty UNI PRESIDENT</v>
          </cell>
          <cell r="F669" t="str">
            <v>ANZ</v>
          </cell>
          <cell r="G669" t="str">
            <v>Hoà Chí Minh</v>
          </cell>
          <cell r="H669" t="str">
            <v>Traû tieàn mì Unif</v>
          </cell>
          <cell r="I669">
            <v>84057192</v>
          </cell>
        </row>
        <row r="670">
          <cell r="A670">
            <v>4</v>
          </cell>
          <cell r="B670">
            <v>38021</v>
          </cell>
          <cell r="C670">
            <v>104</v>
          </cell>
          <cell r="D670" t="str">
            <v>Taïp Chí Thanh Tra</v>
          </cell>
          <cell r="F670" t="str">
            <v>Kho Baïc NN Ba Ñình</v>
          </cell>
          <cell r="G670" t="str">
            <v>Haø Noäi</v>
          </cell>
          <cell r="H670" t="str">
            <v>Quaûng caùo treân lòch Taïp Chí Thanh Tra naêm 2004</v>
          </cell>
          <cell r="I670">
            <v>3000000</v>
          </cell>
        </row>
        <row r="671">
          <cell r="A671">
            <v>5</v>
          </cell>
          <cell r="B671">
            <v>38021</v>
          </cell>
          <cell r="C671">
            <v>7</v>
          </cell>
          <cell r="D671" t="str">
            <v>Xí Nghieäp Colusa-Miliket</v>
          </cell>
          <cell r="F671" t="str">
            <v>Ñaàu Tö &amp; Phaùt Trieån CN Thuû Ñöùc</v>
          </cell>
          <cell r="G671" t="str">
            <v>Hoà Chí Minh</v>
          </cell>
          <cell r="H671" t="str">
            <v>Traû tieàn mì Colusa</v>
          </cell>
          <cell r="I671">
            <v>53291128</v>
          </cell>
        </row>
        <row r="672">
          <cell r="A672">
            <v>6</v>
          </cell>
          <cell r="B672">
            <v>38021</v>
          </cell>
          <cell r="C672">
            <v>73</v>
          </cell>
          <cell r="D672" t="str">
            <v>Cty. TNHH SX.TM.HMP Myõ Haûo</v>
          </cell>
          <cell r="F672" t="str">
            <v>Ngoaïi Thöông</v>
          </cell>
          <cell r="G672" t="str">
            <v>Hoà Chí Minh</v>
          </cell>
          <cell r="H672" t="str">
            <v>Traû tieàn mua nöôùc röûa cheùn  (TT.CM)</v>
          </cell>
          <cell r="I672">
            <v>48374205</v>
          </cell>
        </row>
        <row r="673">
          <cell r="A673">
            <v>6</v>
          </cell>
          <cell r="B673">
            <v>38022</v>
          </cell>
          <cell r="C673">
            <v>41</v>
          </cell>
          <cell r="D673" t="str">
            <v>Cty Xi Maêng Nghi Sôn</v>
          </cell>
          <cell r="F673" t="str">
            <v>Coâng Thöông CN 9</v>
          </cell>
          <cell r="G673" t="str">
            <v>Hoà Chí Minh</v>
          </cell>
          <cell r="H673" t="str">
            <v>Traû tieàn mua xi maêng 200 taán</v>
          </cell>
          <cell r="I673">
            <v>170000000</v>
          </cell>
        </row>
        <row r="674">
          <cell r="A674">
            <v>7</v>
          </cell>
          <cell r="B674">
            <v>38022</v>
          </cell>
          <cell r="C674">
            <v>98</v>
          </cell>
          <cell r="D674" t="str">
            <v>CTy Lieân Doanh Xi Maêng Haø Tieân II-Caàn Thô</v>
          </cell>
          <cell r="F674" t="str">
            <v>Coâng Thöông</v>
          </cell>
          <cell r="G674" t="str">
            <v>Caàn Thô</v>
          </cell>
          <cell r="H674" t="str">
            <v xml:space="preserve">Traû tieàn mua xi maêng </v>
          </cell>
          <cell r="I674">
            <v>443171000</v>
          </cell>
        </row>
        <row r="675">
          <cell r="A675">
            <v>7</v>
          </cell>
          <cell r="B675">
            <v>38022</v>
          </cell>
          <cell r="C675">
            <v>27</v>
          </cell>
          <cell r="D675" t="str">
            <v>Cty TNHH Quoác Teá Nagarjuna</v>
          </cell>
          <cell r="F675" t="str">
            <v>INDOVINA</v>
          </cell>
          <cell r="G675" t="str">
            <v>Hoà Chí Minh</v>
          </cell>
          <cell r="H675" t="str">
            <v>Traû tieàn mua ñöôøng</v>
          </cell>
          <cell r="I675">
            <v>30975000</v>
          </cell>
        </row>
        <row r="676">
          <cell r="A676">
            <v>8</v>
          </cell>
          <cell r="B676">
            <v>38023</v>
          </cell>
          <cell r="C676">
            <v>28</v>
          </cell>
          <cell r="D676" t="str">
            <v>Chi Nhaùnh Cty CP Söõa VN Taïi Caàn Thô</v>
          </cell>
          <cell r="F676" t="str">
            <v>Ñaàu Tö &amp; Phaùt Trieån</v>
          </cell>
          <cell r="G676" t="str">
            <v>Caàn Thô</v>
          </cell>
          <cell r="H676" t="str">
            <v>Traû tieân mua söõa hoäp caùc loaïi</v>
          </cell>
          <cell r="I676">
            <v>342822269</v>
          </cell>
        </row>
        <row r="677">
          <cell r="A677">
            <v>9</v>
          </cell>
          <cell r="B677">
            <v>38026</v>
          </cell>
          <cell r="C677">
            <v>28</v>
          </cell>
          <cell r="D677" t="str">
            <v>Chi Nhaùnh Cty CP Söõa VN Taïi Caàn Thô</v>
          </cell>
          <cell r="F677" t="str">
            <v>Ñaàu Tö &amp; Phaùt Trieån</v>
          </cell>
          <cell r="G677" t="str">
            <v>Caàn Thô</v>
          </cell>
          <cell r="H677" t="str">
            <v>Traû tieân mua söõa hoäp caùc loaïi</v>
          </cell>
          <cell r="I677">
            <v>357520601</v>
          </cell>
        </row>
        <row r="678">
          <cell r="A678">
            <v>8</v>
          </cell>
          <cell r="B678">
            <v>38026</v>
          </cell>
          <cell r="C678">
            <v>8</v>
          </cell>
          <cell r="D678" t="str">
            <v>Cty Xi Maêng Haø Tieân II</v>
          </cell>
          <cell r="F678" t="str">
            <v>Coâng Thöông</v>
          </cell>
          <cell r="G678" t="str">
            <v>Kieân Giang</v>
          </cell>
          <cell r="H678" t="str">
            <v>Traû tieàn mua xi maêng 250taán</v>
          </cell>
          <cell r="I678">
            <v>195112500</v>
          </cell>
        </row>
        <row r="679">
          <cell r="A679">
            <v>9</v>
          </cell>
          <cell r="B679">
            <v>38026</v>
          </cell>
          <cell r="C679">
            <v>31</v>
          </cell>
          <cell r="D679" t="str">
            <v>Cty Daàu Aên Golden Hope - Nhaø Beø</v>
          </cell>
          <cell r="F679" t="str">
            <v>Sôû Giao Dòch II CTVN</v>
          </cell>
          <cell r="G679" t="str">
            <v>Hoà Chí Minh</v>
          </cell>
          <cell r="H679" t="str">
            <v>Traû tieàn mua daàu aên TT.TN.BL</v>
          </cell>
          <cell r="I679">
            <v>156856491</v>
          </cell>
        </row>
        <row r="680">
          <cell r="A680">
            <v>10</v>
          </cell>
          <cell r="B680">
            <v>38026</v>
          </cell>
          <cell r="C680">
            <v>73</v>
          </cell>
          <cell r="D680" t="str">
            <v>Cty. TNHH SX.TM.HMP Myõ Haûo</v>
          </cell>
          <cell r="F680" t="str">
            <v>Ngoaïi Thöông</v>
          </cell>
          <cell r="G680" t="str">
            <v>Hoà Chí Minh</v>
          </cell>
          <cell r="H680" t="str">
            <v>Traû tieàn mua nöôùc röûa cheùn  (TT.BL)</v>
          </cell>
          <cell r="I680">
            <v>54458858</v>
          </cell>
        </row>
        <row r="681">
          <cell r="A681">
            <v>11</v>
          </cell>
          <cell r="B681">
            <v>38027</v>
          </cell>
          <cell r="C681">
            <v>1</v>
          </cell>
          <cell r="D681" t="str">
            <v>Nhaø Maùy Thuoác Laù Saøi Goøn</v>
          </cell>
          <cell r="F681" t="str">
            <v>Sôû Giao Dòch II CTVN</v>
          </cell>
          <cell r="G681" t="str">
            <v>Hoà Chí Minh</v>
          </cell>
          <cell r="H681" t="str">
            <v>Traû tieàn mua thuoác laù</v>
          </cell>
          <cell r="I681">
            <v>21735000</v>
          </cell>
        </row>
        <row r="682">
          <cell r="A682">
            <v>10</v>
          </cell>
          <cell r="B682">
            <v>38027</v>
          </cell>
          <cell r="C682">
            <v>31</v>
          </cell>
          <cell r="D682" t="str">
            <v>Cty Daàu Aên Golden Hope - Nhaø Beø</v>
          </cell>
          <cell r="F682" t="str">
            <v>Sôû Giao Dòch II CTVN</v>
          </cell>
          <cell r="G682" t="str">
            <v>Hoà Chí Minh</v>
          </cell>
          <cell r="H682" t="str">
            <v>Traû tieàn mua daàu aên TT.TN.CM</v>
          </cell>
          <cell r="I682">
            <v>92570456</v>
          </cell>
        </row>
        <row r="683">
          <cell r="A683">
            <v>11</v>
          </cell>
          <cell r="B683">
            <v>38028</v>
          </cell>
          <cell r="C683">
            <v>14</v>
          </cell>
          <cell r="D683" t="str">
            <v>Coâng Ty Theùp Mieàn Nam</v>
          </cell>
          <cell r="F683" t="str">
            <v>Coâng Thöông CN I</v>
          </cell>
          <cell r="G683" t="str">
            <v>Hoà Chí Minh</v>
          </cell>
          <cell r="H683" t="str">
            <v xml:space="preserve">Traû tieàn mua haøng cho CN Mieàn Taây C.Ty Theùp Mieàn Nam </v>
          </cell>
          <cell r="I683">
            <v>599025725</v>
          </cell>
        </row>
        <row r="684">
          <cell r="A684">
            <v>12</v>
          </cell>
          <cell r="B684">
            <v>38028</v>
          </cell>
          <cell r="C684">
            <v>73</v>
          </cell>
          <cell r="D684" t="str">
            <v>Cty. TNHH SX.TM.HMP Myõ Haûo</v>
          </cell>
          <cell r="F684" t="str">
            <v>Ngoaïi Thöông</v>
          </cell>
          <cell r="G684" t="str">
            <v>Hoà Chí Minh</v>
          </cell>
          <cell r="H684" t="str">
            <v>Traû tieàn mua nöôùc röûa cheùn  (TT.BL+Hoä Phoøng)</v>
          </cell>
          <cell r="I684">
            <v>76633181</v>
          </cell>
        </row>
        <row r="685">
          <cell r="A685">
            <v>13</v>
          </cell>
          <cell r="B685">
            <v>38030</v>
          </cell>
          <cell r="C685">
            <v>73</v>
          </cell>
          <cell r="D685" t="str">
            <v>Cty. TNHH SX.TM.HMP Myõ Haûo</v>
          </cell>
          <cell r="F685" t="str">
            <v>Ngoaïi Thöông</v>
          </cell>
          <cell r="G685" t="str">
            <v>Hoà Chí Minh</v>
          </cell>
          <cell r="H685" t="str">
            <v>Traû tieàn mua nöôùc röûa cheùn  (TT.BL:64.699.813ñ; TT.CM: 35.648.704ñ)</v>
          </cell>
          <cell r="I685">
            <v>100348517</v>
          </cell>
        </row>
        <row r="686">
          <cell r="A686">
            <v>14</v>
          </cell>
          <cell r="B686">
            <v>38030</v>
          </cell>
          <cell r="C686">
            <v>93</v>
          </cell>
          <cell r="D686" t="str">
            <v>Cty Coå Phaàn Giaáy Vieãn Ñoâng</v>
          </cell>
          <cell r="F686" t="str">
            <v>Coâng Thöông CN 12</v>
          </cell>
          <cell r="G686" t="str">
            <v>Hoà Chí Minh</v>
          </cell>
          <cell r="H686" t="str">
            <v>Traû tieàn mua giaáy Vieãn Ñoâng</v>
          </cell>
          <cell r="I686">
            <v>20232894</v>
          </cell>
        </row>
        <row r="687">
          <cell r="A687">
            <v>12</v>
          </cell>
          <cell r="B687">
            <v>38033</v>
          </cell>
          <cell r="C687">
            <v>8</v>
          </cell>
          <cell r="D687" t="str">
            <v>Cty Xi Maêng Haø Tieân II</v>
          </cell>
          <cell r="F687" t="str">
            <v>Coâng Thöông</v>
          </cell>
          <cell r="G687" t="str">
            <v>Kieân Giang</v>
          </cell>
          <cell r="H687" t="str">
            <v>Traû tieàn mua xi maêng 300taán</v>
          </cell>
          <cell r="I687">
            <v>234135000</v>
          </cell>
        </row>
        <row r="688">
          <cell r="A688">
            <v>13</v>
          </cell>
          <cell r="B688">
            <v>38033</v>
          </cell>
          <cell r="C688">
            <v>5</v>
          </cell>
          <cell r="D688" t="str">
            <v>Cty TNHH TMaïi Thaønh Long</v>
          </cell>
          <cell r="F688" t="str">
            <v>Coâng Thöong CN6</v>
          </cell>
          <cell r="G688" t="str">
            <v>Hoà Chí Minh</v>
          </cell>
          <cell r="H688" t="str">
            <v>Traû tieàn mua boät ngoït</v>
          </cell>
          <cell r="I688">
            <v>236036910</v>
          </cell>
        </row>
        <row r="689">
          <cell r="A689">
            <v>14</v>
          </cell>
          <cell r="B689">
            <v>38033</v>
          </cell>
          <cell r="C689">
            <v>1</v>
          </cell>
          <cell r="D689" t="str">
            <v>Nhaø Maùy Thuoác Laù Saøi Goøn</v>
          </cell>
          <cell r="F689" t="str">
            <v>Sôû Giao Dòch II CTVN</v>
          </cell>
          <cell r="G689" t="str">
            <v>Hoà Chí Minh</v>
          </cell>
          <cell r="H689" t="str">
            <v>Traû tieàn mua thuoác laù</v>
          </cell>
          <cell r="I689">
            <v>231165000</v>
          </cell>
        </row>
        <row r="690">
          <cell r="A690">
            <v>15</v>
          </cell>
          <cell r="B690">
            <v>38033</v>
          </cell>
          <cell r="C690">
            <v>31</v>
          </cell>
          <cell r="D690" t="str">
            <v>Cty Daàu Aên Golden Hope - Nhaø Beø</v>
          </cell>
          <cell r="F690" t="str">
            <v>Sôû Giao Dòch II CTVN</v>
          </cell>
          <cell r="G690" t="str">
            <v>Hoà Chí Minh</v>
          </cell>
          <cell r="H690" t="str">
            <v>Traû tieàn mua daàu aên TT.TN.BL</v>
          </cell>
          <cell r="I690">
            <v>87988309</v>
          </cell>
        </row>
        <row r="691">
          <cell r="A691">
            <v>13</v>
          </cell>
          <cell r="B691">
            <v>38034</v>
          </cell>
          <cell r="C691">
            <v>73</v>
          </cell>
          <cell r="D691" t="str">
            <v>Cty. TNHH SX.TM.HMP Myõ Haûo</v>
          </cell>
          <cell r="F691" t="str">
            <v>Ngoaïi Thöông</v>
          </cell>
          <cell r="G691" t="str">
            <v>Hoà Chí Minh</v>
          </cell>
          <cell r="H691" t="str">
            <v>Traû tieàn mua nöôùc röûa cheùn  (TT.BL)</v>
          </cell>
          <cell r="I691">
            <v>71688137</v>
          </cell>
        </row>
        <row r="692">
          <cell r="A692">
            <v>14</v>
          </cell>
          <cell r="B692">
            <v>38034</v>
          </cell>
          <cell r="C692">
            <v>28</v>
          </cell>
          <cell r="D692" t="str">
            <v>Chi Nhaùnh Cty CP Söõa VN Taïi Caàn Thô</v>
          </cell>
          <cell r="F692" t="str">
            <v>Ñaàu Tö &amp; Phaùt Trieån</v>
          </cell>
          <cell r="G692" t="str">
            <v>Caàn Thô</v>
          </cell>
          <cell r="H692" t="str">
            <v>Traû tieân mua söõa hoäp caùc loaïi</v>
          </cell>
          <cell r="I692">
            <v>296346336</v>
          </cell>
        </row>
        <row r="693">
          <cell r="A693">
            <v>16</v>
          </cell>
          <cell r="B693">
            <v>38034</v>
          </cell>
          <cell r="C693">
            <v>85</v>
          </cell>
          <cell r="D693" t="str">
            <v>CTy TNHH TM Minh Tuøng</v>
          </cell>
          <cell r="F693" t="str">
            <v>Sôû Giao Dòch II CTVN</v>
          </cell>
          <cell r="G693" t="str">
            <v>Hoà Chí Minh</v>
          </cell>
          <cell r="H693" t="str">
            <v>Traû tieàn mua haøng ñieän maùy</v>
          </cell>
          <cell r="I693">
            <v>49683000</v>
          </cell>
        </row>
        <row r="694">
          <cell r="A694">
            <v>17</v>
          </cell>
          <cell r="B694">
            <v>38034</v>
          </cell>
          <cell r="C694">
            <v>3</v>
          </cell>
          <cell r="D694" t="str">
            <v>Cty Coå Phaàn Boät Giaët Lix</v>
          </cell>
          <cell r="F694" t="str">
            <v>Coâng Thöông CN 14</v>
          </cell>
          <cell r="G694" t="str">
            <v>Hoà Chí Minh</v>
          </cell>
          <cell r="H694" t="str">
            <v>Traû tieàn mua boät giaët</v>
          </cell>
          <cell r="I694">
            <v>240000000</v>
          </cell>
        </row>
        <row r="695">
          <cell r="A695">
            <v>15</v>
          </cell>
          <cell r="B695">
            <v>38034</v>
          </cell>
          <cell r="C695">
            <v>53</v>
          </cell>
          <cell r="D695" t="str">
            <v>CTy CP Thöông Nghieäp Baïc Lieâu</v>
          </cell>
          <cell r="F695" t="str">
            <v xml:space="preserve">Coâng Thöông </v>
          </cell>
          <cell r="G695" t="str">
            <v>Baïc Lieâu</v>
          </cell>
          <cell r="H695" t="str">
            <v>Kyù quyõ baûo laõnh CTy Daàu AÊn Golden HOPE Nhaø Beø 200.000.000x5%</v>
          </cell>
          <cell r="I695">
            <v>10000000</v>
          </cell>
        </row>
        <row r="696">
          <cell r="A696">
            <v>18</v>
          </cell>
          <cell r="B696">
            <v>38034</v>
          </cell>
          <cell r="C696">
            <v>36</v>
          </cell>
          <cell r="D696" t="str">
            <v>XN Xaêng Daàu Daàu Khí Vuõng Taøu</v>
          </cell>
          <cell r="F696" t="str">
            <v>Coâng Thöông</v>
          </cell>
          <cell r="G696" t="str">
            <v>Baø Ròa-Vuõng Taøu</v>
          </cell>
          <cell r="H696" t="str">
            <v xml:space="preserve">Traû tieàn mua xaêng daàu </v>
          </cell>
          <cell r="I696">
            <v>2027000000</v>
          </cell>
        </row>
        <row r="697">
          <cell r="A697">
            <v>16</v>
          </cell>
          <cell r="B697">
            <v>38035</v>
          </cell>
          <cell r="C697">
            <v>25</v>
          </cell>
          <cell r="D697" t="str">
            <v xml:space="preserve"> Thu Baûo Hieåm Xaõ Hoäi Tænh Baïc Lieâu</v>
          </cell>
          <cell r="F697" t="str">
            <v>NN &amp; P/T N/Thoân</v>
          </cell>
          <cell r="G697" t="str">
            <v>Baïc Lieâu</v>
          </cell>
          <cell r="H697" t="str">
            <v xml:space="preserve">Noäp BHXH thaùng 01+02/2004 </v>
          </cell>
          <cell r="I697">
            <v>50097036</v>
          </cell>
        </row>
        <row r="698">
          <cell r="A698">
            <v>17</v>
          </cell>
          <cell r="B698">
            <v>38035</v>
          </cell>
          <cell r="C698">
            <v>44</v>
          </cell>
          <cell r="D698" t="str">
            <v>CTy Ñieän Baùo Ñieän Thoaïi Baïc Lieâu</v>
          </cell>
          <cell r="F698" t="str">
            <v xml:space="preserve">Coâng Thöông </v>
          </cell>
          <cell r="G698" t="str">
            <v>Baïc Lieâu</v>
          </cell>
          <cell r="H698" t="str">
            <v>Traû tieàn ñieän thoaïi thaùng 01/2004</v>
          </cell>
          <cell r="I698">
            <v>9159825</v>
          </cell>
        </row>
        <row r="699">
          <cell r="A699">
            <v>19</v>
          </cell>
          <cell r="B699">
            <v>38034</v>
          </cell>
          <cell r="C699">
            <v>10</v>
          </cell>
          <cell r="D699" t="str">
            <v>Cty TNHH Daàu Nhôùt vaø Hoùa Chaát VN</v>
          </cell>
          <cell r="F699" t="str">
            <v>Hoàng Kong&amp; Thöôïng Haûi</v>
          </cell>
          <cell r="G699" t="str">
            <v>Hoà Chí Minh</v>
          </cell>
          <cell r="H699" t="str">
            <v>Traû tieàn mua nhôùt</v>
          </cell>
          <cell r="I699">
            <v>681165000</v>
          </cell>
        </row>
        <row r="700">
          <cell r="A700">
            <v>18</v>
          </cell>
          <cell r="B700">
            <v>38036</v>
          </cell>
          <cell r="C700">
            <v>8</v>
          </cell>
          <cell r="D700" t="str">
            <v>Cty Xi Maêng Haø Tieân II</v>
          </cell>
          <cell r="F700" t="str">
            <v>Coâng Thöông</v>
          </cell>
          <cell r="G700" t="str">
            <v>Kieân Giang</v>
          </cell>
          <cell r="H700" t="str">
            <v>Traû tieàn mua xi maêng 250taán</v>
          </cell>
          <cell r="I700">
            <v>195038800</v>
          </cell>
        </row>
        <row r="701">
          <cell r="A701">
            <v>19</v>
          </cell>
          <cell r="B701">
            <v>38036</v>
          </cell>
          <cell r="C701">
            <v>27</v>
          </cell>
          <cell r="D701" t="str">
            <v>Cty TNHH Quoác Teá Nagarjuna</v>
          </cell>
          <cell r="F701" t="str">
            <v>INDOVINA</v>
          </cell>
          <cell r="G701" t="str">
            <v>Hoà Chí Minh</v>
          </cell>
          <cell r="H701" t="str">
            <v>Traû tieàn mua ñöôøng</v>
          </cell>
          <cell r="I701">
            <v>31010000</v>
          </cell>
        </row>
        <row r="702">
          <cell r="A702">
            <v>20</v>
          </cell>
          <cell r="B702">
            <v>38036</v>
          </cell>
          <cell r="C702">
            <v>73</v>
          </cell>
          <cell r="D702" t="str">
            <v>Cty. TNHH SX.TM.HMP Myõ Haûo</v>
          </cell>
          <cell r="F702" t="str">
            <v>Ngoaïi Thöông</v>
          </cell>
          <cell r="G702" t="str">
            <v>Hoà Chí Minh</v>
          </cell>
          <cell r="H702" t="str">
            <v>Traû tieàn mua nöôùc röûa cheùn  (TT.BL)</v>
          </cell>
          <cell r="I702">
            <v>47170862</v>
          </cell>
        </row>
        <row r="703">
          <cell r="A703">
            <v>18</v>
          </cell>
          <cell r="B703">
            <v>38037</v>
          </cell>
          <cell r="C703">
            <v>73</v>
          </cell>
          <cell r="D703" t="str">
            <v>Cty. TNHH SX.TM.HMP Myõ Haûo</v>
          </cell>
          <cell r="F703" t="str">
            <v>Ngoaïi Thöông</v>
          </cell>
          <cell r="G703" t="str">
            <v>Hoà Chí Minh</v>
          </cell>
          <cell r="H703" t="str">
            <v>Traû tieàn mua nöôùc röûa cheùn  (TT.BL+Hoä Phoøng)</v>
          </cell>
          <cell r="I703">
            <v>57135389</v>
          </cell>
        </row>
        <row r="704">
          <cell r="A704">
            <v>19</v>
          </cell>
          <cell r="B704">
            <v>38037</v>
          </cell>
          <cell r="C704">
            <v>99</v>
          </cell>
          <cell r="D704" t="str">
            <v xml:space="preserve">Löu Thò Myõ Phöôïng (CTyTNHH Taân Thaùi Thònh) </v>
          </cell>
          <cell r="F704" t="str">
            <v>AÙ Chaâu</v>
          </cell>
          <cell r="G704" t="str">
            <v>Hoà Chí Minh</v>
          </cell>
          <cell r="H704" t="str">
            <v>Traû tieàn mua nöôùc yeán,bí ñao, nöôùc ngoït</v>
          </cell>
          <cell r="I704">
            <v>26848320</v>
          </cell>
        </row>
        <row r="705">
          <cell r="A705">
            <v>21</v>
          </cell>
          <cell r="B705">
            <v>38037</v>
          </cell>
          <cell r="C705">
            <v>98</v>
          </cell>
          <cell r="D705" t="str">
            <v>CTy Lieân Doanh Xi Maêng Haø Tieân II-Caàn Thô</v>
          </cell>
          <cell r="F705" t="str">
            <v>Coâng Thöông</v>
          </cell>
          <cell r="G705" t="str">
            <v>Caàn Thô</v>
          </cell>
          <cell r="H705" t="str">
            <v>Traû tieàn mua xi maêng</v>
          </cell>
          <cell r="I705">
            <v>106150000</v>
          </cell>
        </row>
        <row r="706">
          <cell r="A706">
            <v>22</v>
          </cell>
          <cell r="B706">
            <v>38037</v>
          </cell>
          <cell r="C706">
            <v>5</v>
          </cell>
          <cell r="D706" t="str">
            <v>Cty TNHH TMaïi Thaønh Long</v>
          </cell>
          <cell r="F706" t="str">
            <v>Coâng Thöong CN6</v>
          </cell>
          <cell r="G706" t="str">
            <v>Hoà Chí Minh</v>
          </cell>
          <cell r="H706" t="str">
            <v>Traû tieàn mua boät ngoït</v>
          </cell>
          <cell r="I706">
            <v>269842538</v>
          </cell>
        </row>
        <row r="707">
          <cell r="A707">
            <v>23</v>
          </cell>
          <cell r="B707">
            <v>38037</v>
          </cell>
          <cell r="C707">
            <v>9</v>
          </cell>
          <cell r="D707" t="str">
            <v>Castrol Vieät Nam Ltd</v>
          </cell>
          <cell r="F707" t="str">
            <v>Ngoaïi Thöông</v>
          </cell>
          <cell r="G707" t="str">
            <v>Hoà Chí Minh</v>
          </cell>
          <cell r="H707" t="str">
            <v>Traû tieàn mua nhôùt</v>
          </cell>
          <cell r="I707">
            <v>101684015</v>
          </cell>
        </row>
        <row r="708">
          <cell r="A708">
            <v>19</v>
          </cell>
          <cell r="B708">
            <v>38037</v>
          </cell>
          <cell r="C708">
            <v>42</v>
          </cell>
          <cell r="D708" t="str">
            <v>Cty Baûo Hieåm Baïc Lieâu</v>
          </cell>
          <cell r="F708" t="str">
            <v>Coâng Thöông</v>
          </cell>
          <cell r="G708" t="str">
            <v>Baïc Lieâu</v>
          </cell>
          <cell r="H708" t="str">
            <v>Mua baûo hieåm hoûa hoaïn, taøu soâng, xe OÂ toâ  naêm 2004(ñôït 1)</v>
          </cell>
          <cell r="I708">
            <v>19600000</v>
          </cell>
        </row>
        <row r="709">
          <cell r="A709">
            <v>20</v>
          </cell>
          <cell r="B709">
            <v>38040</v>
          </cell>
          <cell r="C709">
            <v>28</v>
          </cell>
          <cell r="D709" t="str">
            <v>Chi Nhaùnh Cty CP Söõa VN Taïi Caàn Thô</v>
          </cell>
          <cell r="F709" t="str">
            <v>Ñaàu Tö &amp; Phaùt Trieån</v>
          </cell>
          <cell r="G709" t="str">
            <v>Caàn Thô</v>
          </cell>
          <cell r="H709" t="str">
            <v>Traû tieân mua söõa hoäp caùc loaïi</v>
          </cell>
          <cell r="I709">
            <v>254475408</v>
          </cell>
        </row>
        <row r="710">
          <cell r="A710">
            <v>24</v>
          </cell>
          <cell r="B710">
            <v>38040</v>
          </cell>
          <cell r="C710">
            <v>41</v>
          </cell>
          <cell r="D710" t="str">
            <v>Cty Xi Maêng Nghi Sôn</v>
          </cell>
          <cell r="F710" t="str">
            <v>Coâng Thöông CN 9</v>
          </cell>
          <cell r="G710" t="str">
            <v>Hoà Chí Minh</v>
          </cell>
          <cell r="H710" t="str">
            <v>Traû tieàn mua xi maêng 300taán</v>
          </cell>
          <cell r="I710">
            <v>258000000</v>
          </cell>
        </row>
        <row r="711">
          <cell r="A711">
            <v>25</v>
          </cell>
          <cell r="B711">
            <v>38041</v>
          </cell>
          <cell r="C711">
            <v>14</v>
          </cell>
          <cell r="D711" t="str">
            <v>Coâng Ty Theùp Mieàn Nam</v>
          </cell>
          <cell r="F711" t="str">
            <v>Coâng Thöông CN I</v>
          </cell>
          <cell r="G711" t="str">
            <v>Hoà Chí Minh</v>
          </cell>
          <cell r="H711" t="str">
            <v xml:space="preserve">Traû tieàn mua haøng cho CN Mieàn Taây C.Ty Theùp Mieàn Nam </v>
          </cell>
          <cell r="I711">
            <v>300000000</v>
          </cell>
        </row>
        <row r="712">
          <cell r="A712">
            <v>26</v>
          </cell>
          <cell r="B712">
            <v>38042</v>
          </cell>
          <cell r="C712">
            <v>8</v>
          </cell>
          <cell r="D712" t="str">
            <v>Cty Xi Maêng Haø Tieân II</v>
          </cell>
          <cell r="F712" t="str">
            <v>Coâng Thöông</v>
          </cell>
          <cell r="G712" t="str">
            <v>Kieân Giang</v>
          </cell>
          <cell r="H712" t="str">
            <v>Traû tieàn mua xi maêng 100taán</v>
          </cell>
          <cell r="I712">
            <v>78045000</v>
          </cell>
        </row>
        <row r="713">
          <cell r="A713">
            <v>21</v>
          </cell>
          <cell r="B713">
            <v>38042</v>
          </cell>
          <cell r="C713">
            <v>31</v>
          </cell>
          <cell r="D713" t="str">
            <v>Cty Daàu Aên Golden Hope - Nhaø Beø</v>
          </cell>
          <cell r="F713" t="str">
            <v>Sôû Giao Dòch II CTVN</v>
          </cell>
          <cell r="G713" t="str">
            <v>Hoà Chí Minh</v>
          </cell>
          <cell r="H713" t="str">
            <v>Traû tieàn mua daàu xaù</v>
          </cell>
          <cell r="I713">
            <v>12107700</v>
          </cell>
        </row>
        <row r="714">
          <cell r="A714">
            <v>22</v>
          </cell>
          <cell r="B714">
            <v>38042</v>
          </cell>
          <cell r="C714">
            <v>94</v>
          </cell>
          <cell r="D714" t="str">
            <v>CTy TNHH SX Taân AÙ Chaâu</v>
          </cell>
          <cell r="F714" t="str">
            <v>Coâng Thöông CN 9</v>
          </cell>
          <cell r="G714" t="str">
            <v>Hoà Chí Minh</v>
          </cell>
          <cell r="H714" t="str">
            <v>Traû tieàn mua chaùo Bình Tieân</v>
          </cell>
          <cell r="I714">
            <v>5935000</v>
          </cell>
        </row>
        <row r="715">
          <cell r="A715">
            <v>23</v>
          </cell>
          <cell r="B715">
            <v>38042</v>
          </cell>
          <cell r="C715">
            <v>100</v>
          </cell>
          <cell r="D715" t="str">
            <v>CTy TNHH TM &amp; SX Vieät Tuøng</v>
          </cell>
          <cell r="F715" t="str">
            <v>Coâng Thöông CN 12</v>
          </cell>
          <cell r="G715" t="str">
            <v>Hoà Chí Minh</v>
          </cell>
          <cell r="H715" t="str">
            <v>Traû tieàn mua caù hoäp</v>
          </cell>
          <cell r="I715">
            <v>13068800</v>
          </cell>
        </row>
        <row r="716">
          <cell r="A716">
            <v>24</v>
          </cell>
          <cell r="B716">
            <v>38042</v>
          </cell>
          <cell r="C716">
            <v>31</v>
          </cell>
          <cell r="D716" t="str">
            <v>Cty Daàu Aên Golden Hope - Nhaø Beø</v>
          </cell>
          <cell r="F716" t="str">
            <v>Sôû Giao Dòch II CTVN</v>
          </cell>
          <cell r="G716" t="str">
            <v>Hoà Chí Minh</v>
          </cell>
          <cell r="H716" t="str">
            <v>Traû tieàn mua daàu aên (TT.BL: 89.052.612ñ; TT.CM:94.493.564ñ)</v>
          </cell>
          <cell r="I716">
            <v>183546176</v>
          </cell>
        </row>
        <row r="717">
          <cell r="A717">
            <v>25</v>
          </cell>
          <cell r="B717">
            <v>38043</v>
          </cell>
          <cell r="C717">
            <v>28</v>
          </cell>
          <cell r="D717" t="str">
            <v>Chi Nhaùnh Cty CP Söõa VN Taïi Caàn Thô</v>
          </cell>
          <cell r="F717" t="str">
            <v>Ñaàu Tö &amp; Phaùt Trieån</v>
          </cell>
          <cell r="G717" t="str">
            <v>Caàn Thô</v>
          </cell>
          <cell r="H717" t="str">
            <v>Traû tieân mua söõa hoäp caùc loaïi</v>
          </cell>
          <cell r="I717">
            <v>406825320</v>
          </cell>
        </row>
        <row r="718">
          <cell r="A718">
            <v>27</v>
          </cell>
          <cell r="B718">
            <v>38043</v>
          </cell>
          <cell r="C718">
            <v>36</v>
          </cell>
          <cell r="D718" t="str">
            <v>XN Xaêng Daàu Daàu Khí Vuõng Taøu</v>
          </cell>
          <cell r="F718" t="str">
            <v>Coâng Thöông</v>
          </cell>
          <cell r="G718" t="str">
            <v>Baø Ròa-Vuõng Taøu</v>
          </cell>
          <cell r="H718" t="str">
            <v>Traû tieàn mua xaêng daàu</v>
          </cell>
          <cell r="I718">
            <v>2191000000</v>
          </cell>
        </row>
        <row r="719">
          <cell r="A719">
            <v>28</v>
          </cell>
          <cell r="B719">
            <v>38043</v>
          </cell>
          <cell r="C719">
            <v>14</v>
          </cell>
          <cell r="D719" t="str">
            <v>Coâng Ty Theùp Mieàn Nam</v>
          </cell>
          <cell r="F719" t="str">
            <v>Coâng Thöông CN I</v>
          </cell>
          <cell r="G719" t="str">
            <v>Hoà Chí Minh</v>
          </cell>
          <cell r="H719" t="str">
            <v xml:space="preserve">Traû tieàn mua haøng cho CN Mieàn Taây C.Ty Theùp Mieàn Nam </v>
          </cell>
          <cell r="I719">
            <v>435765540</v>
          </cell>
        </row>
        <row r="720">
          <cell r="A720">
            <v>29</v>
          </cell>
          <cell r="B720">
            <v>38044</v>
          </cell>
          <cell r="C720">
            <v>5</v>
          </cell>
          <cell r="D720" t="str">
            <v>Cty TNHH TMaïi Thaønh Long</v>
          </cell>
          <cell r="F720" t="str">
            <v>Coâng Thöong CN6</v>
          </cell>
          <cell r="G720" t="str">
            <v>Hoà Chí Minh</v>
          </cell>
          <cell r="H720" t="str">
            <v>Traû tieàn mua boät ngoït</v>
          </cell>
          <cell r="I720">
            <v>131540305</v>
          </cell>
        </row>
        <row r="721">
          <cell r="A721">
            <v>30</v>
          </cell>
          <cell r="B721">
            <v>38044</v>
          </cell>
          <cell r="C721">
            <v>8</v>
          </cell>
          <cell r="D721" t="str">
            <v>Cty Xi Maêng Haø Tieân II</v>
          </cell>
          <cell r="F721" t="str">
            <v>Coâng Thöông</v>
          </cell>
          <cell r="G721" t="str">
            <v>Kieân Giang</v>
          </cell>
          <cell r="H721" t="str">
            <v>Traû tieàn mua xi maêng 150taán</v>
          </cell>
          <cell r="I721">
            <v>120120000</v>
          </cell>
        </row>
        <row r="722">
          <cell r="A722">
            <v>31</v>
          </cell>
          <cell r="B722">
            <v>38044</v>
          </cell>
          <cell r="C722">
            <v>1</v>
          </cell>
          <cell r="D722" t="str">
            <v>Nhaø Maùy Thuoác Laù Saøi Goøn</v>
          </cell>
          <cell r="F722" t="str">
            <v>Sôû Giao Dòch II CTVN</v>
          </cell>
          <cell r="G722" t="str">
            <v>Hoà Chí Minh</v>
          </cell>
          <cell r="H722" t="str">
            <v>Traû tieàn mua thuoác laù</v>
          </cell>
          <cell r="I722">
            <v>208560000</v>
          </cell>
        </row>
        <row r="723">
          <cell r="A723">
            <v>26</v>
          </cell>
          <cell r="B723">
            <v>38044</v>
          </cell>
          <cell r="C723">
            <v>73</v>
          </cell>
          <cell r="D723" t="str">
            <v>Cty. TNHH SX.TM.HMP Myõ Haûo</v>
          </cell>
          <cell r="F723" t="str">
            <v>Ngoaïi Thöông</v>
          </cell>
          <cell r="G723" t="str">
            <v>Hoà Chí Minh</v>
          </cell>
          <cell r="H723" t="str">
            <v>Traû tieàn mua nöôùc röûa cheùn  (TT.BL)</v>
          </cell>
          <cell r="I723">
            <v>175590824</v>
          </cell>
        </row>
        <row r="724">
          <cell r="A724">
            <v>27</v>
          </cell>
          <cell r="B724">
            <v>38044</v>
          </cell>
          <cell r="C724">
            <v>66</v>
          </cell>
          <cell r="D724" t="str">
            <v>Cty UNI PRESIDENT</v>
          </cell>
          <cell r="F724" t="str">
            <v>ANZ</v>
          </cell>
          <cell r="G724" t="str">
            <v>Hoà Chí Minh</v>
          </cell>
          <cell r="H724" t="str">
            <v>Traû tieàn mua mì Unif</v>
          </cell>
          <cell r="I724">
            <v>39507450</v>
          </cell>
        </row>
        <row r="725">
          <cell r="A725">
            <v>1</v>
          </cell>
          <cell r="B725">
            <v>38047</v>
          </cell>
          <cell r="C725">
            <v>8</v>
          </cell>
          <cell r="D725" t="str">
            <v>Cty Xi Maêng Haø Tieân II</v>
          </cell>
          <cell r="F725" t="str">
            <v>Coâng Thöông</v>
          </cell>
          <cell r="G725" t="str">
            <v>Kieân Giang</v>
          </cell>
          <cell r="H725" t="str">
            <v>Traû tieàn mua xi maêng 300taán</v>
          </cell>
          <cell r="I725">
            <v>240240000</v>
          </cell>
        </row>
        <row r="726">
          <cell r="A726">
            <v>2</v>
          </cell>
          <cell r="B726">
            <v>38047</v>
          </cell>
          <cell r="C726">
            <v>3</v>
          </cell>
          <cell r="D726" t="str">
            <v>Cty Coå Phaàn Boät Giaët Lix</v>
          </cell>
          <cell r="F726" t="str">
            <v>Coâng Thöông CN 14</v>
          </cell>
          <cell r="G726" t="str">
            <v>Hoà Chí Minh</v>
          </cell>
          <cell r="H726" t="str">
            <v>Traû tieàn mua boät giaët</v>
          </cell>
          <cell r="I726">
            <v>220000000</v>
          </cell>
        </row>
        <row r="727">
          <cell r="A727">
            <v>1</v>
          </cell>
          <cell r="B727">
            <v>38047</v>
          </cell>
          <cell r="C727">
            <v>83</v>
          </cell>
          <cell r="D727" t="str">
            <v>CTy TNHH TM TH Thuaän Taân</v>
          </cell>
          <cell r="F727" t="str">
            <v>Ngoaïi Thöông</v>
          </cell>
          <cell r="G727" t="str">
            <v>Hoà Chí Minh</v>
          </cell>
          <cell r="H727" t="str">
            <v>Traû tieàn mua haøng ñieän maùy</v>
          </cell>
          <cell r="I727">
            <v>33463100</v>
          </cell>
        </row>
        <row r="728">
          <cell r="A728">
            <v>3</v>
          </cell>
          <cell r="B728">
            <v>38049</v>
          </cell>
          <cell r="C728">
            <v>5</v>
          </cell>
          <cell r="D728" t="str">
            <v>Cty TNHH TMaïi Thaønh Long</v>
          </cell>
          <cell r="F728" t="str">
            <v>Coâng Thöong CN6</v>
          </cell>
          <cell r="G728" t="str">
            <v>Hoà Chí Minh</v>
          </cell>
          <cell r="H728" t="str">
            <v>Traû tieàn mua boät ngoït</v>
          </cell>
          <cell r="I728">
            <v>134097615</v>
          </cell>
        </row>
        <row r="729">
          <cell r="A729">
            <v>4</v>
          </cell>
          <cell r="B729">
            <v>38050</v>
          </cell>
          <cell r="C729">
            <v>36</v>
          </cell>
          <cell r="D729" t="str">
            <v>XN Xaêng Daàu Daàu Khí Vuõng Taøu</v>
          </cell>
          <cell r="F729" t="str">
            <v>Coâng Thöông</v>
          </cell>
          <cell r="G729" t="str">
            <v>Baø Ròa-Vuõng Taøu</v>
          </cell>
          <cell r="H729" t="str">
            <v>Traû tieàn mua xaêng daàu</v>
          </cell>
          <cell r="I729">
            <v>2191000000</v>
          </cell>
        </row>
        <row r="730">
          <cell r="A730">
            <v>2</v>
          </cell>
          <cell r="B730">
            <v>38050</v>
          </cell>
          <cell r="C730">
            <v>28</v>
          </cell>
          <cell r="D730" t="str">
            <v>Chi Nhaùnh Cty CP Söõa VN Taïi Caàn Thô</v>
          </cell>
          <cell r="F730" t="str">
            <v>Ñaàu Tö &amp; Phaùt Trieån</v>
          </cell>
          <cell r="G730" t="str">
            <v>Caàn Thô</v>
          </cell>
          <cell r="H730" t="str">
            <v>Traû tieân mua söõa hoäp caùc loaïi</v>
          </cell>
          <cell r="I730">
            <v>260927357</v>
          </cell>
        </row>
        <row r="731">
          <cell r="A731">
            <v>3</v>
          </cell>
          <cell r="B731">
            <v>38050</v>
          </cell>
          <cell r="C731">
            <v>27</v>
          </cell>
          <cell r="D731" t="str">
            <v>Cty TNHH Quoác Teá Nagarjuna</v>
          </cell>
          <cell r="F731" t="str">
            <v>INDOVINA</v>
          </cell>
          <cell r="G731" t="str">
            <v>Hoà Chí Minh</v>
          </cell>
          <cell r="H731" t="str">
            <v>Traû tieàn mua ñöôøng</v>
          </cell>
          <cell r="I731">
            <v>31325000</v>
          </cell>
        </row>
        <row r="732">
          <cell r="A732">
            <v>4</v>
          </cell>
          <cell r="B732">
            <v>38050</v>
          </cell>
          <cell r="C732">
            <v>79</v>
          </cell>
          <cell r="D732" t="str">
            <v>Doanh Nghi?p T? Nhaân Minh Nghi</v>
          </cell>
          <cell r="F732" t="str">
            <v>T.M.C.P SG Coâng Thöông CN Bình Chaùnh</v>
          </cell>
          <cell r="G732" t="str">
            <v>Hoà Chí Minh</v>
          </cell>
          <cell r="H732" t="str">
            <v>Traû tieàn mua nöôùc ngoït</v>
          </cell>
          <cell r="I732">
            <v>12500400</v>
          </cell>
        </row>
        <row r="733">
          <cell r="A733">
            <v>5</v>
          </cell>
          <cell r="B733">
            <v>38050</v>
          </cell>
          <cell r="C733">
            <v>95</v>
          </cell>
          <cell r="D733" t="str">
            <v>Cty Deät May Thaønh Coâng - CN MieànTaây</v>
          </cell>
          <cell r="F733" t="str">
            <v>Ñaàu Tö &amp; Phaùt Trieån</v>
          </cell>
          <cell r="G733" t="str">
            <v>Caàn Thô</v>
          </cell>
          <cell r="H733" t="str">
            <v>Traû tieàn haøng may maëc Thaønh Coâng</v>
          </cell>
          <cell r="I733">
            <v>3865460</v>
          </cell>
        </row>
        <row r="734">
          <cell r="A734">
            <v>6</v>
          </cell>
          <cell r="B734">
            <v>38050</v>
          </cell>
          <cell r="C734">
            <v>99</v>
          </cell>
          <cell r="D734" t="str">
            <v xml:space="preserve">Löu Thò Myõ Phöôïng (CTyTNHH Taân Thaùi Thònh) </v>
          </cell>
          <cell r="F734" t="str">
            <v>AÙ Chaâu</v>
          </cell>
          <cell r="G734" t="str">
            <v>Hoà Chí Minh</v>
          </cell>
          <cell r="H734" t="str">
            <v>Traû tieàn mua nöôùc yeán</v>
          </cell>
          <cell r="I734">
            <v>35146036</v>
          </cell>
        </row>
        <row r="735">
          <cell r="A735">
            <v>5</v>
          </cell>
          <cell r="B735">
            <v>38051</v>
          </cell>
          <cell r="C735">
            <v>36</v>
          </cell>
          <cell r="D735" t="str">
            <v>XN Xaêng Daàu Daàu Khí Vuõng Taøu</v>
          </cell>
          <cell r="F735" t="str">
            <v>Coâng Thöông</v>
          </cell>
          <cell r="G735" t="str">
            <v>Baø Ròa-Vuõng Taøu</v>
          </cell>
          <cell r="H735" t="str">
            <v>Traû tieàn mua xaêng daàu</v>
          </cell>
          <cell r="I735">
            <v>1843800000</v>
          </cell>
        </row>
        <row r="736">
          <cell r="A736">
            <v>6</v>
          </cell>
          <cell r="B736">
            <v>38051</v>
          </cell>
          <cell r="C736">
            <v>6</v>
          </cell>
          <cell r="D736" t="str">
            <v>BP Petco Ltd</v>
          </cell>
          <cell r="F736" t="str">
            <v>Citibank</v>
          </cell>
          <cell r="G736" t="str">
            <v>Hoà Chí Minh</v>
          </cell>
          <cell r="H736" t="str">
            <v>Traû tieàn mua gaz</v>
          </cell>
          <cell r="I736">
            <v>187292003</v>
          </cell>
        </row>
        <row r="737">
          <cell r="A737">
            <v>7</v>
          </cell>
          <cell r="B737">
            <v>38051</v>
          </cell>
          <cell r="C737">
            <v>77</v>
          </cell>
          <cell r="D737" t="str">
            <v>Cty Ñieän &amp; Ñieän Töû SAMSUNG VINA</v>
          </cell>
          <cell r="F737" t="str">
            <v>Coâng Thöông CN 4</v>
          </cell>
          <cell r="G737" t="str">
            <v>Hoà Chí Minh</v>
          </cell>
          <cell r="H737" t="str">
            <v>Traû tieàn mua haøng ñieän maùy</v>
          </cell>
          <cell r="I737">
            <v>26040042</v>
          </cell>
        </row>
        <row r="738">
          <cell r="A738">
            <v>8</v>
          </cell>
          <cell r="B738">
            <v>38051</v>
          </cell>
          <cell r="C738">
            <v>27</v>
          </cell>
          <cell r="D738" t="str">
            <v>Cty TNHH Quoác Teá Nagarjuna</v>
          </cell>
          <cell r="F738" t="str">
            <v>INDOVINA</v>
          </cell>
          <cell r="G738" t="str">
            <v>Hoà Chí Minh</v>
          </cell>
          <cell r="H738" t="str">
            <v>Traû tieàn mua ñöôøng</v>
          </cell>
          <cell r="I738">
            <v>62650000</v>
          </cell>
        </row>
        <row r="739">
          <cell r="A739">
            <v>9</v>
          </cell>
          <cell r="B739">
            <v>38051</v>
          </cell>
          <cell r="C739">
            <v>73</v>
          </cell>
          <cell r="D739" t="str">
            <v>Cty. TNHH SX.TM.HMP Myõ Haûo</v>
          </cell>
          <cell r="F739" t="str">
            <v>Ngoaïi Thöông</v>
          </cell>
          <cell r="G739" t="str">
            <v>Hoà Chí Minh</v>
          </cell>
          <cell r="H739" t="str">
            <v>Traû tieàn mua nöôùc röûa cheùn  (TT.BL,Hoä Phoøng)</v>
          </cell>
          <cell r="I739">
            <v>104071335</v>
          </cell>
        </row>
        <row r="740">
          <cell r="A740">
            <v>10</v>
          </cell>
          <cell r="B740">
            <v>38051</v>
          </cell>
          <cell r="C740">
            <v>19</v>
          </cell>
          <cell r="D740" t="str">
            <v>Cty LD Khí Ñoát Saøi Goøn (Elf)</v>
          </cell>
          <cell r="F740" t="str">
            <v>Eximbank</v>
          </cell>
          <cell r="G740" t="str">
            <v>Hoà Chí Minh</v>
          </cell>
          <cell r="H740" t="str">
            <v>Traû tieàn mua gaz</v>
          </cell>
          <cell r="I740">
            <v>29947500</v>
          </cell>
        </row>
        <row r="741">
          <cell r="A741">
            <v>7</v>
          </cell>
          <cell r="B741">
            <v>38054</v>
          </cell>
          <cell r="C741">
            <v>8</v>
          </cell>
          <cell r="D741" t="str">
            <v>Cty Xi Maêng Haø Tieân II</v>
          </cell>
          <cell r="F741" t="str">
            <v>Coâng Thöông</v>
          </cell>
          <cell r="G741" t="str">
            <v>Kieân Giang</v>
          </cell>
          <cell r="H741" t="str">
            <v>Traû tieàn mua xi maêng 250taán</v>
          </cell>
          <cell r="I741">
            <v>195112500</v>
          </cell>
        </row>
        <row r="742">
          <cell r="A742">
            <v>8</v>
          </cell>
          <cell r="B742">
            <v>38054</v>
          </cell>
          <cell r="C742">
            <v>101</v>
          </cell>
          <cell r="D742" t="str">
            <v>Cty TMKT &amp; Ñaàu Tö PETEC</v>
          </cell>
          <cell r="F742" t="str">
            <v>Deutsche Bank</v>
          </cell>
          <cell r="G742" t="str">
            <v>Hoà Chí Minh</v>
          </cell>
          <cell r="H742" t="str">
            <v>Traû tieàn mua xaêng daàu (Maõ IBPS 50619012)</v>
          </cell>
          <cell r="I742">
            <v>959000000</v>
          </cell>
        </row>
        <row r="743">
          <cell r="A743">
            <v>9</v>
          </cell>
          <cell r="B743">
            <v>38054</v>
          </cell>
          <cell r="C743">
            <v>1</v>
          </cell>
          <cell r="D743" t="str">
            <v>Nhaø Maùy Thuoác Laù Saøi Goøn</v>
          </cell>
          <cell r="F743" t="str">
            <v>Sôû Giao Dòch II CTVN</v>
          </cell>
          <cell r="G743" t="str">
            <v>Hoà Chí Minh</v>
          </cell>
          <cell r="H743" t="str">
            <v>Traû tieàn mua thuoác laù</v>
          </cell>
          <cell r="I743">
            <v>231000000</v>
          </cell>
        </row>
        <row r="744">
          <cell r="A744">
            <v>10</v>
          </cell>
          <cell r="B744">
            <v>38054</v>
          </cell>
          <cell r="C744">
            <v>36</v>
          </cell>
          <cell r="D744" t="str">
            <v>XN Xaêng Daàu Daàu Khí Vuõng Taøu</v>
          </cell>
          <cell r="F744" t="str">
            <v>Coâng Thöông</v>
          </cell>
          <cell r="G744" t="str">
            <v>Baø Ròa-Vuõng Taøu</v>
          </cell>
          <cell r="H744" t="str">
            <v>Traû tieàn mua xaêng daàu</v>
          </cell>
          <cell r="I744">
            <v>3875000000</v>
          </cell>
        </row>
        <row r="745">
          <cell r="A745">
            <v>11</v>
          </cell>
          <cell r="B745">
            <v>38056</v>
          </cell>
          <cell r="C745">
            <v>8</v>
          </cell>
          <cell r="D745" t="str">
            <v>Cty Xi Maêng Haø Tieân II</v>
          </cell>
          <cell r="F745" t="str">
            <v>Coâng Thöông</v>
          </cell>
          <cell r="G745" t="str">
            <v>Kieân Giang</v>
          </cell>
          <cell r="H745" t="str">
            <v>Traû tieàn mua xi maêng 350taán</v>
          </cell>
          <cell r="I745">
            <v>273157500</v>
          </cell>
        </row>
        <row r="746">
          <cell r="A746">
            <v>12</v>
          </cell>
          <cell r="B746">
            <v>38056</v>
          </cell>
          <cell r="C746">
            <v>41</v>
          </cell>
          <cell r="D746" t="str">
            <v>Cty Xi Maêng Nghi Sôn</v>
          </cell>
          <cell r="F746" t="str">
            <v>Coâng Thöông CN 9</v>
          </cell>
          <cell r="G746" t="str">
            <v>Hoà Chí Minh</v>
          </cell>
          <cell r="H746" t="str">
            <v>Traû tieàn mua xi maêng 400taán</v>
          </cell>
          <cell r="I746">
            <v>340000000</v>
          </cell>
        </row>
        <row r="747">
          <cell r="A747">
            <v>11</v>
          </cell>
          <cell r="B747">
            <v>38056</v>
          </cell>
          <cell r="C747">
            <v>73</v>
          </cell>
          <cell r="D747" t="str">
            <v>Cty. TNHH SX.TM.HMP Myõ Haûo</v>
          </cell>
          <cell r="F747" t="str">
            <v>Ngoaïi Thöông</v>
          </cell>
          <cell r="G747" t="str">
            <v>Hoà Chí Minh</v>
          </cell>
          <cell r="H747" t="str">
            <v>Traû tieàn mua nöôùc röûa cheùn  (TT.BL)</v>
          </cell>
          <cell r="I747">
            <v>30895737</v>
          </cell>
        </row>
        <row r="748">
          <cell r="A748">
            <v>13</v>
          </cell>
          <cell r="B748">
            <v>38057</v>
          </cell>
          <cell r="C748">
            <v>5</v>
          </cell>
          <cell r="D748" t="str">
            <v>Cty TNHH TMaïi Thaønh Long</v>
          </cell>
          <cell r="F748" t="str">
            <v>Coâng Thöong CN6</v>
          </cell>
          <cell r="G748" t="str">
            <v>Hoà Chí Minh</v>
          </cell>
          <cell r="H748" t="str">
            <v>Traû tieàn mua boät ngoït</v>
          </cell>
          <cell r="I748">
            <v>437206103</v>
          </cell>
        </row>
        <row r="749">
          <cell r="A749">
            <v>14</v>
          </cell>
          <cell r="B749">
            <v>38057</v>
          </cell>
          <cell r="C749">
            <v>14</v>
          </cell>
          <cell r="D749" t="str">
            <v>Coâng Ty Theùp Mieàn Nam</v>
          </cell>
          <cell r="F749" t="str">
            <v>Coâng Thöông CN I</v>
          </cell>
          <cell r="G749" t="str">
            <v>Hoà Chí Minh</v>
          </cell>
          <cell r="H749" t="str">
            <v xml:space="preserve">Traû tieàn mua haøng cho CN Mieàn Taây C.Ty Theùp Mieàn Nam </v>
          </cell>
          <cell r="I749">
            <v>300000000</v>
          </cell>
        </row>
        <row r="750">
          <cell r="A750">
            <v>12</v>
          </cell>
          <cell r="B750">
            <v>38057</v>
          </cell>
          <cell r="C750">
            <v>28</v>
          </cell>
          <cell r="D750" t="str">
            <v>Chi Nhaùnh Cty CP Söõa VN Taïi Caàn Thô</v>
          </cell>
          <cell r="F750" t="str">
            <v>Ñaàu Tö &amp; Phaùt Trieån</v>
          </cell>
          <cell r="G750" t="str">
            <v>Caàn Thô</v>
          </cell>
          <cell r="H750" t="str">
            <v>Traû tieân mua söõa hoäp caùc loaïi</v>
          </cell>
          <cell r="I750">
            <v>385778155</v>
          </cell>
        </row>
        <row r="751">
          <cell r="A751">
            <v>13</v>
          </cell>
          <cell r="B751">
            <v>38058</v>
          </cell>
          <cell r="C751">
            <v>73</v>
          </cell>
          <cell r="D751" t="str">
            <v>Cty. TNHH SX.TM.HMP Myõ Haûo</v>
          </cell>
          <cell r="F751" t="str">
            <v>Ngoaïi Thöông</v>
          </cell>
          <cell r="G751" t="str">
            <v>Hoà Chí Minh</v>
          </cell>
          <cell r="H751" t="str">
            <v>Traû tieàn mua nöôùc röûa cheùn  (TT.CM)</v>
          </cell>
          <cell r="I751">
            <v>53499317</v>
          </cell>
        </row>
        <row r="752">
          <cell r="A752">
            <v>14</v>
          </cell>
          <cell r="B752">
            <v>38058</v>
          </cell>
          <cell r="C752">
            <v>66</v>
          </cell>
          <cell r="D752" t="str">
            <v>Cty UNI PRESIDENT</v>
          </cell>
          <cell r="F752" t="str">
            <v>ANZ</v>
          </cell>
          <cell r="G752" t="str">
            <v>Hoà Chí Minh</v>
          </cell>
          <cell r="H752" t="str">
            <v>Traû tieàn mua mì Unif</v>
          </cell>
          <cell r="I752">
            <v>38418540</v>
          </cell>
        </row>
        <row r="753">
          <cell r="A753">
            <v>15</v>
          </cell>
          <cell r="B753">
            <v>38058</v>
          </cell>
          <cell r="C753">
            <v>93</v>
          </cell>
          <cell r="D753" t="str">
            <v>Cty Coå Phaàn Giaáy Vieãn Ñoâng</v>
          </cell>
          <cell r="F753" t="str">
            <v>Coâng Thöông CN 12</v>
          </cell>
          <cell r="G753" t="str">
            <v>Hoà Chí Minh</v>
          </cell>
          <cell r="H753" t="str">
            <v>Traû tieàn mua giaáy Vieãn Ñoâng</v>
          </cell>
          <cell r="I753">
            <v>21766371</v>
          </cell>
        </row>
        <row r="754">
          <cell r="A754">
            <v>15</v>
          </cell>
          <cell r="B754">
            <v>38061</v>
          </cell>
          <cell r="C754">
            <v>8</v>
          </cell>
          <cell r="D754" t="str">
            <v>Cty Xi Maêng Haø Tieân II</v>
          </cell>
          <cell r="F754" t="str">
            <v>Coâng Thöông</v>
          </cell>
          <cell r="G754" t="str">
            <v>Kieân Giang</v>
          </cell>
          <cell r="H754" t="str">
            <v>Traû tieàn mua xi maêng 150taán</v>
          </cell>
          <cell r="I754">
            <v>118296350</v>
          </cell>
        </row>
        <row r="755">
          <cell r="A755">
            <v>16</v>
          </cell>
          <cell r="B755">
            <v>38062</v>
          </cell>
          <cell r="C755">
            <v>98</v>
          </cell>
          <cell r="D755" t="str">
            <v>CTy Lieân Doanh Xi Maêng Haø Tieân II-Caàn Thô</v>
          </cell>
          <cell r="F755" t="str">
            <v>Coâng Thöông</v>
          </cell>
          <cell r="G755" t="str">
            <v>Caàn Thô</v>
          </cell>
          <cell r="H755" t="str">
            <v xml:space="preserve">Traû tieàn mua xi maêng </v>
          </cell>
          <cell r="I755">
            <v>347560000</v>
          </cell>
        </row>
        <row r="756">
          <cell r="A756">
            <v>16</v>
          </cell>
          <cell r="B756">
            <v>38062</v>
          </cell>
          <cell r="C756">
            <v>28</v>
          </cell>
          <cell r="D756" t="str">
            <v>Chi Nhaùnh Cty CP Söõa VN Taïi Caàn Thô</v>
          </cell>
          <cell r="F756" t="str">
            <v>Ñaàu Tö &amp; Phaùt Trieån</v>
          </cell>
          <cell r="G756" t="str">
            <v>Caàn Thô</v>
          </cell>
          <cell r="H756" t="str">
            <v>Traû tieân mua söõa hoäp caùc loaïi</v>
          </cell>
          <cell r="I756">
            <v>350000000</v>
          </cell>
        </row>
        <row r="757">
          <cell r="A757">
            <v>17</v>
          </cell>
          <cell r="B757">
            <v>38062</v>
          </cell>
          <cell r="C757">
            <v>31</v>
          </cell>
          <cell r="D757" t="str">
            <v>Cty Daàu Aên Golden Hope - Nhaø Beø</v>
          </cell>
          <cell r="F757" t="str">
            <v>Sôû Giao Dòch II CTVN</v>
          </cell>
          <cell r="G757" t="str">
            <v>Hoà Chí Minh</v>
          </cell>
          <cell r="H757" t="str">
            <v>Traû tieàn mua daàu xa: 36.323.100ñù+daàu chai(TT.BL: 82.425.839ñ)</v>
          </cell>
          <cell r="I757">
            <v>118748939</v>
          </cell>
        </row>
        <row r="758">
          <cell r="A758">
            <v>18</v>
          </cell>
          <cell r="B758">
            <v>38062</v>
          </cell>
          <cell r="C758">
            <v>25</v>
          </cell>
          <cell r="D758" t="str">
            <v xml:space="preserve"> Thu Baûo Hieåm Xaõ Hoäi Tænh Baïc Lieâu</v>
          </cell>
          <cell r="F758" t="str">
            <v>NN &amp; P/T N/Thoân</v>
          </cell>
          <cell r="G758" t="str">
            <v>Baïc Lieâu</v>
          </cell>
          <cell r="H758" t="str">
            <v xml:space="preserve">Noäp BHXH thaùng 3/2004 </v>
          </cell>
          <cell r="I758">
            <v>24446884</v>
          </cell>
        </row>
        <row r="759">
          <cell r="A759">
            <v>17</v>
          </cell>
          <cell r="B759">
            <v>38062</v>
          </cell>
          <cell r="C759">
            <v>36</v>
          </cell>
          <cell r="D759" t="str">
            <v>XN Xaêng Daàu Daàu Khí Vuõng Taøu</v>
          </cell>
          <cell r="F759" t="str">
            <v>Coâng Thöông</v>
          </cell>
          <cell r="G759" t="str">
            <v>Baø Ròa-Vuõng Taøu</v>
          </cell>
          <cell r="H759" t="str">
            <v>Traû tieàn mua xaêng daàu</v>
          </cell>
          <cell r="I759">
            <v>2245000000</v>
          </cell>
        </row>
        <row r="760">
          <cell r="A760">
            <v>18</v>
          </cell>
          <cell r="B760">
            <v>38062</v>
          </cell>
          <cell r="C760">
            <v>8</v>
          </cell>
          <cell r="D760" t="str">
            <v>Cty Xi Maêng Haø Tieân II</v>
          </cell>
          <cell r="F760" t="str">
            <v>Coâng Thöông</v>
          </cell>
          <cell r="G760" t="str">
            <v>Kieân Giang</v>
          </cell>
          <cell r="H760" t="str">
            <v>Traû tieàn mua xi maêng 150taán</v>
          </cell>
          <cell r="I760">
            <v>117067500</v>
          </cell>
        </row>
        <row r="761">
          <cell r="A761">
            <v>19</v>
          </cell>
          <cell r="B761">
            <v>38047</v>
          </cell>
          <cell r="C761">
            <v>73</v>
          </cell>
          <cell r="D761" t="str">
            <v>Cty. TNHH SX.TM.HMP Myõ Haûo</v>
          </cell>
          <cell r="F761" t="str">
            <v>Ngoaïi Thöông</v>
          </cell>
          <cell r="G761" t="str">
            <v>Hoà Chí Minh</v>
          </cell>
          <cell r="H761" t="str">
            <v>Traû tieàn mua nöôùc röûa cheùn  (TT.BL)</v>
          </cell>
          <cell r="I761">
            <v>47398375</v>
          </cell>
        </row>
        <row r="762">
          <cell r="A762">
            <v>20</v>
          </cell>
          <cell r="B762">
            <v>38063</v>
          </cell>
          <cell r="C762">
            <v>27</v>
          </cell>
          <cell r="D762" t="str">
            <v>Cty TNHH Quoác Teá Nagarjuna</v>
          </cell>
          <cell r="F762" t="str">
            <v>INDOVINA</v>
          </cell>
          <cell r="G762" t="str">
            <v>Hoà Chí Minh</v>
          </cell>
          <cell r="H762" t="str">
            <v>Traû tieàn mua ñöôøng</v>
          </cell>
          <cell r="I762">
            <v>102375000</v>
          </cell>
        </row>
        <row r="763">
          <cell r="A763">
            <v>21</v>
          </cell>
          <cell r="B763">
            <v>38063</v>
          </cell>
          <cell r="C763">
            <v>31</v>
          </cell>
          <cell r="D763" t="str">
            <v>Cty Daàu Aên Golden Hope - Nhaø Beø</v>
          </cell>
          <cell r="F763" t="str">
            <v>Sôû Giao Dòch II CTVN</v>
          </cell>
          <cell r="G763" t="str">
            <v>Hoà Chí Minh</v>
          </cell>
          <cell r="H763" t="str">
            <v>Traû tieàn mua daàu Marvela(TT.BL)</v>
          </cell>
          <cell r="I763">
            <v>65206944</v>
          </cell>
        </row>
        <row r="764">
          <cell r="A764">
            <v>22</v>
          </cell>
          <cell r="B764">
            <v>38063</v>
          </cell>
          <cell r="C764">
            <v>44</v>
          </cell>
          <cell r="D764" t="str">
            <v>CTy Ñieän Baùo Ñieän Thoaïi Baïc Lieâu</v>
          </cell>
          <cell r="F764" t="str">
            <v xml:space="preserve">Coâng Thöông </v>
          </cell>
          <cell r="G764" t="str">
            <v>Baïc Lieâu</v>
          </cell>
          <cell r="H764" t="str">
            <v>Traû tieàn ñieän thoaïi thaùng 02/2004</v>
          </cell>
          <cell r="I764">
            <v>10499291</v>
          </cell>
        </row>
        <row r="765">
          <cell r="A765">
            <v>19</v>
          </cell>
          <cell r="B765">
            <v>38064</v>
          </cell>
          <cell r="C765">
            <v>5</v>
          </cell>
          <cell r="D765" t="str">
            <v>Cty TNHH TMaïi Thaønh Long</v>
          </cell>
          <cell r="F765" t="str">
            <v>Coâng Thöong CN6</v>
          </cell>
          <cell r="G765" t="str">
            <v>Hoà Chí Minh</v>
          </cell>
          <cell r="H765" t="str">
            <v>Traû tieàn mua boät ngoït</v>
          </cell>
          <cell r="I765">
            <v>149977234</v>
          </cell>
        </row>
        <row r="766">
          <cell r="A766">
            <v>20</v>
          </cell>
          <cell r="B766">
            <v>38064</v>
          </cell>
          <cell r="C766">
            <v>9</v>
          </cell>
          <cell r="D766" t="str">
            <v>Castrol Vieät Nam Ltd</v>
          </cell>
          <cell r="F766" t="str">
            <v>Ngoaïi Thöông</v>
          </cell>
          <cell r="G766" t="str">
            <v>Hoà Chí Minh</v>
          </cell>
          <cell r="H766" t="str">
            <v>Traû tieàn mua nhôùt</v>
          </cell>
          <cell r="I766">
            <v>129500229</v>
          </cell>
        </row>
        <row r="767">
          <cell r="A767">
            <v>21</v>
          </cell>
          <cell r="B767">
            <v>38065</v>
          </cell>
          <cell r="C767">
            <v>36</v>
          </cell>
          <cell r="D767" t="str">
            <v>XN Xaêng Daàu Daàu Khí Vuõng Taøu</v>
          </cell>
          <cell r="F767" t="str">
            <v>Coâng Thöông</v>
          </cell>
          <cell r="G767" t="str">
            <v>Baø Ròa-Vuõng Taøu</v>
          </cell>
          <cell r="H767" t="str">
            <v>Traû tieàn mua xaêng daàu</v>
          </cell>
          <cell r="I767">
            <v>3875000000</v>
          </cell>
        </row>
        <row r="768">
          <cell r="A768">
            <v>22</v>
          </cell>
          <cell r="B768">
            <v>38065</v>
          </cell>
          <cell r="C768">
            <v>28</v>
          </cell>
          <cell r="D768" t="str">
            <v>Chi Nhaùnh Cty CP Söõa VN Taïi Caàn Thô</v>
          </cell>
          <cell r="F768" t="str">
            <v>Ñaàu Tö &amp; Phaùt Trieån</v>
          </cell>
          <cell r="G768" t="str">
            <v>Caàn Thô</v>
          </cell>
          <cell r="H768" t="str">
            <v>Traû tieân mua söõa hoäp caùc loaïi</v>
          </cell>
          <cell r="I768">
            <v>210000000</v>
          </cell>
        </row>
        <row r="769">
          <cell r="A769">
            <v>23</v>
          </cell>
          <cell r="B769">
            <v>38065</v>
          </cell>
          <cell r="C769">
            <v>99</v>
          </cell>
          <cell r="D769" t="str">
            <v xml:space="preserve">Löu Thò Myõ Phöôïng (CTyTNHH Taân Thaùi Thònh) </v>
          </cell>
          <cell r="F769" t="str">
            <v>AÙ Chaâu</v>
          </cell>
          <cell r="G769" t="str">
            <v>Hoà Chí Minh</v>
          </cell>
          <cell r="H769" t="str">
            <v>Traû tieàn mua nöôùc bí ñao</v>
          </cell>
          <cell r="I769">
            <v>17096541</v>
          </cell>
        </row>
        <row r="770">
          <cell r="A770">
            <v>22</v>
          </cell>
          <cell r="B770">
            <v>38065</v>
          </cell>
          <cell r="C770">
            <v>8</v>
          </cell>
          <cell r="D770" t="str">
            <v>Cty Xi Maêng Haø Tieân II</v>
          </cell>
          <cell r="F770" t="str">
            <v>Coâng Thöông</v>
          </cell>
          <cell r="G770" t="str">
            <v>Kieân Giang</v>
          </cell>
          <cell r="H770" t="str">
            <v>Traû tieàn mua xi maêng 150taán</v>
          </cell>
          <cell r="I770">
            <v>118068200</v>
          </cell>
        </row>
        <row r="771">
          <cell r="A771">
            <v>23</v>
          </cell>
          <cell r="B771">
            <v>38068</v>
          </cell>
          <cell r="C771">
            <v>8</v>
          </cell>
          <cell r="D771" t="str">
            <v>Cty Xi Maêng Haø Tieân II</v>
          </cell>
          <cell r="F771" t="str">
            <v>Coâng Thöông</v>
          </cell>
          <cell r="G771" t="str">
            <v>Kieân Giang</v>
          </cell>
          <cell r="H771" t="str">
            <v>Traû tieàn mua xi maêng 150taán</v>
          </cell>
          <cell r="I771">
            <v>118552500</v>
          </cell>
        </row>
        <row r="772">
          <cell r="A772">
            <v>24</v>
          </cell>
          <cell r="B772">
            <v>38068</v>
          </cell>
          <cell r="C772">
            <v>3</v>
          </cell>
          <cell r="D772" t="str">
            <v>Cty Coå Phaàn Boät Giaët Lix</v>
          </cell>
          <cell r="F772" t="str">
            <v>Coâng Thöông CN 14</v>
          </cell>
          <cell r="G772" t="str">
            <v>Hoà Chí Minh</v>
          </cell>
          <cell r="H772" t="str">
            <v>Traû tieàn boät giaët</v>
          </cell>
          <cell r="I772">
            <v>210000000</v>
          </cell>
        </row>
        <row r="773">
          <cell r="A773">
            <v>24</v>
          </cell>
          <cell r="B773">
            <v>38068</v>
          </cell>
          <cell r="C773">
            <v>28</v>
          </cell>
          <cell r="D773" t="str">
            <v>Chi Nhaùnh Cty CP Söõa VN Taïi Caàn Thô</v>
          </cell>
          <cell r="F773" t="str">
            <v>Ñaàu Tö &amp; Phaùt Trieån</v>
          </cell>
          <cell r="G773" t="str">
            <v>Caàn Thô</v>
          </cell>
          <cell r="H773" t="str">
            <v>Traû tieân mua söõa hoäp caùc loaïi</v>
          </cell>
          <cell r="I773">
            <v>310000000</v>
          </cell>
        </row>
        <row r="774">
          <cell r="A774">
            <v>25</v>
          </cell>
          <cell r="B774">
            <v>38068</v>
          </cell>
          <cell r="C774">
            <v>99</v>
          </cell>
          <cell r="D774" t="str">
            <v xml:space="preserve">Löu Thò Myõ Phöôïng (CTyTNHH Taân Thaùi Thònh) </v>
          </cell>
          <cell r="F774" t="str">
            <v>AÙ Chaâu</v>
          </cell>
          <cell r="G774" t="str">
            <v>Hoà Chí Minh</v>
          </cell>
          <cell r="H774" t="str">
            <v>Traû tieàn mua nöôùc bí ñao</v>
          </cell>
          <cell r="I774">
            <v>7071818</v>
          </cell>
        </row>
        <row r="775">
          <cell r="A775">
            <v>26</v>
          </cell>
          <cell r="B775">
            <v>38068</v>
          </cell>
          <cell r="C775">
            <v>31</v>
          </cell>
          <cell r="D775" t="str">
            <v>Cty Daàu Aên Golden Hope - Nhaø Beø</v>
          </cell>
          <cell r="F775" t="str">
            <v>Sôû Giao Dòch II CTVN</v>
          </cell>
          <cell r="G775" t="str">
            <v>Hoà Chí Minh</v>
          </cell>
          <cell r="H775" t="str">
            <v>Traû tieàn mua daàu Marvela(TT.CM)</v>
          </cell>
          <cell r="I775">
            <v>82978588</v>
          </cell>
        </row>
        <row r="776">
          <cell r="A776">
            <v>27</v>
          </cell>
          <cell r="B776">
            <v>38068</v>
          </cell>
          <cell r="C776">
            <v>73</v>
          </cell>
          <cell r="D776" t="str">
            <v>Cty. TNHH SX.TM.HMP Myõ Haûo</v>
          </cell>
          <cell r="F776" t="str">
            <v>Ngoaïi Thöông</v>
          </cell>
          <cell r="G776" t="str">
            <v>Hoà Chí Minh</v>
          </cell>
          <cell r="H776" t="str">
            <v>Traû tieàn mua nöôùc röûa cheùn  (TT.CM)</v>
          </cell>
          <cell r="I776">
            <v>56169418</v>
          </cell>
        </row>
        <row r="777">
          <cell r="A777">
            <v>25</v>
          </cell>
          <cell r="B777">
            <v>38068</v>
          </cell>
          <cell r="C777">
            <v>36</v>
          </cell>
          <cell r="D777" t="str">
            <v>XN Xaêng Daàu Daàu Khí Vuõng Taøu</v>
          </cell>
          <cell r="F777" t="str">
            <v>Coâng Thöông</v>
          </cell>
          <cell r="G777" t="str">
            <v>Baø Ròa-Vuõng Taøu</v>
          </cell>
          <cell r="H777" t="str">
            <v>Traû tieàn mua xaêng daàu</v>
          </cell>
          <cell r="I777">
            <v>3992000000</v>
          </cell>
        </row>
        <row r="778">
          <cell r="A778">
            <v>24</v>
          </cell>
          <cell r="B778">
            <v>38068</v>
          </cell>
          <cell r="C778">
            <v>3</v>
          </cell>
          <cell r="D778" t="str">
            <v>Cty Coå Phaàn Boät Giaët Lix</v>
          </cell>
          <cell r="F778" t="str">
            <v>Coâng Thöông CN 14</v>
          </cell>
          <cell r="G778" t="str">
            <v>Hoà Chí Minh</v>
          </cell>
          <cell r="H778" t="str">
            <v>Traû tieàn boät giaët</v>
          </cell>
          <cell r="I778">
            <v>210000000</v>
          </cell>
        </row>
        <row r="779">
          <cell r="A779">
            <v>26</v>
          </cell>
          <cell r="B779">
            <v>38068</v>
          </cell>
          <cell r="C779">
            <v>1</v>
          </cell>
          <cell r="D779" t="str">
            <v>Nhaø Maùy Thuoác Laù Saøi Goøn</v>
          </cell>
          <cell r="F779" t="str">
            <v>Sôû Giao Dòch II CTVN</v>
          </cell>
          <cell r="G779" t="str">
            <v>Hoà Chí Minh</v>
          </cell>
          <cell r="H779" t="str">
            <v>Traû tieàn mua thuoác laù</v>
          </cell>
          <cell r="I779">
            <v>253682000</v>
          </cell>
        </row>
        <row r="780">
          <cell r="A780">
            <v>27</v>
          </cell>
          <cell r="B780">
            <v>38068</v>
          </cell>
          <cell r="C780">
            <v>14</v>
          </cell>
          <cell r="D780" t="str">
            <v>Coâng Ty Theùp Mieàn Nam</v>
          </cell>
          <cell r="F780" t="str">
            <v>Coâng Thöông CN I</v>
          </cell>
          <cell r="G780" t="str">
            <v>Hoà Chí Minh</v>
          </cell>
          <cell r="H780" t="str">
            <v xml:space="preserve">Traû tieàn mua haøng cho CN Mieàn Taây C.Ty Theùp Mieàn Nam </v>
          </cell>
          <cell r="I780">
            <v>300000000</v>
          </cell>
        </row>
        <row r="781">
          <cell r="A781">
            <v>28</v>
          </cell>
          <cell r="B781">
            <v>38069</v>
          </cell>
          <cell r="C781">
            <v>5</v>
          </cell>
          <cell r="D781" t="str">
            <v>Cty TNHH TMaïi Thaønh Long</v>
          </cell>
          <cell r="F781" t="str">
            <v>Coâng Thöong CN6</v>
          </cell>
          <cell r="G781" t="str">
            <v>Hoà Chí Minh</v>
          </cell>
          <cell r="H781" t="str">
            <v>Traû tieàn mua boät ngoït</v>
          </cell>
          <cell r="I781">
            <v>100467263</v>
          </cell>
        </row>
        <row r="782">
          <cell r="A782">
            <v>29</v>
          </cell>
          <cell r="B782">
            <v>38069</v>
          </cell>
          <cell r="C782">
            <v>105</v>
          </cell>
          <cell r="D782" t="str">
            <v>XN Kinh Doanh Thöông Maïi-CTy Kho Vaän Mieàn Nam</v>
          </cell>
          <cell r="F782" t="str">
            <v>Coâng Thöông CN 4</v>
          </cell>
          <cell r="G782" t="str">
            <v>Hoà Chí Minh</v>
          </cell>
          <cell r="H782" t="str">
            <v xml:space="preserve">Traû tieàn mua nhôùt </v>
          </cell>
          <cell r="I782">
            <v>92700000</v>
          </cell>
        </row>
        <row r="783">
          <cell r="A783">
            <v>28</v>
          </cell>
          <cell r="B783">
            <v>38069</v>
          </cell>
          <cell r="C783">
            <v>5</v>
          </cell>
          <cell r="D783" t="str">
            <v>Cty TNHH TMaïi Thaønh Long</v>
          </cell>
          <cell r="F783" t="str">
            <v>Coâng Thöong CN6</v>
          </cell>
          <cell r="G783" t="str">
            <v>Hoà Chí Minh</v>
          </cell>
          <cell r="H783" t="str">
            <v>Traû tieàn mua boät ngoït</v>
          </cell>
          <cell r="I783">
            <v>100467263</v>
          </cell>
        </row>
        <row r="784">
          <cell r="A784">
            <v>28</v>
          </cell>
          <cell r="B784">
            <v>38070</v>
          </cell>
          <cell r="C784">
            <v>106</v>
          </cell>
          <cell r="D784" t="str">
            <v>CTy Phaàn meàm vaø Truyeàn thoâng  VASC</v>
          </cell>
          <cell r="F784" t="str">
            <v>Sôû Giao Dòch I CTVN</v>
          </cell>
          <cell r="G784" t="str">
            <v>Haø Noäi</v>
          </cell>
          <cell r="H784" t="str">
            <v>Traûtieàn phí dòch vuï Vietlaw-teân truy caäp baotranquan</v>
          </cell>
          <cell r="I784">
            <v>376200</v>
          </cell>
        </row>
        <row r="785">
          <cell r="A785">
            <v>29</v>
          </cell>
          <cell r="B785">
            <v>38070</v>
          </cell>
          <cell r="C785">
            <v>28</v>
          </cell>
          <cell r="D785" t="str">
            <v>Chi Nhaùnh Cty CP Söõa VN Taïi Caàn Thô</v>
          </cell>
          <cell r="F785" t="str">
            <v>Ñaàu Tö &amp; Phaùt Trieån</v>
          </cell>
          <cell r="G785" t="str">
            <v>Caàn Thô</v>
          </cell>
          <cell r="H785" t="str">
            <v>Traû tieân mua söõa hoäp caùc loaïi</v>
          </cell>
          <cell r="I785">
            <v>650000000</v>
          </cell>
        </row>
        <row r="786">
          <cell r="A786">
            <v>30</v>
          </cell>
          <cell r="B786">
            <v>38070</v>
          </cell>
          <cell r="C786">
            <v>9</v>
          </cell>
          <cell r="D786" t="str">
            <v>Castrol Vieät Nam Ltd</v>
          </cell>
          <cell r="F786" t="str">
            <v>Ngoaïi Thöông</v>
          </cell>
          <cell r="G786" t="str">
            <v>Hoà Chí Minh</v>
          </cell>
          <cell r="H786" t="str">
            <v>Traû tieàn mua nhôùt Castrol</v>
          </cell>
          <cell r="I786">
            <v>197835059</v>
          </cell>
        </row>
        <row r="787">
          <cell r="A787">
            <v>30</v>
          </cell>
          <cell r="B787">
            <v>38071</v>
          </cell>
          <cell r="C787">
            <v>21</v>
          </cell>
          <cell r="D787" t="str">
            <v>Cty Coå Phaàn Vaät Tö  Haäu Giang</v>
          </cell>
          <cell r="F787" t="str">
            <v>Coâng Thöông</v>
          </cell>
          <cell r="G787" t="str">
            <v>Caàn Thô</v>
          </cell>
          <cell r="H787" t="str">
            <v>Traû tieàn mua gaz</v>
          </cell>
          <cell r="I787">
            <v>49423001</v>
          </cell>
        </row>
        <row r="788">
          <cell r="A788">
            <v>31</v>
          </cell>
          <cell r="B788">
            <v>38072</v>
          </cell>
          <cell r="C788">
            <v>73</v>
          </cell>
          <cell r="D788" t="str">
            <v>Cty. TNHH SX.TM.HMP Myõ Haûo</v>
          </cell>
          <cell r="F788" t="str">
            <v>Ngoaïi Thöông</v>
          </cell>
          <cell r="G788" t="str">
            <v>Hoà Chí Minh</v>
          </cell>
          <cell r="H788" t="str">
            <v>Traû tieàn mua nöôùc röûa cheùn  (TT.BL)</v>
          </cell>
          <cell r="I788">
            <v>40821017</v>
          </cell>
        </row>
        <row r="789">
          <cell r="A789">
            <v>32</v>
          </cell>
          <cell r="B789">
            <v>38072</v>
          </cell>
          <cell r="C789">
            <v>66</v>
          </cell>
          <cell r="D789" t="str">
            <v>Cty UNI PRESIDENT</v>
          </cell>
          <cell r="F789" t="str">
            <v>ANZ</v>
          </cell>
          <cell r="G789" t="str">
            <v>Hoà Chí Minh</v>
          </cell>
          <cell r="H789" t="str">
            <v>Traû tieàn mua mì Unif</v>
          </cell>
          <cell r="I789">
            <v>38418513</v>
          </cell>
        </row>
        <row r="790">
          <cell r="A790">
            <v>31</v>
          </cell>
          <cell r="B790">
            <v>38072</v>
          </cell>
          <cell r="C790">
            <v>5</v>
          </cell>
          <cell r="D790" t="str">
            <v>Cty TNHH TMaïi Thaønh Long</v>
          </cell>
          <cell r="F790" t="str">
            <v>Coâng Thöong CN6</v>
          </cell>
          <cell r="G790" t="str">
            <v>Hoà Chí Minh</v>
          </cell>
          <cell r="H790" t="str">
            <v>Traû tieàn mua boät ngoït</v>
          </cell>
          <cell r="I790">
            <v>188894906</v>
          </cell>
        </row>
        <row r="791">
          <cell r="A791">
            <v>32</v>
          </cell>
          <cell r="B791">
            <v>38072</v>
          </cell>
          <cell r="C791">
            <v>22</v>
          </cell>
          <cell r="D791" t="str">
            <v>Cty Deät Long An</v>
          </cell>
          <cell r="F791" t="str">
            <v>Coâng Thöông</v>
          </cell>
          <cell r="G791" t="str">
            <v>Long An</v>
          </cell>
          <cell r="H791" t="str">
            <v>Haøng deät Long An</v>
          </cell>
          <cell r="I791">
            <v>9413270</v>
          </cell>
        </row>
        <row r="792">
          <cell r="A792">
            <v>33</v>
          </cell>
          <cell r="B792">
            <v>38072</v>
          </cell>
          <cell r="C792">
            <v>8</v>
          </cell>
          <cell r="D792" t="str">
            <v>Cty Xi Maêng Haø Tieân II</v>
          </cell>
          <cell r="F792" t="str">
            <v>Coâng Thöông</v>
          </cell>
          <cell r="G792" t="str">
            <v>Kieân Giang</v>
          </cell>
          <cell r="H792" t="str">
            <v>Traû tieàn mua xi maêng 150taán</v>
          </cell>
          <cell r="I792">
            <v>118552500</v>
          </cell>
        </row>
        <row r="793">
          <cell r="A793">
            <v>34</v>
          </cell>
          <cell r="B793">
            <v>38075</v>
          </cell>
          <cell r="C793">
            <v>8</v>
          </cell>
          <cell r="D793" t="str">
            <v>Cty Xi Maêng Haø Tieân II</v>
          </cell>
          <cell r="F793" t="str">
            <v>Coâng Thöông</v>
          </cell>
          <cell r="G793" t="str">
            <v>Kieân Giang</v>
          </cell>
          <cell r="H793" t="str">
            <v>Traû tieàn mua xi maêng 150taán</v>
          </cell>
          <cell r="I793">
            <v>112269700</v>
          </cell>
        </row>
        <row r="794">
          <cell r="A794">
            <v>35</v>
          </cell>
          <cell r="B794">
            <v>38075</v>
          </cell>
          <cell r="C794">
            <v>7</v>
          </cell>
          <cell r="D794" t="str">
            <v>Xí Nghieäp Colusa-Miliket</v>
          </cell>
          <cell r="F794" t="str">
            <v>Ñaàu Tö &amp; Phaùt Trieån CN Thuû Ñöùc</v>
          </cell>
          <cell r="G794" t="str">
            <v>Hoà Chí Minh</v>
          </cell>
          <cell r="H794" t="str">
            <v>Traû tieàn mì Colusa</v>
          </cell>
          <cell r="I794">
            <v>113554883</v>
          </cell>
        </row>
        <row r="795">
          <cell r="A795">
            <v>35</v>
          </cell>
          <cell r="B795">
            <v>38075</v>
          </cell>
          <cell r="C795">
            <v>93</v>
          </cell>
          <cell r="D795" t="str">
            <v>Cty Coå Phaàn Giaáy Vieãn Ñoâng</v>
          </cell>
          <cell r="F795" t="str">
            <v>Coâng Thöông CN 12</v>
          </cell>
          <cell r="G795" t="str">
            <v>Hoà Chí Minh</v>
          </cell>
          <cell r="H795" t="str">
            <v>Traû tieàn mua giaáy Vieãn Ñoâng</v>
          </cell>
          <cell r="I795">
            <v>22631120</v>
          </cell>
        </row>
        <row r="796">
          <cell r="A796">
            <v>32</v>
          </cell>
          <cell r="B796">
            <v>38075</v>
          </cell>
          <cell r="C796">
            <v>31</v>
          </cell>
          <cell r="D796" t="str">
            <v>Cty Daàu Aên Golden Hope - Nhaø Beø</v>
          </cell>
          <cell r="F796" t="str">
            <v>Sôû Giao Dòch II CTVN</v>
          </cell>
          <cell r="G796" t="str">
            <v>Hoà Chí Minh</v>
          </cell>
          <cell r="H796" t="str">
            <v>Traû tieàn mua daàu Marvela(TT.CM)</v>
          </cell>
          <cell r="I796">
            <v>93013844</v>
          </cell>
        </row>
        <row r="797">
          <cell r="A797">
            <v>33</v>
          </cell>
          <cell r="B797">
            <v>38076</v>
          </cell>
          <cell r="C797">
            <v>28</v>
          </cell>
          <cell r="D797" t="str">
            <v>Chi Nhaùnh Cty CP Söõa VN Taïi Caàn Thô</v>
          </cell>
          <cell r="F797" t="str">
            <v>Ñaàu Tö &amp; Phaùt Trieån</v>
          </cell>
          <cell r="G797" t="str">
            <v>Caàn Thô</v>
          </cell>
          <cell r="H797" t="str">
            <v>Traû tieân mua söõa hoäp caùc loaïi</v>
          </cell>
          <cell r="I797">
            <v>220000000</v>
          </cell>
        </row>
        <row r="798">
          <cell r="A798">
            <v>34</v>
          </cell>
          <cell r="B798">
            <v>38076</v>
          </cell>
          <cell r="C798">
            <v>90</v>
          </cell>
          <cell r="D798" t="str">
            <v>CN CTy. CP Ñöôøng Bieân Hoøa taïi Caàn Thô</v>
          </cell>
          <cell r="F798" t="str">
            <v>Coâng Thöông</v>
          </cell>
          <cell r="G798" t="str">
            <v>Caàn Thô</v>
          </cell>
          <cell r="H798" t="str">
            <v>Traû tieàn mua ñöôøng BH</v>
          </cell>
          <cell r="I798">
            <v>35674931</v>
          </cell>
        </row>
        <row r="799">
          <cell r="A799">
            <v>35</v>
          </cell>
          <cell r="B799">
            <v>38076</v>
          </cell>
          <cell r="C799">
            <v>27</v>
          </cell>
          <cell r="D799" t="str">
            <v>Cty TNHH Quoác Teá Nagarjuna</v>
          </cell>
          <cell r="F799" t="str">
            <v>INDOVINA</v>
          </cell>
          <cell r="G799" t="str">
            <v>Hoà Chí Minh</v>
          </cell>
          <cell r="H799" t="str">
            <v>Traû tieàn mua ñöôøng</v>
          </cell>
          <cell r="I799">
            <v>37450000</v>
          </cell>
        </row>
        <row r="800">
          <cell r="A800">
            <v>36</v>
          </cell>
          <cell r="B800">
            <v>38076</v>
          </cell>
          <cell r="C800">
            <v>36</v>
          </cell>
          <cell r="D800" t="str">
            <v>XN Xaêng Daàu Daàu Khí Vuõng Taøu</v>
          </cell>
          <cell r="F800" t="str">
            <v>Coâng Thöông</v>
          </cell>
          <cell r="G800" t="str">
            <v>Baø Ròa-Vuõng Taøu</v>
          </cell>
          <cell r="H800" t="str">
            <v>Traû tieàn mua xaêng daàu</v>
          </cell>
          <cell r="I800">
            <v>5543000000</v>
          </cell>
        </row>
        <row r="801">
          <cell r="A801">
            <v>37</v>
          </cell>
          <cell r="B801">
            <v>38077</v>
          </cell>
          <cell r="C801">
            <v>41</v>
          </cell>
          <cell r="D801" t="str">
            <v>Cty Xi Maêng Nghi Sôn</v>
          </cell>
          <cell r="F801" t="str">
            <v>Coâng Thöông CN 9</v>
          </cell>
          <cell r="G801" t="str">
            <v>Hoà Chí Minh</v>
          </cell>
          <cell r="H801" t="str">
            <v>Traû tieàn mua xi maêng 400taán</v>
          </cell>
          <cell r="I801">
            <v>340000000</v>
          </cell>
        </row>
        <row r="802">
          <cell r="A802">
            <v>38</v>
          </cell>
          <cell r="B802">
            <v>38077</v>
          </cell>
          <cell r="C802">
            <v>14</v>
          </cell>
          <cell r="D802" t="str">
            <v>Coâng Ty Theùp Mieàn Nam</v>
          </cell>
          <cell r="F802" t="str">
            <v>Coâng Thöông CN I</v>
          </cell>
          <cell r="G802" t="str">
            <v>Hoà Chí Minh</v>
          </cell>
          <cell r="H802" t="str">
            <v xml:space="preserve">Traû tieàn mua haøng cho CN Mieàn Taây C.Ty Theùp Mieàn Nam </v>
          </cell>
          <cell r="I802">
            <v>220000000</v>
          </cell>
        </row>
        <row r="803">
          <cell r="A803">
            <v>36</v>
          </cell>
          <cell r="B803">
            <v>38077</v>
          </cell>
          <cell r="C803">
            <v>19</v>
          </cell>
          <cell r="D803" t="str">
            <v>Cty LD Khí Ñoát Saøi Goøn (Elf)</v>
          </cell>
          <cell r="F803" t="str">
            <v>Eximbank</v>
          </cell>
          <cell r="G803" t="str">
            <v>Hoà Chí Minh</v>
          </cell>
          <cell r="H803" t="str">
            <v>Traû tieàn mua gaz</v>
          </cell>
          <cell r="I803">
            <v>28850000</v>
          </cell>
        </row>
        <row r="804">
          <cell r="A804">
            <v>39</v>
          </cell>
          <cell r="B804">
            <v>38077</v>
          </cell>
          <cell r="C804">
            <v>98</v>
          </cell>
          <cell r="D804" t="str">
            <v>CTy Lieân Doanh Xi Maêng Haø Tieân II-Caàn Thô</v>
          </cell>
          <cell r="F804" t="str">
            <v>Coâng Thöông</v>
          </cell>
          <cell r="G804" t="str">
            <v>Caàn Thô</v>
          </cell>
          <cell r="H804" t="str">
            <v xml:space="preserve">Traû tieàn mua xi maêng </v>
          </cell>
          <cell r="I804">
            <v>200000000</v>
          </cell>
        </row>
        <row r="805">
          <cell r="A805">
            <v>40</v>
          </cell>
          <cell r="B805">
            <v>38077</v>
          </cell>
          <cell r="C805">
            <v>3</v>
          </cell>
          <cell r="D805" t="str">
            <v>Cty Coå Phaàn Boät Giaët Lix</v>
          </cell>
          <cell r="F805" t="str">
            <v>Coâng Thöông CN 14</v>
          </cell>
          <cell r="G805" t="str">
            <v>Hoà Chí Minh</v>
          </cell>
          <cell r="H805" t="str">
            <v>Traû tieàn mua boät giaët</v>
          </cell>
          <cell r="I805">
            <v>265000000</v>
          </cell>
        </row>
        <row r="806">
          <cell r="A806">
            <v>1</v>
          </cell>
          <cell r="B806">
            <v>38078</v>
          </cell>
          <cell r="C806">
            <v>8</v>
          </cell>
          <cell r="D806" t="str">
            <v>Cty Xi Maêng Haø Tieân II</v>
          </cell>
          <cell r="F806" t="str">
            <v>Coâng Thöông</v>
          </cell>
          <cell r="G806" t="str">
            <v>Kieân Giang</v>
          </cell>
          <cell r="H806" t="str">
            <v>Traû tieàn mua xi maêng 300taán</v>
          </cell>
          <cell r="I806">
            <v>243210000</v>
          </cell>
        </row>
        <row r="807">
          <cell r="A807">
            <v>2</v>
          </cell>
          <cell r="B807">
            <v>38079</v>
          </cell>
          <cell r="C807">
            <v>36</v>
          </cell>
          <cell r="D807" t="str">
            <v>XN Xaêng Daàu Daàu Khí Vuõng Taøu</v>
          </cell>
          <cell r="F807" t="str">
            <v>Coâng Thöông</v>
          </cell>
          <cell r="G807" t="str">
            <v>Baø Ròa-Vuõng Taøu</v>
          </cell>
          <cell r="H807" t="str">
            <v>Traû tieàn mua xaêng daàu</v>
          </cell>
          <cell r="I807">
            <v>4035000000</v>
          </cell>
        </row>
        <row r="808">
          <cell r="A808">
            <v>3</v>
          </cell>
          <cell r="B808">
            <v>38079</v>
          </cell>
          <cell r="C808">
            <v>5</v>
          </cell>
          <cell r="D808" t="str">
            <v>Cty TNHH TMaïi Thaønh Long</v>
          </cell>
          <cell r="F808" t="str">
            <v>Coâng Thöong CN6</v>
          </cell>
          <cell r="G808" t="str">
            <v>Hoà Chí Minh</v>
          </cell>
          <cell r="H808" t="str">
            <v>Traû tieàn mua boät ngoït</v>
          </cell>
          <cell r="I808">
            <v>348733961</v>
          </cell>
        </row>
        <row r="809">
          <cell r="A809">
            <v>1</v>
          </cell>
          <cell r="B809">
            <v>38079</v>
          </cell>
          <cell r="C809">
            <v>86</v>
          </cell>
          <cell r="D809" t="str">
            <v xml:space="preserve"> Baûo Minh Baïc Lieâu</v>
          </cell>
          <cell r="F809" t="str">
            <v>Phöông Ñoâng</v>
          </cell>
          <cell r="G809" t="str">
            <v>Baïc Lieâu</v>
          </cell>
          <cell r="H809" t="str">
            <v>Traû tieàn mua Baûo Hieåm  Baûo Minh ñôït 2</v>
          </cell>
          <cell r="I809">
            <v>15635200</v>
          </cell>
        </row>
        <row r="810">
          <cell r="A810">
            <v>2</v>
          </cell>
          <cell r="B810">
            <v>38079</v>
          </cell>
          <cell r="C810">
            <v>51</v>
          </cell>
          <cell r="D810" t="str">
            <v xml:space="preserve">Trung Taâm Thoâng Tin Thöông Maïi </v>
          </cell>
          <cell r="F810" t="str">
            <v xml:space="preserve">Ngoaïi Thöông </v>
          </cell>
          <cell r="G810" t="str">
            <v>Haø Noâi</v>
          </cell>
          <cell r="H810" t="str">
            <v>Traû tieàn giôùi thieäu thoâng tin treân baùo TT.Thoâng Tin.TMaïi</v>
          </cell>
          <cell r="I810">
            <v>2500000</v>
          </cell>
        </row>
        <row r="811">
          <cell r="A811">
            <v>4</v>
          </cell>
          <cell r="B811">
            <v>38082</v>
          </cell>
          <cell r="C811">
            <v>17</v>
          </cell>
          <cell r="D811" t="str">
            <v>Cty Daàu Khí -TP/HCM (Saøi Goøn Petro)</v>
          </cell>
          <cell r="F811" t="str">
            <v>Ngoaïi Thöông</v>
          </cell>
          <cell r="G811" t="str">
            <v>Hoà Chí Minh</v>
          </cell>
          <cell r="H811" t="str">
            <v>Traû tieàn mua xaêng daàu</v>
          </cell>
          <cell r="I811">
            <v>565000000</v>
          </cell>
        </row>
        <row r="812">
          <cell r="A812">
            <v>3</v>
          </cell>
          <cell r="B812">
            <v>38082</v>
          </cell>
          <cell r="C812">
            <v>28</v>
          </cell>
          <cell r="D812" t="str">
            <v>Chi Nhaùnh Cty CP Söõa VN Taïi Caàn Thô</v>
          </cell>
          <cell r="F812" t="str">
            <v>Ñaàu Tö &amp; Phaùt Trieån</v>
          </cell>
          <cell r="G812" t="str">
            <v>Caàn Thô</v>
          </cell>
          <cell r="H812" t="str">
            <v>Traû tieân mua söõa hoäp caùc loaïi</v>
          </cell>
          <cell r="I812">
            <v>300000000</v>
          </cell>
        </row>
        <row r="813">
          <cell r="A813">
            <v>5</v>
          </cell>
          <cell r="B813">
            <v>38083</v>
          </cell>
          <cell r="C813">
            <v>98</v>
          </cell>
          <cell r="D813" t="str">
            <v>CTy Lieân Doanh Xi Maêng Haø Tieân II-Caàn Thô</v>
          </cell>
          <cell r="F813" t="str">
            <v>Coâng Thöông</v>
          </cell>
          <cell r="G813" t="str">
            <v>Caàn Thô</v>
          </cell>
          <cell r="H813" t="str">
            <v xml:space="preserve">Traû tieàn mua xi maêng </v>
          </cell>
          <cell r="I813">
            <v>240000000</v>
          </cell>
        </row>
        <row r="814">
          <cell r="A814">
            <v>6</v>
          </cell>
          <cell r="B814">
            <v>38083</v>
          </cell>
          <cell r="C814">
            <v>1</v>
          </cell>
          <cell r="D814" t="str">
            <v>Nhaø Maùy Thuoác Laù Saøi Goøn</v>
          </cell>
          <cell r="F814" t="str">
            <v>Sôû Giao Dòch II CTVN</v>
          </cell>
          <cell r="G814" t="str">
            <v>Hoà Chí Minh</v>
          </cell>
          <cell r="H814" t="str">
            <v>Traû tieàn mua thuoác laù</v>
          </cell>
          <cell r="I814">
            <v>182820000</v>
          </cell>
        </row>
        <row r="815">
          <cell r="A815">
            <v>7</v>
          </cell>
          <cell r="B815">
            <v>38083</v>
          </cell>
          <cell r="C815">
            <v>100</v>
          </cell>
          <cell r="D815" t="str">
            <v>CTy TNHH TM &amp; SX Vieät Tuøng</v>
          </cell>
          <cell r="F815" t="str">
            <v>Coâng Thöông CN 12</v>
          </cell>
          <cell r="G815" t="str">
            <v>Hoà Chí Minh</v>
          </cell>
          <cell r="H815" t="str">
            <v>Traû tieàn mua caù moøi</v>
          </cell>
          <cell r="I815">
            <v>32000000</v>
          </cell>
        </row>
        <row r="816">
          <cell r="A816">
            <v>8</v>
          </cell>
          <cell r="B816">
            <v>38084</v>
          </cell>
          <cell r="C816">
            <v>8</v>
          </cell>
          <cell r="D816" t="str">
            <v>Cty Xi Maêng Haø Tieân II</v>
          </cell>
          <cell r="F816" t="str">
            <v>Coâng Thöông</v>
          </cell>
          <cell r="G816" t="str">
            <v>Kieân Giang</v>
          </cell>
          <cell r="H816" t="str">
            <v>Traû tieàn mua xi maêng 150taán</v>
          </cell>
          <cell r="I816">
            <v>121605000</v>
          </cell>
        </row>
        <row r="817">
          <cell r="A817">
            <v>9</v>
          </cell>
          <cell r="B817">
            <v>38084</v>
          </cell>
          <cell r="C817">
            <v>27</v>
          </cell>
          <cell r="D817" t="str">
            <v>Cty TNHH Quoác Teá Nagarjuna</v>
          </cell>
          <cell r="F817" t="str">
            <v>INDOVINA</v>
          </cell>
          <cell r="G817" t="str">
            <v>Hoà Chí Minh</v>
          </cell>
          <cell r="H817" t="str">
            <v>Traû tieàn mua ñöôøng</v>
          </cell>
          <cell r="I817">
            <v>76300000</v>
          </cell>
        </row>
        <row r="818">
          <cell r="A818">
            <v>4</v>
          </cell>
          <cell r="B818">
            <v>38084</v>
          </cell>
          <cell r="C818">
            <v>47</v>
          </cell>
          <cell r="D818" t="str">
            <v>CTy Baûo Hieåm Baïc Lieâu</v>
          </cell>
          <cell r="F818" t="str">
            <v>NN&amp;PTNT</v>
          </cell>
          <cell r="G818" t="str">
            <v>Baïc Lieâu</v>
          </cell>
          <cell r="H818" t="str">
            <v>Mua Baûo hieåm tai naïn cho  CB-CNC naêm 2004</v>
          </cell>
          <cell r="I818">
            <v>4564000</v>
          </cell>
        </row>
        <row r="819">
          <cell r="A819">
            <v>5</v>
          </cell>
          <cell r="B819">
            <v>38084</v>
          </cell>
          <cell r="C819">
            <v>99</v>
          </cell>
          <cell r="D819" t="str">
            <v xml:space="preserve">Löu Thò Myõ Phöôïng (CTyTNHH Taân Thaùi Thònh) </v>
          </cell>
          <cell r="F819" t="str">
            <v>AÙ Chaâu</v>
          </cell>
          <cell r="G819" t="str">
            <v>Hoà Chí Minh</v>
          </cell>
          <cell r="H819" t="str">
            <v>Traû tieàn mua nöôùc yeán</v>
          </cell>
          <cell r="I819">
            <v>25428355</v>
          </cell>
        </row>
        <row r="820">
          <cell r="A820">
            <v>6</v>
          </cell>
          <cell r="B820">
            <v>38084</v>
          </cell>
          <cell r="C820">
            <v>44</v>
          </cell>
          <cell r="D820" t="str">
            <v>CTy Ñieän Baùo Ñieän Thoaïi Baïc Lieâu</v>
          </cell>
          <cell r="F820" t="str">
            <v xml:space="preserve">Coâng Thöông </v>
          </cell>
          <cell r="G820" t="str">
            <v>Baïc Lieâu</v>
          </cell>
          <cell r="H820" t="str">
            <v>Traû tieàn ñieän thoaïi thaùng 03/2004</v>
          </cell>
          <cell r="I820">
            <v>10070130</v>
          </cell>
        </row>
        <row r="821">
          <cell r="A821">
            <v>7</v>
          </cell>
          <cell r="B821">
            <v>38085</v>
          </cell>
          <cell r="C821">
            <v>31</v>
          </cell>
          <cell r="D821" t="str">
            <v>Cty Daàu Aên Golden Hope - Nhaø Beø</v>
          </cell>
          <cell r="F821" t="str">
            <v>Sôû Giao Dòch II CTVN</v>
          </cell>
          <cell r="G821" t="str">
            <v>Hoà Chí Minh</v>
          </cell>
          <cell r="H821" t="str">
            <v>Traû tieàn mua daàu Marvela</v>
          </cell>
          <cell r="I821">
            <v>78868398</v>
          </cell>
        </row>
        <row r="822">
          <cell r="A822">
            <v>8</v>
          </cell>
          <cell r="B822">
            <v>38086</v>
          </cell>
          <cell r="C822">
            <v>31</v>
          </cell>
          <cell r="D822" t="str">
            <v>Cty Daàu Aên Golden Hope - Nhaø Beø</v>
          </cell>
          <cell r="F822" t="str">
            <v>Sôû Giao Dòch II CTVN</v>
          </cell>
          <cell r="G822" t="str">
            <v>Hoà Chí Minh</v>
          </cell>
          <cell r="H822" t="str">
            <v>Traû tieàn mua daàu Marvela(TT.TN.Hoä Phoøng )</v>
          </cell>
          <cell r="I822">
            <v>93376096</v>
          </cell>
        </row>
        <row r="823">
          <cell r="A823">
            <v>10</v>
          </cell>
          <cell r="B823">
            <v>38086</v>
          </cell>
          <cell r="C823">
            <v>8</v>
          </cell>
          <cell r="D823" t="str">
            <v>Cty Xi Maêng Haø Tieân II</v>
          </cell>
          <cell r="F823" t="str">
            <v>Coâng Thöông</v>
          </cell>
          <cell r="G823" t="str">
            <v>Kieân Giang</v>
          </cell>
          <cell r="H823" t="str">
            <v>Traû tieàn mua xi maêng 100taán</v>
          </cell>
          <cell r="I823">
            <v>81070000</v>
          </cell>
        </row>
        <row r="824">
          <cell r="A824">
            <v>11</v>
          </cell>
          <cell r="B824">
            <v>38086</v>
          </cell>
          <cell r="C824">
            <v>36</v>
          </cell>
          <cell r="D824" t="str">
            <v>XN Xaêng Daàu Daàu Khí Vuõng Taøu</v>
          </cell>
          <cell r="F824" t="str">
            <v>Coâng Thöông</v>
          </cell>
          <cell r="G824" t="str">
            <v>Baø Ròa-Vuõng Taøu</v>
          </cell>
          <cell r="H824" t="str">
            <v>Traû tieàn mua xaêng daàu</v>
          </cell>
          <cell r="I824">
            <v>5543000000</v>
          </cell>
        </row>
        <row r="825">
          <cell r="A825">
            <v>12</v>
          </cell>
          <cell r="B825">
            <v>38086</v>
          </cell>
          <cell r="C825">
            <v>14</v>
          </cell>
          <cell r="D825" t="str">
            <v>Coâng Ty Theùp Mieàn Nam</v>
          </cell>
          <cell r="F825" t="str">
            <v>Coâng Thöông CN I</v>
          </cell>
          <cell r="G825" t="str">
            <v>Hoà Chí Minh</v>
          </cell>
          <cell r="H825" t="str">
            <v xml:space="preserve">Traû tieàn mua haøng cho CN Mieàn Taây C.Ty Theùp Mieàn Nam </v>
          </cell>
          <cell r="I825">
            <v>300000000</v>
          </cell>
        </row>
        <row r="826">
          <cell r="A826">
            <v>13</v>
          </cell>
          <cell r="B826">
            <v>38086</v>
          </cell>
          <cell r="C826">
            <v>10</v>
          </cell>
          <cell r="D826" t="str">
            <v>Cty TNHH Daàu Nhôùt vaø Hoùa Chaát VN</v>
          </cell>
          <cell r="F826" t="str">
            <v>Hoàng Kong&amp; Thöôïng Haûi</v>
          </cell>
          <cell r="G826" t="str">
            <v>Hoà Chí Minh</v>
          </cell>
          <cell r="H826" t="str">
            <v>Traû tieàn mua nhôùt</v>
          </cell>
          <cell r="I826">
            <v>340000000</v>
          </cell>
        </row>
        <row r="827">
          <cell r="A827">
            <v>9</v>
          </cell>
          <cell r="B827">
            <v>38089</v>
          </cell>
          <cell r="C827">
            <v>31</v>
          </cell>
          <cell r="D827" t="str">
            <v>Cty Daàu Aên Golden Hope - Nhaø Beø</v>
          </cell>
          <cell r="F827" t="str">
            <v>Sôû Giao Dòch II CTVN</v>
          </cell>
          <cell r="G827" t="str">
            <v>Hoà Chí Minh</v>
          </cell>
          <cell r="H827" t="str">
            <v>Traû tieàn mua daàu Marvela(TT.TN.BL )</v>
          </cell>
          <cell r="I827">
            <v>90753819</v>
          </cell>
        </row>
        <row r="828">
          <cell r="A828">
            <v>10</v>
          </cell>
          <cell r="B828">
            <v>38089</v>
          </cell>
          <cell r="C828">
            <v>73</v>
          </cell>
          <cell r="D828" t="str">
            <v>Cty. TNHH SX.TM.HMP Myõ Haûo</v>
          </cell>
          <cell r="F828" t="str">
            <v>Ngoaïi Thöông</v>
          </cell>
          <cell r="G828" t="str">
            <v>Hoà Chí Minh</v>
          </cell>
          <cell r="H828" t="str">
            <v>Traû tieàn mua nöôùc röûa cheùn  (TT.BL:73.233.006ñ; TT.CM: 41.210.941ñ)</v>
          </cell>
          <cell r="I828">
            <v>114443947</v>
          </cell>
        </row>
        <row r="829">
          <cell r="A829">
            <v>11</v>
          </cell>
          <cell r="B829">
            <v>38089</v>
          </cell>
          <cell r="C829">
            <v>28</v>
          </cell>
          <cell r="D829" t="str">
            <v>Chi Nhaùnh Cty CP Söõa VN Taïi Caàn Thô</v>
          </cell>
          <cell r="F829" t="str">
            <v>Ñaàu Tö &amp; Phaùt Trieån</v>
          </cell>
          <cell r="G829" t="str">
            <v>Caàn Thô</v>
          </cell>
          <cell r="H829" t="str">
            <v>Traû tieân mua söõa hoäp caùc loaïi</v>
          </cell>
          <cell r="I829">
            <v>220000000</v>
          </cell>
        </row>
        <row r="830">
          <cell r="A830">
            <v>12</v>
          </cell>
          <cell r="B830">
            <v>38089</v>
          </cell>
          <cell r="C830">
            <v>85</v>
          </cell>
          <cell r="D830" t="str">
            <v>CTy TNHH TM Minh Tuøng</v>
          </cell>
          <cell r="F830" t="str">
            <v>Sôû Giao Dòch II CTVN</v>
          </cell>
          <cell r="G830" t="str">
            <v>Hoà Chí Minh</v>
          </cell>
          <cell r="H830" t="str">
            <v>Haøng ñieän maùy</v>
          </cell>
          <cell r="I830">
            <v>23545000</v>
          </cell>
        </row>
        <row r="831">
          <cell r="A831">
            <v>12</v>
          </cell>
          <cell r="B831">
            <v>38089</v>
          </cell>
          <cell r="C831">
            <v>95</v>
          </cell>
          <cell r="D831" t="str">
            <v>Cty Deät May Thaønh Coâng - CN MieànTaây</v>
          </cell>
          <cell r="F831" t="str">
            <v>Ñaàu Tö &amp; Phaùt Trieån</v>
          </cell>
          <cell r="G831" t="str">
            <v>Caàn Thô</v>
          </cell>
          <cell r="H831" t="str">
            <v>Haøng may maëc Thaønh Coâng</v>
          </cell>
          <cell r="I831">
            <v>4845765</v>
          </cell>
        </row>
        <row r="832">
          <cell r="A832">
            <v>13</v>
          </cell>
          <cell r="B832">
            <v>38089</v>
          </cell>
          <cell r="C832">
            <v>85</v>
          </cell>
          <cell r="D832" t="str">
            <v>CTy TNHH TM Minh Tuøng</v>
          </cell>
          <cell r="F832" t="str">
            <v>Sôû Giao Dòch II CTVN</v>
          </cell>
          <cell r="G832" t="str">
            <v>Hoà Chí Minh</v>
          </cell>
          <cell r="H832" t="str">
            <v>Haøng ñieän maùy</v>
          </cell>
          <cell r="I832">
            <v>23545000</v>
          </cell>
        </row>
        <row r="833">
          <cell r="A833">
            <v>14</v>
          </cell>
          <cell r="B833">
            <v>38089</v>
          </cell>
          <cell r="C833">
            <v>105</v>
          </cell>
          <cell r="D833" t="str">
            <v>XN Kinh Doanh Thöông Maïi-CTy Kho Vaän Mieàn Nam</v>
          </cell>
          <cell r="F833" t="str">
            <v>Coâng Thöông CN 4</v>
          </cell>
          <cell r="G833" t="str">
            <v>Hoà Chí Minh</v>
          </cell>
          <cell r="H833" t="str">
            <v>Traû tieàn mua nhôùt</v>
          </cell>
          <cell r="I833">
            <v>156540000</v>
          </cell>
        </row>
        <row r="834">
          <cell r="A834">
            <v>15</v>
          </cell>
          <cell r="B834">
            <v>38090</v>
          </cell>
          <cell r="C834">
            <v>8</v>
          </cell>
          <cell r="D834" t="str">
            <v>Cty Xi Maêng Haø Tieân II</v>
          </cell>
          <cell r="F834" t="str">
            <v>Coâng Thöông</v>
          </cell>
          <cell r="G834" t="str">
            <v>Kieân Giang</v>
          </cell>
          <cell r="H834" t="str">
            <v>Traû tieàn mua xi maêng 250taán</v>
          </cell>
          <cell r="I834">
            <v>202675000</v>
          </cell>
        </row>
        <row r="835">
          <cell r="A835">
            <v>16</v>
          </cell>
          <cell r="B835">
            <v>38091</v>
          </cell>
          <cell r="C835">
            <v>5</v>
          </cell>
          <cell r="D835" t="str">
            <v>Cty TNHH TMaïi Thaønh Long</v>
          </cell>
          <cell r="F835" t="str">
            <v>Coâng Thöong CN6</v>
          </cell>
          <cell r="G835" t="str">
            <v>Hoà Chí Minh</v>
          </cell>
          <cell r="H835" t="str">
            <v>Traû tieàn mua boät ngoït</v>
          </cell>
          <cell r="I835">
            <v>268891496</v>
          </cell>
        </row>
        <row r="836">
          <cell r="A836">
            <v>17</v>
          </cell>
          <cell r="B836">
            <v>38091</v>
          </cell>
          <cell r="C836">
            <v>1</v>
          </cell>
          <cell r="D836" t="str">
            <v>Nhaø Maùy Thuoác Laù Saøi Goøn</v>
          </cell>
          <cell r="F836" t="str">
            <v>Sôû Giao Dòch II CTVN</v>
          </cell>
          <cell r="G836" t="str">
            <v>Hoà Chí Minh</v>
          </cell>
          <cell r="H836" t="str">
            <v>Traû tieàn mua thuoáv laù</v>
          </cell>
          <cell r="I836">
            <v>144760000</v>
          </cell>
        </row>
        <row r="837">
          <cell r="A837">
            <v>18</v>
          </cell>
          <cell r="B837">
            <v>38091</v>
          </cell>
          <cell r="C837">
            <v>14</v>
          </cell>
          <cell r="D837" t="str">
            <v>Coâng Ty Theùp Mieàn Nam</v>
          </cell>
          <cell r="F837" t="str">
            <v>Coâng Thöông CN I</v>
          </cell>
          <cell r="G837" t="str">
            <v>Hoà Chí Minh</v>
          </cell>
          <cell r="H837" t="str">
            <v xml:space="preserve">Traû tieàn mua haøng cho CN Mieàn Taây C.Ty Theùp Mieàn Nam </v>
          </cell>
          <cell r="I837">
            <v>300000000</v>
          </cell>
        </row>
        <row r="838">
          <cell r="A838">
            <v>13</v>
          </cell>
          <cell r="B838">
            <v>38091</v>
          </cell>
          <cell r="C838">
            <v>28</v>
          </cell>
          <cell r="D838" t="str">
            <v>Chi Nhaùnh Cty CP Söõa VN Taïi Caàn Thô</v>
          </cell>
          <cell r="F838" t="str">
            <v>Ñaàu Tö &amp; Phaùt Trieån</v>
          </cell>
          <cell r="G838" t="str">
            <v>Caàn Thô</v>
          </cell>
          <cell r="H838" t="str">
            <v>Traû tieân mua söõa hoäp caùc loaïi</v>
          </cell>
          <cell r="I838">
            <v>305000000</v>
          </cell>
        </row>
        <row r="839">
          <cell r="A839">
            <v>14</v>
          </cell>
          <cell r="B839">
            <v>38091</v>
          </cell>
          <cell r="C839">
            <v>73</v>
          </cell>
          <cell r="D839" t="str">
            <v>Cty. TNHH SX.TM.HMP Myõ Haûo</v>
          </cell>
          <cell r="F839" t="str">
            <v>Ngoaïi Thöông</v>
          </cell>
          <cell r="G839" t="str">
            <v>Hoà Chí Minh</v>
          </cell>
          <cell r="H839" t="str">
            <v>Traû tieàn mua nöôùc röûa cheùn  (TT.BL)</v>
          </cell>
          <cell r="I839">
            <v>47949200</v>
          </cell>
        </row>
        <row r="840">
          <cell r="A840">
            <v>19</v>
          </cell>
          <cell r="B840">
            <v>38092</v>
          </cell>
          <cell r="C840">
            <v>36</v>
          </cell>
          <cell r="D840" t="str">
            <v>XN Xaêng Daàu Daàu Khí Vuõng Taøu</v>
          </cell>
          <cell r="F840" t="str">
            <v>Coâng Thöông</v>
          </cell>
          <cell r="G840" t="str">
            <v>Baø Ròa-Vuõng Taøu</v>
          </cell>
          <cell r="H840" t="str">
            <v>Traû tieàn mua xaêng daàu</v>
          </cell>
          <cell r="I840">
            <v>2031000000</v>
          </cell>
        </row>
        <row r="841">
          <cell r="A841">
            <v>15</v>
          </cell>
          <cell r="B841">
            <v>38092</v>
          </cell>
          <cell r="C841">
            <v>66</v>
          </cell>
          <cell r="D841" t="str">
            <v>Cty UNI PRESIDENT</v>
          </cell>
          <cell r="F841" t="str">
            <v>ANZ</v>
          </cell>
          <cell r="G841" t="str">
            <v>Hoà Chí Minh</v>
          </cell>
          <cell r="H841" t="str">
            <v>Traû tieàn mua mì Unif</v>
          </cell>
          <cell r="I841">
            <v>38682450</v>
          </cell>
        </row>
        <row r="842">
          <cell r="A842">
            <v>16</v>
          </cell>
          <cell r="B842">
            <v>38092</v>
          </cell>
          <cell r="C842">
            <v>73</v>
          </cell>
          <cell r="D842" t="str">
            <v>Cty. TNHH SX.TM.HMP Myõ Haûo</v>
          </cell>
          <cell r="F842" t="str">
            <v>Ngoaïi Thöông</v>
          </cell>
          <cell r="G842" t="str">
            <v>Hoà Chí Minh</v>
          </cell>
          <cell r="H842" t="str">
            <v>Traû tieàn mua nöôùc röûa cheùn  (TT.BL)</v>
          </cell>
          <cell r="I842">
            <v>40323938</v>
          </cell>
        </row>
        <row r="843">
          <cell r="A843">
            <v>17</v>
          </cell>
          <cell r="B843">
            <v>38093</v>
          </cell>
          <cell r="C843">
            <v>8</v>
          </cell>
          <cell r="D843" t="str">
            <v>Cty Xi Maêng Haø Tieân II</v>
          </cell>
          <cell r="F843" t="str">
            <v>Coâng Thöông</v>
          </cell>
          <cell r="G843" t="str">
            <v>Kieân Giang</v>
          </cell>
          <cell r="H843" t="str">
            <v>Traû tieàn mua xi maêng 100taán</v>
          </cell>
          <cell r="I843">
            <v>81070000</v>
          </cell>
        </row>
        <row r="844">
          <cell r="A844">
            <v>18</v>
          </cell>
          <cell r="B844">
            <v>38096</v>
          </cell>
          <cell r="C844">
            <v>28</v>
          </cell>
          <cell r="D844" t="str">
            <v>Chi Nhaùnh Cty CP Söõa VN Taïi Caàn Thô</v>
          </cell>
          <cell r="F844" t="str">
            <v>Ñaàu Tö &amp; Phaùt Trieån</v>
          </cell>
          <cell r="G844" t="str">
            <v>Caàn Thô</v>
          </cell>
          <cell r="H844" t="str">
            <v>Traû tieân mua söõa hoäp caùc loaïi</v>
          </cell>
          <cell r="I844">
            <v>240000000</v>
          </cell>
        </row>
        <row r="845">
          <cell r="A845">
            <v>19</v>
          </cell>
          <cell r="B845">
            <v>38096</v>
          </cell>
          <cell r="C845">
            <v>27</v>
          </cell>
          <cell r="D845" t="str">
            <v>Cty TNHH Quoác Teá Nagarjuna</v>
          </cell>
          <cell r="F845" t="str">
            <v>INDOVINA</v>
          </cell>
          <cell r="G845" t="str">
            <v>Hoà Chí Minh</v>
          </cell>
          <cell r="H845" t="str">
            <v>Traû tieàn mua ñöôøng</v>
          </cell>
          <cell r="I845">
            <v>38150000</v>
          </cell>
        </row>
        <row r="846">
          <cell r="A846">
            <v>20</v>
          </cell>
          <cell r="B846">
            <v>38097</v>
          </cell>
          <cell r="C846">
            <v>3</v>
          </cell>
          <cell r="D846" t="str">
            <v>Cty Coå Phaàn Boät Giaët Lix</v>
          </cell>
          <cell r="F846" t="str">
            <v>Coâng Thöông CN 14</v>
          </cell>
          <cell r="G846" t="str">
            <v>Hoà Chí Minh</v>
          </cell>
          <cell r="H846" t="str">
            <v>Traû tieàn mua boät giaët</v>
          </cell>
          <cell r="I846">
            <v>200000000</v>
          </cell>
        </row>
        <row r="847">
          <cell r="A847">
            <v>21</v>
          </cell>
          <cell r="B847">
            <v>38097</v>
          </cell>
          <cell r="C847">
            <v>14</v>
          </cell>
          <cell r="D847" t="str">
            <v>Coâng Ty Theùp Mieàn Nam</v>
          </cell>
          <cell r="F847" t="str">
            <v>Coâng Thöông CN I</v>
          </cell>
          <cell r="G847" t="str">
            <v>Hoà Chí Minh</v>
          </cell>
          <cell r="H847" t="str">
            <v xml:space="preserve">Traû tieàn mua haøng cho CN Mieàn Taây C.Ty Theùp Mieàn Nam </v>
          </cell>
          <cell r="I847">
            <v>220000000</v>
          </cell>
        </row>
        <row r="848">
          <cell r="A848">
            <v>20</v>
          </cell>
          <cell r="B848">
            <v>38098</v>
          </cell>
          <cell r="C848">
            <v>31</v>
          </cell>
          <cell r="D848" t="str">
            <v>Cty Daàu Aên Golden Hope - Nhaø Beø</v>
          </cell>
          <cell r="F848" t="str">
            <v>Sôû Giao Dòch II CTVN</v>
          </cell>
          <cell r="G848" t="str">
            <v>Hoà Chí Minh</v>
          </cell>
          <cell r="H848" t="str">
            <v>Traû tieàn mua daàu aên (TT.TN.BL: 94.795.228ñ, TT.TN.CM: 73.654.240ñ)</v>
          </cell>
          <cell r="I848">
            <v>168449468</v>
          </cell>
        </row>
        <row r="849">
          <cell r="A849">
            <v>21</v>
          </cell>
          <cell r="B849">
            <v>38098</v>
          </cell>
          <cell r="C849">
            <v>73</v>
          </cell>
          <cell r="D849" t="str">
            <v>Cty. TNHH SX.TM.HMP Myõ Haûo</v>
          </cell>
          <cell r="F849" t="str">
            <v>Ngoaïi Thöông</v>
          </cell>
          <cell r="G849" t="str">
            <v>Hoà Chí Minh</v>
          </cell>
          <cell r="H849" t="str">
            <v>Traû tieàn mua nöôùc röûa cheùn  (TT.BL)</v>
          </cell>
          <cell r="I849">
            <v>29415573</v>
          </cell>
        </row>
        <row r="850">
          <cell r="A850">
            <v>22</v>
          </cell>
          <cell r="B850">
            <v>38098</v>
          </cell>
          <cell r="C850">
            <v>36</v>
          </cell>
          <cell r="D850" t="str">
            <v>XN Xaêng Daàu Daàu Khí Vuõng Taøu</v>
          </cell>
          <cell r="F850" t="str">
            <v>Coâng Thöông</v>
          </cell>
          <cell r="G850" t="str">
            <v>Baø Ròa-Vuõng Taøu</v>
          </cell>
          <cell r="H850" t="str">
            <v>Traû tieàn mua xaêng daàu</v>
          </cell>
          <cell r="I850">
            <v>2191500000</v>
          </cell>
        </row>
        <row r="851">
          <cell r="A851">
            <v>23</v>
          </cell>
          <cell r="B851">
            <v>38098</v>
          </cell>
          <cell r="C851">
            <v>41</v>
          </cell>
          <cell r="D851" t="str">
            <v>Cty Xi Maêng Nghi Sôn</v>
          </cell>
          <cell r="F851" t="str">
            <v>Coâng Thöông CN 9</v>
          </cell>
          <cell r="G851" t="str">
            <v>Hoà Chí Minh</v>
          </cell>
          <cell r="H851" t="str">
            <v>Traû tieàn mua xi maêng 400taán</v>
          </cell>
          <cell r="I851">
            <v>340000000</v>
          </cell>
        </row>
        <row r="852">
          <cell r="A852">
            <v>25</v>
          </cell>
          <cell r="B852">
            <v>38099</v>
          </cell>
          <cell r="C852">
            <v>36</v>
          </cell>
          <cell r="D852" t="str">
            <v>XN Xaêng Daàu Daàu Khí Vuõng Taøu</v>
          </cell>
          <cell r="F852" t="str">
            <v>Coâng Thöông</v>
          </cell>
          <cell r="G852" t="str">
            <v>Baø Ròa-Vuõng Taøu</v>
          </cell>
          <cell r="H852" t="str">
            <v>Traû tieàn mua xaêng daàu</v>
          </cell>
          <cell r="I852">
            <v>2191000000</v>
          </cell>
        </row>
        <row r="853">
          <cell r="A853">
            <v>26</v>
          </cell>
          <cell r="B853">
            <v>38100</v>
          </cell>
          <cell r="C853">
            <v>17</v>
          </cell>
          <cell r="D853" t="str">
            <v>Cty Daàu Khí -TP/HCM (Saøi Goøn Petro)</v>
          </cell>
          <cell r="F853" t="str">
            <v>Ngoaïi Thöông</v>
          </cell>
          <cell r="G853" t="str">
            <v>Hoà Chí Minh</v>
          </cell>
          <cell r="H853" t="str">
            <v>Traû tieàn mua xaêng daàu</v>
          </cell>
          <cell r="I853">
            <v>4000000000</v>
          </cell>
        </row>
        <row r="854">
          <cell r="A854">
            <v>22</v>
          </cell>
          <cell r="B854">
            <v>38100</v>
          </cell>
          <cell r="C854">
            <v>28</v>
          </cell>
          <cell r="D854" t="str">
            <v>Chi Nhaùnh Cty CP Söõa VN Taïi Caàn Thô</v>
          </cell>
          <cell r="F854" t="str">
            <v>Ñaàu Tö &amp; Phaùt Trieån</v>
          </cell>
          <cell r="G854" t="str">
            <v>Caàn Thô</v>
          </cell>
          <cell r="H854" t="str">
            <v>Traû tieân mua söõa hoäp caùc loaïi</v>
          </cell>
          <cell r="I854">
            <v>340000000</v>
          </cell>
        </row>
        <row r="855">
          <cell r="A855">
            <v>23</v>
          </cell>
          <cell r="B855">
            <v>38100</v>
          </cell>
          <cell r="C855">
            <v>73</v>
          </cell>
          <cell r="D855" t="str">
            <v>Cty. TNHH SX.TM.HMP Myõ Haûo</v>
          </cell>
          <cell r="F855" t="str">
            <v>Ngoaïi Thöông</v>
          </cell>
          <cell r="G855" t="str">
            <v>Hoà Chí Minh</v>
          </cell>
          <cell r="H855" t="str">
            <v>Traû tieàn mua nöôùc röûa cheùn  (TT.BL)</v>
          </cell>
          <cell r="I855">
            <v>32978579</v>
          </cell>
        </row>
        <row r="856">
          <cell r="A856">
            <v>27</v>
          </cell>
          <cell r="B856">
            <v>38100</v>
          </cell>
          <cell r="C856">
            <v>1</v>
          </cell>
          <cell r="D856" t="str">
            <v>Nhaø Maùy Thuoác Laù Saøi Goøn</v>
          </cell>
          <cell r="F856" t="str">
            <v>Sôû Giao Dòch II CTVN</v>
          </cell>
          <cell r="G856" t="str">
            <v>Hoà Chí Minh</v>
          </cell>
          <cell r="H856" t="str">
            <v>Traû tieàn mua thuoác laù</v>
          </cell>
          <cell r="I856">
            <v>98428000</v>
          </cell>
        </row>
        <row r="857">
          <cell r="A857">
            <v>28</v>
          </cell>
          <cell r="B857">
            <v>38100</v>
          </cell>
          <cell r="C857">
            <v>5</v>
          </cell>
          <cell r="D857" t="str">
            <v>Cty TNHH TMaïi Thaønh Long</v>
          </cell>
          <cell r="F857" t="str">
            <v>Coâng Thöong CN6</v>
          </cell>
          <cell r="G857" t="str">
            <v>Hoà Chí Minh</v>
          </cell>
          <cell r="H857" t="str">
            <v>Traû tieàn mua boät ngoït</v>
          </cell>
          <cell r="I857">
            <v>202921017</v>
          </cell>
        </row>
        <row r="858">
          <cell r="A858">
            <v>29</v>
          </cell>
          <cell r="B858">
            <v>38103</v>
          </cell>
          <cell r="C858">
            <v>41</v>
          </cell>
          <cell r="D858" t="str">
            <v>Cty Xi Maêng Nghi Sôn</v>
          </cell>
          <cell r="F858" t="str">
            <v>Coâng Thöông CN 9</v>
          </cell>
          <cell r="G858" t="str">
            <v>Hoà Chí Minh</v>
          </cell>
          <cell r="H858" t="str">
            <v>Traû tieàn mua xi maêng 300taán</v>
          </cell>
          <cell r="I858">
            <v>255000000</v>
          </cell>
        </row>
        <row r="859">
          <cell r="A859">
            <v>30</v>
          </cell>
          <cell r="B859">
            <v>38103</v>
          </cell>
          <cell r="C859">
            <v>105</v>
          </cell>
          <cell r="D859" t="str">
            <v>XN Kinh Doanh Thöông Maïi-CTy Kho Vaän Mieàn Nam</v>
          </cell>
          <cell r="F859" t="str">
            <v>Coâng Thöông CN 4</v>
          </cell>
          <cell r="G859" t="str">
            <v>Hoà Chí Minh</v>
          </cell>
          <cell r="H859" t="str">
            <v>Traû tieàn mua nhôùt</v>
          </cell>
          <cell r="I859">
            <v>200000000</v>
          </cell>
        </row>
        <row r="860">
          <cell r="A860">
            <v>31</v>
          </cell>
          <cell r="B860">
            <v>38103</v>
          </cell>
          <cell r="C860">
            <v>10</v>
          </cell>
          <cell r="D860" t="str">
            <v>Cty TNHH Daàu Nhôùt vaø Hoùa Chaát VN</v>
          </cell>
          <cell r="F860" t="str">
            <v>Hoàng Kong&amp; Thöôïng Haûi</v>
          </cell>
          <cell r="G860" t="str">
            <v>Hoà Chí Minh</v>
          </cell>
          <cell r="H860" t="str">
            <v>Traû tieàn mua nhôùtVilube</v>
          </cell>
          <cell r="I860">
            <v>207800000</v>
          </cell>
        </row>
        <row r="861">
          <cell r="A861">
            <v>24</v>
          </cell>
          <cell r="B861">
            <v>38103</v>
          </cell>
          <cell r="C861">
            <v>28</v>
          </cell>
          <cell r="D861" t="str">
            <v>Chi Nhaùnh Cty CP Söõa VN Taïi Caàn Thô</v>
          </cell>
          <cell r="F861" t="str">
            <v>Ñaàu Tö &amp; Phaùt Trieån</v>
          </cell>
          <cell r="G861" t="str">
            <v>Caàn Thô</v>
          </cell>
          <cell r="H861" t="str">
            <v>Traû tieân mua söõa hoäp caùc loaïi</v>
          </cell>
          <cell r="I861">
            <v>350195472</v>
          </cell>
        </row>
        <row r="862">
          <cell r="A862">
            <v>32</v>
          </cell>
          <cell r="B862">
            <v>38103</v>
          </cell>
          <cell r="C862">
            <v>22</v>
          </cell>
          <cell r="D862" t="str">
            <v>Cty Deät Long An</v>
          </cell>
          <cell r="F862" t="str">
            <v>Coâng Thöông</v>
          </cell>
          <cell r="G862" t="str">
            <v>Long An</v>
          </cell>
          <cell r="H862" t="str">
            <v>Traû tieàn mua vaûi Long An</v>
          </cell>
          <cell r="I862">
            <v>8689232</v>
          </cell>
        </row>
        <row r="863">
          <cell r="A863">
            <v>33</v>
          </cell>
          <cell r="B863">
            <v>38103</v>
          </cell>
          <cell r="C863">
            <v>94</v>
          </cell>
          <cell r="D863" t="str">
            <v>CTy TNHH SX Taân AÙ Chaâu</v>
          </cell>
          <cell r="F863" t="str">
            <v>Coâng Thöông CN 9</v>
          </cell>
          <cell r="G863" t="str">
            <v>Hoà Chí Minh</v>
          </cell>
          <cell r="H863" t="str">
            <v>Traû tieàn mua chaùo Bình Tieân</v>
          </cell>
          <cell r="I863">
            <v>5936000</v>
          </cell>
        </row>
        <row r="864">
          <cell r="A864">
            <v>32</v>
          </cell>
          <cell r="B864">
            <v>38103</v>
          </cell>
          <cell r="C864">
            <v>22</v>
          </cell>
          <cell r="D864" t="str">
            <v>Cty Deät Long An</v>
          </cell>
          <cell r="F864" t="str">
            <v>Coâng Thöông</v>
          </cell>
          <cell r="G864" t="str">
            <v>Long An</v>
          </cell>
          <cell r="H864" t="str">
            <v>Traû tieàn mua vaûi Long An</v>
          </cell>
          <cell r="I864">
            <v>8689232</v>
          </cell>
        </row>
        <row r="865">
          <cell r="A865">
            <v>25</v>
          </cell>
          <cell r="B865">
            <v>38104</v>
          </cell>
          <cell r="C865">
            <v>99</v>
          </cell>
          <cell r="D865" t="str">
            <v xml:space="preserve">Löu Thò Myõ Phöôïng (CTyTNHH Taân Thaùi Thònh) </v>
          </cell>
          <cell r="F865" t="str">
            <v>AÙ Chaâu</v>
          </cell>
          <cell r="G865" t="str">
            <v>Hoà Chí Minh</v>
          </cell>
          <cell r="H865" t="str">
            <v>Traû tieàn mua nöôùc yeán</v>
          </cell>
          <cell r="I865">
            <v>40196401</v>
          </cell>
        </row>
        <row r="866">
          <cell r="A866">
            <v>26</v>
          </cell>
          <cell r="B866">
            <v>38104</v>
          </cell>
          <cell r="C866">
            <v>31</v>
          </cell>
          <cell r="D866" t="str">
            <v>Cty Daàu Aên Golden Hope - Nhaø Beø</v>
          </cell>
          <cell r="F866" t="str">
            <v>Sôû Giao Dòch II CTVN</v>
          </cell>
          <cell r="G866" t="str">
            <v>Hoà Chí Minh</v>
          </cell>
          <cell r="H866" t="str">
            <v>Traû tieàn mua daàu chai TT.BL:71.309.348ñ; TT.CM:93.156.725ñ; daàu xaù: 38.804.760ñ</v>
          </cell>
          <cell r="I866">
            <v>203270833</v>
          </cell>
        </row>
        <row r="867">
          <cell r="A867">
            <v>27</v>
          </cell>
          <cell r="B867">
            <v>38105</v>
          </cell>
          <cell r="C867">
            <v>25</v>
          </cell>
          <cell r="D867" t="str">
            <v xml:space="preserve"> Thu Baûo Hieåm Xaõ Hoäi Tænh Baïc Lieâu</v>
          </cell>
          <cell r="F867" t="str">
            <v>NN &amp; P/T N/Thoân</v>
          </cell>
          <cell r="G867" t="str">
            <v>Baïc Lieâu</v>
          </cell>
          <cell r="H867" t="str">
            <v xml:space="preserve">Noäp BHXH,BHYT thaùng 4/2004 </v>
          </cell>
          <cell r="I867">
            <v>24375520</v>
          </cell>
        </row>
        <row r="868">
          <cell r="A868">
            <v>28</v>
          </cell>
          <cell r="B868">
            <v>38105</v>
          </cell>
          <cell r="C868">
            <v>66</v>
          </cell>
          <cell r="D868" t="str">
            <v>Cty UNI PRESIDENT</v>
          </cell>
          <cell r="F868" t="str">
            <v>ANZ</v>
          </cell>
          <cell r="G868" t="str">
            <v>Hoà Chí Minh</v>
          </cell>
          <cell r="H868" t="str">
            <v>Traû tieàn mua mì Unif</v>
          </cell>
          <cell r="I868">
            <v>39490887</v>
          </cell>
        </row>
        <row r="869">
          <cell r="A869">
            <v>29</v>
          </cell>
          <cell r="B869">
            <v>38105</v>
          </cell>
          <cell r="C869">
            <v>31</v>
          </cell>
          <cell r="D869" t="str">
            <v>Cty Daàu Aên Golden Hope - Nhaø Beø</v>
          </cell>
          <cell r="F869" t="str">
            <v>Sôû Giao Dòch II CTVN</v>
          </cell>
          <cell r="G869" t="str">
            <v>Hoà Chí Minh</v>
          </cell>
          <cell r="H869" t="str">
            <v xml:space="preserve">Traû tieàn mua daàu aên TT.TN.BL </v>
          </cell>
          <cell r="I869">
            <v>75860100</v>
          </cell>
        </row>
        <row r="870">
          <cell r="A870">
            <v>34</v>
          </cell>
          <cell r="B870">
            <v>38105</v>
          </cell>
          <cell r="C870">
            <v>21</v>
          </cell>
          <cell r="D870" t="str">
            <v>Cty Coå Phaàn Vaät Tö  Haäu Giang</v>
          </cell>
          <cell r="F870" t="str">
            <v>Coâng Thöông</v>
          </cell>
          <cell r="G870" t="str">
            <v>Caàn Thô</v>
          </cell>
          <cell r="H870" t="str">
            <v>Traû tieàn mua gas</v>
          </cell>
          <cell r="I870">
            <v>70812000</v>
          </cell>
        </row>
        <row r="871">
          <cell r="A871">
            <v>35</v>
          </cell>
          <cell r="B871">
            <v>38105</v>
          </cell>
          <cell r="C871">
            <v>46</v>
          </cell>
          <cell r="D871" t="str">
            <v>CTy MIWON VIETNAM</v>
          </cell>
          <cell r="F871" t="str">
            <v xml:space="preserve">Coâng Thöông </v>
          </cell>
          <cell r="G871" t="str">
            <v>Phuù Thoï</v>
          </cell>
          <cell r="H871" t="str">
            <v>Traû tieàn mua boät ngoït</v>
          </cell>
          <cell r="I871">
            <v>96285688</v>
          </cell>
        </row>
        <row r="872">
          <cell r="A872">
            <v>9</v>
          </cell>
          <cell r="B872">
            <v>38117</v>
          </cell>
          <cell r="C872">
            <v>8</v>
          </cell>
          <cell r="D872" t="str">
            <v>Cty Xi Maêng Haø Tieân II</v>
          </cell>
          <cell r="F872" t="str">
            <v>Coâng Thöông</v>
          </cell>
          <cell r="G872" t="str">
            <v>Kieân Giang</v>
          </cell>
          <cell r="H872" t="str">
            <v>Traû tieàn mua xi maêng 200taán</v>
          </cell>
          <cell r="I872">
            <v>162360000</v>
          </cell>
        </row>
        <row r="873">
          <cell r="A873">
            <v>10</v>
          </cell>
          <cell r="B873">
            <v>38117</v>
          </cell>
          <cell r="C873">
            <v>5</v>
          </cell>
          <cell r="D873" t="str">
            <v>Cty TNHH TMaïi Thaønh Long</v>
          </cell>
          <cell r="F873" t="str">
            <v>Coâng Thöong CN6</v>
          </cell>
          <cell r="G873" t="str">
            <v>Hoà Chí Minh</v>
          </cell>
          <cell r="H873" t="str">
            <v>Traû tieàn mua boät ngoït</v>
          </cell>
          <cell r="I873">
            <v>203918174</v>
          </cell>
        </row>
        <row r="874">
          <cell r="A874">
            <v>11</v>
          </cell>
          <cell r="B874">
            <v>38118</v>
          </cell>
          <cell r="C874">
            <v>14</v>
          </cell>
          <cell r="D874" t="str">
            <v>Coâng Ty Theùp Mieàn Nam</v>
          </cell>
          <cell r="F874" t="str">
            <v>Coâng Thöông CN I</v>
          </cell>
          <cell r="G874" t="str">
            <v>Hoà Chí Minh</v>
          </cell>
          <cell r="H874" t="str">
            <v xml:space="preserve">Traû tieàn mua haøng cho CN Mieàn Taây C.Ty Theùp Mieàn Nam </v>
          </cell>
          <cell r="I874">
            <v>200000000</v>
          </cell>
        </row>
        <row r="875">
          <cell r="A875">
            <v>12</v>
          </cell>
          <cell r="B875">
            <v>38118</v>
          </cell>
          <cell r="C875">
            <v>3</v>
          </cell>
          <cell r="D875" t="str">
            <v>Cty Coå Phaàn Boät Giaët Lix</v>
          </cell>
          <cell r="F875" t="str">
            <v>Coâng Thöông CN 14</v>
          </cell>
          <cell r="G875" t="str">
            <v>Hoà Chí Minh</v>
          </cell>
          <cell r="H875" t="str">
            <v>Traû tieàn mua boät giaët</v>
          </cell>
          <cell r="I875">
            <v>200000000</v>
          </cell>
        </row>
        <row r="876">
          <cell r="A876">
            <v>13</v>
          </cell>
          <cell r="B876">
            <v>38119</v>
          </cell>
          <cell r="C876">
            <v>36</v>
          </cell>
          <cell r="D876" t="str">
            <v>XN Xaêng Daàu Daàu Khí Vuõng Taøu</v>
          </cell>
          <cell r="F876" t="str">
            <v>Coâng Thöông</v>
          </cell>
          <cell r="G876" t="str">
            <v>Baø Ròa-Vuõng Taøu</v>
          </cell>
          <cell r="H876" t="str">
            <v>Traû tieàn mua xaêng daàu</v>
          </cell>
          <cell r="I876">
            <v>2031100000</v>
          </cell>
        </row>
        <row r="877">
          <cell r="A877">
            <v>14</v>
          </cell>
          <cell r="B877">
            <v>38119</v>
          </cell>
          <cell r="C877">
            <v>98</v>
          </cell>
          <cell r="D877" t="str">
            <v>CTy Lieân Doanh Xi Maêng Haø Tieân II-Caàn Thô</v>
          </cell>
          <cell r="F877" t="str">
            <v>Coâng Thöông</v>
          </cell>
          <cell r="G877" t="str">
            <v>Caàn Thô</v>
          </cell>
          <cell r="H877" t="str">
            <v>Traû tieàn mua xi maêng 192taán</v>
          </cell>
          <cell r="I877">
            <v>158610000</v>
          </cell>
        </row>
        <row r="878">
          <cell r="A878">
            <v>5</v>
          </cell>
          <cell r="B878">
            <v>38119</v>
          </cell>
          <cell r="C878">
            <v>28</v>
          </cell>
          <cell r="D878" t="str">
            <v>Chi Nhaùnh Cty CP Söõa VN Taïi Caàn Thô</v>
          </cell>
          <cell r="F878" t="str">
            <v>Ñaàu Tö &amp; Phaùt Trieån</v>
          </cell>
          <cell r="G878" t="str">
            <v>Caàn Thô</v>
          </cell>
          <cell r="H878" t="str">
            <v>Traû tieân mua söõa hoäp caùc loaïi</v>
          </cell>
          <cell r="I878">
            <v>350000000</v>
          </cell>
        </row>
        <row r="879">
          <cell r="A879">
            <v>6</v>
          </cell>
          <cell r="B879">
            <v>38119</v>
          </cell>
          <cell r="C879">
            <v>44</v>
          </cell>
          <cell r="D879" t="str">
            <v>CTy Ñieän Baùo Ñieän Thoaïi Baïc Lieâu</v>
          </cell>
          <cell r="F879" t="str">
            <v xml:space="preserve">Coâng Thöông </v>
          </cell>
          <cell r="G879" t="str">
            <v>Baïc Lieâu</v>
          </cell>
          <cell r="H879" t="str">
            <v>Traû tieàn ñieän thoaïi thaùng 04/2004</v>
          </cell>
          <cell r="I879">
            <v>8122320</v>
          </cell>
        </row>
        <row r="880">
          <cell r="A880">
            <v>15</v>
          </cell>
          <cell r="B880">
            <v>38119</v>
          </cell>
          <cell r="C880">
            <v>41</v>
          </cell>
          <cell r="D880" t="str">
            <v>Cty Xi Maêng Nghi Sôn</v>
          </cell>
          <cell r="F880" t="str">
            <v>Coâng Thöông CN 9</v>
          </cell>
          <cell r="G880" t="str">
            <v>Hoà Chí Minh</v>
          </cell>
          <cell r="H880" t="str">
            <v>Traû tieàn mua xi maêng 450taán</v>
          </cell>
          <cell r="I880">
            <v>382500000</v>
          </cell>
        </row>
        <row r="881">
          <cell r="A881">
            <v>16</v>
          </cell>
          <cell r="B881">
            <v>38120</v>
          </cell>
          <cell r="C881">
            <v>98</v>
          </cell>
          <cell r="D881" t="str">
            <v>CTy Lieân Doanh Xi Maêng Haø Tieân II-Caàn Thô</v>
          </cell>
          <cell r="F881" t="str">
            <v>Coâng Thöông</v>
          </cell>
          <cell r="G881" t="str">
            <v>Caàn Thô</v>
          </cell>
          <cell r="H881" t="str">
            <v>Traû tieàn mua xi maêng 170taán</v>
          </cell>
          <cell r="I881">
            <v>134460000</v>
          </cell>
        </row>
        <row r="882">
          <cell r="A882">
            <v>17</v>
          </cell>
          <cell r="B882">
            <v>38120</v>
          </cell>
          <cell r="C882">
            <v>27</v>
          </cell>
          <cell r="D882" t="str">
            <v>Cty TNHH Quoác Teá Nagarjuna</v>
          </cell>
          <cell r="F882" t="str">
            <v>INDOVINA</v>
          </cell>
          <cell r="G882" t="str">
            <v>Hoà Chí Minh</v>
          </cell>
          <cell r="H882" t="str">
            <v>Traû tieàn mua ñöôøng</v>
          </cell>
          <cell r="I882">
            <v>79450000</v>
          </cell>
        </row>
        <row r="883">
          <cell r="A883">
            <v>18</v>
          </cell>
          <cell r="B883">
            <v>38120</v>
          </cell>
          <cell r="C883">
            <v>93</v>
          </cell>
          <cell r="D883" t="str">
            <v>Cty Coå Phaàn Giaáy Vieãn Ñoâng</v>
          </cell>
          <cell r="F883" t="str">
            <v>Coâng Thöông CN 12</v>
          </cell>
          <cell r="G883" t="str">
            <v>Hoà Chí Minh</v>
          </cell>
          <cell r="H883" t="str">
            <v>Traû tieàn mua giaáy Vieãn Ñoâng</v>
          </cell>
          <cell r="I883">
            <v>20744906</v>
          </cell>
        </row>
        <row r="884">
          <cell r="A884">
            <v>19</v>
          </cell>
          <cell r="B884">
            <v>38120</v>
          </cell>
          <cell r="C884">
            <v>8</v>
          </cell>
          <cell r="D884" t="str">
            <v>Cty Xi Maêng Haø Tieân II</v>
          </cell>
          <cell r="F884" t="str">
            <v>Coâng Thöông</v>
          </cell>
          <cell r="G884" t="str">
            <v>Kieân Giang</v>
          </cell>
          <cell r="H884" t="str">
            <v>Traû tieàn mua xi maêng 200taán</v>
          </cell>
          <cell r="I884">
            <v>158070000</v>
          </cell>
        </row>
        <row r="885">
          <cell r="A885">
            <v>7</v>
          </cell>
          <cell r="B885">
            <v>38124</v>
          </cell>
          <cell r="C885">
            <v>1</v>
          </cell>
          <cell r="D885" t="str">
            <v>Nhaø Maùy Thuoác Laù Saøi Goøn</v>
          </cell>
          <cell r="F885" t="str">
            <v>Sôû Giao Dòch II CTVN</v>
          </cell>
          <cell r="G885" t="str">
            <v>Hoà Chí Minh</v>
          </cell>
          <cell r="H885" t="str">
            <v>Traû tieàn mua thuoác laù</v>
          </cell>
          <cell r="I885">
            <v>175230000</v>
          </cell>
        </row>
        <row r="886">
          <cell r="A886">
            <v>20</v>
          </cell>
          <cell r="B886">
            <v>38125</v>
          </cell>
          <cell r="C886">
            <v>14</v>
          </cell>
          <cell r="D886" t="str">
            <v>Coâng Ty Theùp Mieàn Nam</v>
          </cell>
          <cell r="F886" t="str">
            <v>Coâng Thöông CN I</v>
          </cell>
          <cell r="G886" t="str">
            <v>Hoà Chí Minh</v>
          </cell>
          <cell r="H886" t="str">
            <v xml:space="preserve">Traû tieàn mua haøng cho CN Mieàn Taây C.Ty Theùp Mieàn Nam </v>
          </cell>
          <cell r="I886">
            <v>200000000</v>
          </cell>
        </row>
        <row r="887">
          <cell r="A887">
            <v>21</v>
          </cell>
          <cell r="B887">
            <v>38125</v>
          </cell>
          <cell r="C887">
            <v>41</v>
          </cell>
          <cell r="D887" t="str">
            <v>Cty Xi Maêng Nghi Sôn</v>
          </cell>
          <cell r="F887" t="str">
            <v>Coâng Thöông CN 9</v>
          </cell>
          <cell r="G887" t="str">
            <v>Hoà Chí Minh</v>
          </cell>
          <cell r="H887" t="str">
            <v>Traû tieàn mua xi maêng 300taán</v>
          </cell>
          <cell r="I887">
            <v>255000000</v>
          </cell>
        </row>
        <row r="888">
          <cell r="A888">
            <v>22</v>
          </cell>
          <cell r="B888">
            <v>38125</v>
          </cell>
          <cell r="C888">
            <v>5</v>
          </cell>
          <cell r="D888" t="str">
            <v>Cty TNHH TMaïi Thaønh Long</v>
          </cell>
          <cell r="F888" t="str">
            <v>Coâng Thöong CN6</v>
          </cell>
          <cell r="G888" t="str">
            <v>Hoà Chí Minh</v>
          </cell>
          <cell r="H888" t="str">
            <v>Traû tieàn mua boät ngoït</v>
          </cell>
          <cell r="I888">
            <v>419573135</v>
          </cell>
        </row>
        <row r="889">
          <cell r="A889">
            <v>23</v>
          </cell>
          <cell r="B889">
            <v>38126</v>
          </cell>
          <cell r="C889">
            <v>8</v>
          </cell>
          <cell r="D889" t="str">
            <v>Cty Xi Maêng Haø Tieân II</v>
          </cell>
          <cell r="F889" t="str">
            <v>Coâng Thöông</v>
          </cell>
          <cell r="G889" t="str">
            <v>Kieân Giang</v>
          </cell>
          <cell r="H889" t="str">
            <v>Traû tieàn mua xi maêng 200taán</v>
          </cell>
          <cell r="I889">
            <v>158070000</v>
          </cell>
        </row>
        <row r="890">
          <cell r="A890">
            <v>24</v>
          </cell>
          <cell r="B890">
            <v>38126</v>
          </cell>
          <cell r="C890">
            <v>77</v>
          </cell>
          <cell r="D890" t="str">
            <v>Cty Ñieän &amp; Ñieän Töû SAMSUNG VINA</v>
          </cell>
          <cell r="F890" t="str">
            <v>Coâng Thöông CN 4</v>
          </cell>
          <cell r="G890" t="str">
            <v>Hoà Chí Minh</v>
          </cell>
          <cell r="H890" t="str">
            <v>Haøng ñieän maùy</v>
          </cell>
          <cell r="I890">
            <v>39822322</v>
          </cell>
        </row>
        <row r="891">
          <cell r="A891">
            <v>8</v>
          </cell>
          <cell r="B891">
            <v>38126</v>
          </cell>
          <cell r="C891">
            <v>31</v>
          </cell>
          <cell r="D891" t="str">
            <v>Cty Daàu Aên Golden Hope - Nhaø Beø</v>
          </cell>
          <cell r="F891" t="str">
            <v>Sôû Giao Dòch II CTVN</v>
          </cell>
          <cell r="G891" t="str">
            <v>Hoà Chí Minh</v>
          </cell>
          <cell r="H891" t="str">
            <v xml:space="preserve">Traû tieàn mua daàu aên TT.TN.CM </v>
          </cell>
          <cell r="I891">
            <v>97254961</v>
          </cell>
        </row>
        <row r="892">
          <cell r="A892">
            <v>13</v>
          </cell>
          <cell r="B892">
            <v>38369</v>
          </cell>
          <cell r="C892">
            <v>28</v>
          </cell>
          <cell r="D892" t="str">
            <v>Chi Nhaùnh Cty CP Söõa VN Taïi Caàn Thô</v>
          </cell>
          <cell r="F892" t="str">
            <v>Ñaàu Tö &amp; Phaùt Trieån</v>
          </cell>
          <cell r="G892" t="str">
            <v>Caàn Thô</v>
          </cell>
          <cell r="H892" t="str">
            <v>Traû tieân mua söõa hoäp caùc loaïi</v>
          </cell>
          <cell r="I892">
            <v>104000000</v>
          </cell>
        </row>
        <row r="893">
          <cell r="A893">
            <v>14</v>
          </cell>
          <cell r="B893">
            <v>38369</v>
          </cell>
          <cell r="C893">
            <v>9</v>
          </cell>
          <cell r="D893" t="str">
            <v>Castrol Vieät Nam Ltd</v>
          </cell>
          <cell r="F893" t="str">
            <v>Ngoaïi Thöông</v>
          </cell>
          <cell r="G893" t="str">
            <v>Hoà Chí Minh</v>
          </cell>
          <cell r="H893" t="str">
            <v>Traû tieàn mua nhôùt Castrol</v>
          </cell>
          <cell r="I893">
            <v>111937764</v>
          </cell>
        </row>
        <row r="894">
          <cell r="A894">
            <v>13</v>
          </cell>
          <cell r="B894">
            <v>38369</v>
          </cell>
          <cell r="C894">
            <v>28</v>
          </cell>
          <cell r="D894" t="str">
            <v>Chi Nhaùnh Cty CP Söõa VN Taïi Caàn Thô</v>
          </cell>
          <cell r="F894" t="str">
            <v>Ñaàu Tö &amp; Phaùt Trieån</v>
          </cell>
          <cell r="G894" t="str">
            <v>Caàn Thô</v>
          </cell>
          <cell r="H894" t="str">
            <v>Traû tieân mua söõa hoäp caùc loaïi</v>
          </cell>
          <cell r="I894">
            <v>104000000</v>
          </cell>
        </row>
        <row r="895">
          <cell r="A895">
            <v>32</v>
          </cell>
          <cell r="B895">
            <v>38369</v>
          </cell>
          <cell r="C895">
            <v>8</v>
          </cell>
          <cell r="D895" t="str">
            <v>Cty Xi Maêng Haø Tieân II</v>
          </cell>
          <cell r="F895" t="str">
            <v>Coâng Thöông</v>
          </cell>
          <cell r="G895" t="str">
            <v>Kieân Giang</v>
          </cell>
          <cell r="H895" t="str">
            <v>Traû tieàn mua xi maêng 205taán</v>
          </cell>
          <cell r="I895">
            <v>160649500</v>
          </cell>
        </row>
        <row r="896">
          <cell r="A896">
            <v>33</v>
          </cell>
          <cell r="B896">
            <v>38369</v>
          </cell>
          <cell r="C896">
            <v>105</v>
          </cell>
          <cell r="D896" t="str">
            <v>XN Kinh Doanh Thöông Maïi-CTy Kho Vaän Mieàn Nam</v>
          </cell>
          <cell r="F896" t="str">
            <v>Coâng Thöông CN 4</v>
          </cell>
          <cell r="G896" t="str">
            <v>Hoà Chí Minh</v>
          </cell>
          <cell r="H896" t="str">
            <v>Traû tieàn mua nhôùt</v>
          </cell>
          <cell r="I896">
            <v>304875000</v>
          </cell>
        </row>
        <row r="897">
          <cell r="A897">
            <v>15</v>
          </cell>
          <cell r="B897">
            <v>38369</v>
          </cell>
          <cell r="C897">
            <v>28</v>
          </cell>
          <cell r="D897" t="str">
            <v>Chi Nhaùnh Cty CP Söõa VN Taïi Caàn Thô</v>
          </cell>
          <cell r="F897" t="str">
            <v>Ñaàu Tö &amp; Phaùt Trieån</v>
          </cell>
          <cell r="G897" t="str">
            <v>Caàn Thô</v>
          </cell>
          <cell r="H897" t="str">
            <v>Traû tieân mua söõa hoäp caùc loaïi</v>
          </cell>
          <cell r="I897">
            <v>150000000</v>
          </cell>
        </row>
        <row r="898">
          <cell r="A898">
            <v>34</v>
          </cell>
          <cell r="B898">
            <v>38369</v>
          </cell>
          <cell r="C898">
            <v>5</v>
          </cell>
          <cell r="D898" t="str">
            <v>Cty TNHH TMaïi Thaønh Long</v>
          </cell>
          <cell r="F898" t="str">
            <v>Coâng Thöong CN6</v>
          </cell>
          <cell r="G898" t="str">
            <v>Hoà Chí Minh</v>
          </cell>
          <cell r="H898" t="str">
            <v>Traû tieàn mua boät ngoït</v>
          </cell>
          <cell r="I898">
            <v>274663778</v>
          </cell>
        </row>
        <row r="899">
          <cell r="A899">
            <v>35</v>
          </cell>
          <cell r="B899">
            <v>38370</v>
          </cell>
          <cell r="C899">
            <v>1</v>
          </cell>
          <cell r="D899" t="str">
            <v>Nhaø Maùy Thuoác Laù Saøi Goøn</v>
          </cell>
          <cell r="F899" t="str">
            <v>Sôû Giao Dòch II CTVN</v>
          </cell>
          <cell r="G899" t="str">
            <v>Hoà Chí Minh</v>
          </cell>
          <cell r="H899" t="str">
            <v>Traû tieàn mua thuoác laù</v>
          </cell>
          <cell r="I899">
            <v>132000000</v>
          </cell>
        </row>
        <row r="900">
          <cell r="A900">
            <v>16</v>
          </cell>
          <cell r="B900">
            <v>38371</v>
          </cell>
          <cell r="C900">
            <v>9</v>
          </cell>
          <cell r="D900" t="str">
            <v>Castrol Vieät Nam Ltd</v>
          </cell>
          <cell r="F900" t="str">
            <v>Ngoaïi Thöông</v>
          </cell>
          <cell r="G900" t="str">
            <v>Hoà Chí Minh</v>
          </cell>
          <cell r="H900" t="str">
            <v>Traû tieàn mua nhôùt Castrol</v>
          </cell>
          <cell r="I900">
            <v>50551776</v>
          </cell>
        </row>
        <row r="901">
          <cell r="A901">
            <v>37</v>
          </cell>
          <cell r="B901">
            <v>38371</v>
          </cell>
          <cell r="C901">
            <v>4</v>
          </cell>
          <cell r="D901" t="str">
            <v>Cty TMKT &amp; Ñaàu Tö PETEC</v>
          </cell>
          <cell r="F901" t="str">
            <v>Sôû Giao Dòch II  CTVN</v>
          </cell>
          <cell r="G901" t="str">
            <v>Hoà Chí Minh</v>
          </cell>
          <cell r="H901" t="str">
            <v>Traû tieàn mua xaêng daàu</v>
          </cell>
          <cell r="I901">
            <v>2087700000</v>
          </cell>
        </row>
        <row r="902">
          <cell r="A902">
            <v>38</v>
          </cell>
          <cell r="B902">
            <v>38371</v>
          </cell>
          <cell r="C902">
            <v>31</v>
          </cell>
          <cell r="D902" t="str">
            <v>Cty Daàu Aên Golden Hope - Nhaø Beø</v>
          </cell>
          <cell r="F902" t="str">
            <v>Sôû Giao Dòch II CTVN</v>
          </cell>
          <cell r="G902" t="str">
            <v>Hoà Chí Minh</v>
          </cell>
          <cell r="H902" t="str">
            <v xml:space="preserve">Traû tieàn mua daàu aên TT.TN.CM </v>
          </cell>
          <cell r="I902">
            <v>161255684</v>
          </cell>
        </row>
        <row r="903">
          <cell r="A903">
            <v>37</v>
          </cell>
          <cell r="B903">
            <v>38371</v>
          </cell>
          <cell r="C903">
            <v>36</v>
          </cell>
          <cell r="D903" t="str">
            <v>XN Xaêng Daàu Daàu Khí Vuõng Taøu</v>
          </cell>
          <cell r="F903" t="str">
            <v>Coâng Thöông</v>
          </cell>
          <cell r="G903" t="str">
            <v>Baø Ròa-Vuõng Taøu</v>
          </cell>
          <cell r="H903" t="str">
            <v>Traû tieàn mua xaêng daàu</v>
          </cell>
          <cell r="I903">
            <v>2087700000</v>
          </cell>
        </row>
        <row r="904">
          <cell r="A904">
            <v>17</v>
          </cell>
          <cell r="B904">
            <v>38371</v>
          </cell>
          <cell r="C904">
            <v>28</v>
          </cell>
          <cell r="D904" t="str">
            <v>Chi Nhaùnh Cty CP Söõa VN Taïi Caàn Thô</v>
          </cell>
          <cell r="F904" t="str">
            <v>Ñaàu Tö &amp; Phaùt Trieån</v>
          </cell>
          <cell r="G904" t="str">
            <v>Caàn Thô</v>
          </cell>
          <cell r="H904" t="str">
            <v>Traû tieân mua söõa hoäp caùc loaïi</v>
          </cell>
          <cell r="I904">
            <v>100000000</v>
          </cell>
        </row>
        <row r="905">
          <cell r="A905">
            <v>38</v>
          </cell>
          <cell r="B905">
            <v>38372</v>
          </cell>
          <cell r="C905">
            <v>17</v>
          </cell>
          <cell r="D905" t="str">
            <v>Cty Daàu Khí -TP/HCM (Saøi Goøn Petro)</v>
          </cell>
          <cell r="F905" t="str">
            <v>Ngoaïi Thöông</v>
          </cell>
          <cell r="G905" t="str">
            <v>Hoà Chí Minh</v>
          </cell>
          <cell r="H905" t="str">
            <v>Traû tieàn mua xaêng daàu</v>
          </cell>
          <cell r="I905">
            <v>648245000</v>
          </cell>
        </row>
        <row r="906">
          <cell r="A906">
            <v>18</v>
          </cell>
          <cell r="B906">
            <v>38372</v>
          </cell>
          <cell r="C906">
            <v>28</v>
          </cell>
          <cell r="D906" t="str">
            <v>Chi Nhaùnh Cty CP Söõa VN Taïi Caàn Thô</v>
          </cell>
          <cell r="F906" t="str">
            <v>Ñaàu Tö &amp; Phaùt Trieån</v>
          </cell>
          <cell r="G906" t="str">
            <v>Caàn Thô</v>
          </cell>
          <cell r="H906" t="str">
            <v>Traû tieân mua söõa hoäp caùc loaïi</v>
          </cell>
          <cell r="I906">
            <v>250000000</v>
          </cell>
        </row>
        <row r="907">
          <cell r="A907">
            <v>39</v>
          </cell>
          <cell r="B907">
            <v>38373</v>
          </cell>
          <cell r="C907">
            <v>14</v>
          </cell>
          <cell r="D907" t="str">
            <v>Coâng Ty Theùp Mieàn Nam</v>
          </cell>
          <cell r="F907" t="str">
            <v>Coâng Thöông CN I</v>
          </cell>
          <cell r="G907" t="str">
            <v>Hoà Chí Minh</v>
          </cell>
          <cell r="H907" t="str">
            <v xml:space="preserve">Traû tieàn mua haøng cho CN Mieàn Taây C.Ty Theùp Mieàn Nam </v>
          </cell>
          <cell r="I907">
            <v>150000000</v>
          </cell>
        </row>
        <row r="908">
          <cell r="A908">
            <v>19</v>
          </cell>
          <cell r="B908">
            <v>38373</v>
          </cell>
          <cell r="C908">
            <v>28</v>
          </cell>
          <cell r="D908" t="str">
            <v>Chi Nhaùnh Cty CP Söõa VN Taïi Caàn Thô</v>
          </cell>
          <cell r="F908" t="str">
            <v>Ñaàu Tö &amp; Phaùt Trieån</v>
          </cell>
          <cell r="G908" t="str">
            <v>Caàn Thô</v>
          </cell>
          <cell r="H908" t="str">
            <v>Traû tieân mua söõa hoäp caùc loaïi</v>
          </cell>
          <cell r="I908">
            <v>130000000</v>
          </cell>
        </row>
        <row r="909">
          <cell r="A909">
            <v>40</v>
          </cell>
          <cell r="B909">
            <v>38376</v>
          </cell>
          <cell r="C909">
            <v>4</v>
          </cell>
          <cell r="D909" t="str">
            <v>Cty TMKT &amp; Ñaàu Tö PETEC</v>
          </cell>
          <cell r="F909" t="str">
            <v>Sôû Giao Dòch II  CTVN</v>
          </cell>
          <cell r="G909" t="str">
            <v>Hoà Chí Minh</v>
          </cell>
          <cell r="H909" t="str">
            <v>Traû tieàn mua xaêng daàu</v>
          </cell>
          <cell r="I909">
            <v>2202500000</v>
          </cell>
        </row>
        <row r="910">
          <cell r="A910">
            <v>20</v>
          </cell>
          <cell r="B910">
            <v>38376</v>
          </cell>
          <cell r="C910">
            <v>28</v>
          </cell>
          <cell r="D910" t="str">
            <v>Chi Nhaùnh Cty CP Söõa VN Taïi Caàn Thô</v>
          </cell>
          <cell r="F910" t="str">
            <v>Ñaàu Tö &amp; Phaùt Trieån</v>
          </cell>
          <cell r="G910" t="str">
            <v>Caàn Thô</v>
          </cell>
          <cell r="H910" t="str">
            <v>Traû tieân mua söõa hoäp caùc loaïi</v>
          </cell>
          <cell r="I910">
            <v>100000000</v>
          </cell>
        </row>
        <row r="911">
          <cell r="A911">
            <v>21</v>
          </cell>
          <cell r="B911">
            <v>38376</v>
          </cell>
          <cell r="C911">
            <v>28</v>
          </cell>
          <cell r="D911" t="str">
            <v>Chi Nhaùnh Cty CP Söõa VN Taïi Caàn Thô</v>
          </cell>
          <cell r="F911" t="str">
            <v>Ñaàu Tö &amp; Phaùt Trieån</v>
          </cell>
          <cell r="G911" t="str">
            <v>Caàn Thô</v>
          </cell>
          <cell r="H911" t="str">
            <v>Traû tieân mua söõa hoäp caùc loaïi</v>
          </cell>
          <cell r="I911">
            <v>140000000</v>
          </cell>
        </row>
        <row r="912">
          <cell r="A912">
            <v>22</v>
          </cell>
          <cell r="B912">
            <v>38376</v>
          </cell>
          <cell r="C912">
            <v>25</v>
          </cell>
          <cell r="D912" t="str">
            <v xml:space="preserve"> Thu Baûo Hieåm Xaõ Hoäi Tænh Baïc Lieâu</v>
          </cell>
          <cell r="F912" t="str">
            <v>NN &amp; P/T N/Thoân</v>
          </cell>
          <cell r="G912" t="str">
            <v>Baïc Lieâu</v>
          </cell>
          <cell r="H912" t="str">
            <v>Noäp BHXH,BHYT thaùng 01/05</v>
          </cell>
          <cell r="I912">
            <v>16742367</v>
          </cell>
        </row>
        <row r="913">
          <cell r="A913">
            <v>41</v>
          </cell>
          <cell r="B913">
            <v>38376</v>
          </cell>
          <cell r="C913">
            <v>5</v>
          </cell>
          <cell r="D913" t="str">
            <v>Cty TNHH TMaïi Thaønh Long</v>
          </cell>
          <cell r="F913" t="str">
            <v>Coâng Thöong CN6</v>
          </cell>
          <cell r="G913" t="str">
            <v>Hoà Chí Minh</v>
          </cell>
          <cell r="H913" t="str">
            <v>Traû tieàn mua boät ngoït</v>
          </cell>
          <cell r="I913">
            <v>337619744</v>
          </cell>
        </row>
        <row r="914">
          <cell r="A914">
            <v>42</v>
          </cell>
          <cell r="B914">
            <v>38376</v>
          </cell>
          <cell r="C914">
            <v>3</v>
          </cell>
          <cell r="D914" t="str">
            <v>Cty Coå Phaàn Boät Giaët Lix</v>
          </cell>
          <cell r="F914" t="str">
            <v>Coâng Thöông CN 14</v>
          </cell>
          <cell r="G914" t="str">
            <v>Hoà Chí Minh</v>
          </cell>
          <cell r="H914" t="str">
            <v>Traû tieàn mua boät giaët</v>
          </cell>
          <cell r="I914">
            <v>400000000</v>
          </cell>
        </row>
        <row r="915">
          <cell r="A915">
            <v>43</v>
          </cell>
          <cell r="B915">
            <v>38376</v>
          </cell>
          <cell r="C915">
            <v>8</v>
          </cell>
          <cell r="D915" t="str">
            <v>Cty Xi Maêng Haø Tieân II</v>
          </cell>
          <cell r="F915" t="str">
            <v>Coâng Thöông</v>
          </cell>
          <cell r="G915" t="str">
            <v>Kieân Giang</v>
          </cell>
          <cell r="H915" t="str">
            <v>Traû tieàn mua xi maêng 120taán</v>
          </cell>
          <cell r="I915">
            <v>96228000</v>
          </cell>
        </row>
        <row r="916">
          <cell r="A916">
            <v>44</v>
          </cell>
          <cell r="B916">
            <v>38377</v>
          </cell>
          <cell r="C916">
            <v>4</v>
          </cell>
          <cell r="D916" t="str">
            <v>Cty TMKT &amp; Ñaàu Tö PETEC</v>
          </cell>
          <cell r="F916" t="str">
            <v>Sôû Giao Dòch II  CTVN</v>
          </cell>
          <cell r="G916" t="str">
            <v>Hoà Chí Minh</v>
          </cell>
          <cell r="H916" t="str">
            <v>Traû tieàn mua xaêng daàu</v>
          </cell>
          <cell r="I916">
            <v>1924500000</v>
          </cell>
        </row>
        <row r="917">
          <cell r="A917">
            <v>23</v>
          </cell>
          <cell r="B917">
            <v>38377</v>
          </cell>
          <cell r="C917">
            <v>28</v>
          </cell>
          <cell r="D917" t="str">
            <v>Chi Nhaùnh Cty CP Söõa VN Taïi Caàn Thô</v>
          </cell>
          <cell r="F917" t="str">
            <v>Ñaàu Tö &amp; Phaùt Trieån</v>
          </cell>
          <cell r="G917" t="str">
            <v>Caàn Thô</v>
          </cell>
          <cell r="H917" t="str">
            <v>Traû tieân mua söõa hoäp caùc loaïi</v>
          </cell>
          <cell r="I917">
            <v>110000000</v>
          </cell>
        </row>
        <row r="918">
          <cell r="A918">
            <v>45</v>
          </cell>
          <cell r="B918">
            <v>38378</v>
          </cell>
          <cell r="C918">
            <v>4</v>
          </cell>
          <cell r="D918" t="str">
            <v>Cty TMKT &amp; Ñaàu Tö PETEC</v>
          </cell>
          <cell r="F918" t="str">
            <v>Sôû Giao Dòch II  CTVN</v>
          </cell>
          <cell r="G918" t="str">
            <v>Hoà Chí Minh</v>
          </cell>
          <cell r="H918" t="str">
            <v>Traû tieàn mua xaêng daàu</v>
          </cell>
          <cell r="I918">
            <v>535600000</v>
          </cell>
        </row>
        <row r="919">
          <cell r="A919">
            <v>46</v>
          </cell>
          <cell r="B919">
            <v>38378</v>
          </cell>
          <cell r="C919">
            <v>31</v>
          </cell>
          <cell r="D919" t="str">
            <v>Cty Daàu Aên Golden Hope - Nhaø Beø</v>
          </cell>
          <cell r="F919" t="str">
            <v>Sôû Giao Dòch II CTVN</v>
          </cell>
          <cell r="G919" t="str">
            <v>Hoà Chí Minh</v>
          </cell>
          <cell r="H919" t="str">
            <v xml:space="preserve">Traû tieàn mua daàu aên TT.TN.CM </v>
          </cell>
          <cell r="I919">
            <v>70641780</v>
          </cell>
        </row>
        <row r="920">
          <cell r="A920">
            <v>47</v>
          </cell>
          <cell r="B920">
            <v>38378</v>
          </cell>
          <cell r="C920">
            <v>10</v>
          </cell>
          <cell r="D920" t="str">
            <v>Cty TNHH Daàu Nhôùt vaø Hoùa Chaát VN</v>
          </cell>
          <cell r="F920" t="str">
            <v>Hoàng Kong&amp; Thöôïng Haûi</v>
          </cell>
          <cell r="G920" t="str">
            <v>Hoà Chí Minh</v>
          </cell>
          <cell r="H920" t="str">
            <v>Traû tieàn mua nhôùt</v>
          </cell>
          <cell r="I920">
            <v>212542493</v>
          </cell>
        </row>
        <row r="921">
          <cell r="A921">
            <v>24</v>
          </cell>
          <cell r="B921">
            <v>38378</v>
          </cell>
          <cell r="C921">
            <v>28</v>
          </cell>
          <cell r="D921" t="str">
            <v>Chi Nhaùnh Cty CP Söõa VN Taïi Caàn Thô</v>
          </cell>
          <cell r="F921" t="str">
            <v>Ñaàu Tö &amp; Phaùt Trieån</v>
          </cell>
          <cell r="G921" t="str">
            <v>Caàn Thô</v>
          </cell>
          <cell r="H921" t="str">
            <v>Traû tieân mua söõa hoäp caùc loaïi</v>
          </cell>
          <cell r="I921">
            <v>100000000</v>
          </cell>
        </row>
        <row r="922">
          <cell r="A922">
            <v>25</v>
          </cell>
          <cell r="B922">
            <v>38378</v>
          </cell>
          <cell r="C922">
            <v>27</v>
          </cell>
          <cell r="D922" t="str">
            <v>Cty TNHH Quoác Teá Nagarjuna</v>
          </cell>
          <cell r="F922" t="str">
            <v>INDOVINA</v>
          </cell>
          <cell r="G922" t="str">
            <v>Hoà Chí Minh</v>
          </cell>
          <cell r="H922" t="str">
            <v>Traû tieàn mua ñöôøng</v>
          </cell>
          <cell r="I922">
            <v>29750000</v>
          </cell>
        </row>
        <row r="923">
          <cell r="A923">
            <v>48</v>
          </cell>
          <cell r="B923">
            <v>38378</v>
          </cell>
          <cell r="C923">
            <v>1</v>
          </cell>
          <cell r="D923" t="str">
            <v>Nhaø Maùy Thuoác Laù Saøi Goøn</v>
          </cell>
          <cell r="F923" t="str">
            <v>Sôû Giao Dòch II CTVN</v>
          </cell>
          <cell r="G923" t="str">
            <v>Hoà Chí Minh</v>
          </cell>
          <cell r="H923" t="str">
            <v>Traû tieàn mua thuoác laù</v>
          </cell>
          <cell r="I923">
            <v>110275000</v>
          </cell>
        </row>
        <row r="924">
          <cell r="A924">
            <v>49</v>
          </cell>
          <cell r="B924">
            <v>38378</v>
          </cell>
          <cell r="C924">
            <v>8</v>
          </cell>
          <cell r="D924" t="str">
            <v>Cty Xi Maêng Haø Tieân II</v>
          </cell>
          <cell r="F924" t="str">
            <v>Coâng Thöông</v>
          </cell>
          <cell r="G924" t="str">
            <v>Kieân Giang</v>
          </cell>
          <cell r="H924" t="str">
            <v>Traû tieàn mua xi maêng 100taán</v>
          </cell>
          <cell r="I924">
            <v>80190000</v>
          </cell>
        </row>
        <row r="925">
          <cell r="A925">
            <v>50</v>
          </cell>
          <cell r="B925">
            <v>38378</v>
          </cell>
          <cell r="C925">
            <v>36</v>
          </cell>
          <cell r="D925" t="str">
            <v>XN Xaêng Daàu Daàu Khí Vuõng Taøu</v>
          </cell>
          <cell r="F925" t="str">
            <v>Coâng Thöông</v>
          </cell>
          <cell r="G925" t="str">
            <v>Baø Ròa-Vuõng Taøu</v>
          </cell>
          <cell r="H925" t="str">
            <v>Traû tieàn mua xaêng daàu</v>
          </cell>
          <cell r="I925">
            <v>2726500000</v>
          </cell>
        </row>
        <row r="926">
          <cell r="A926">
            <v>26</v>
          </cell>
          <cell r="B926">
            <v>38379</v>
          </cell>
          <cell r="C926">
            <v>83</v>
          </cell>
          <cell r="D926" t="str">
            <v>CTy TNHH TM TH Thuaän Taân</v>
          </cell>
          <cell r="F926" t="str">
            <v>Ngoaïi Thöông</v>
          </cell>
          <cell r="G926" t="str">
            <v>Hoà Chí Minh</v>
          </cell>
          <cell r="H926" t="str">
            <v>Traû tieàn mua Tivi</v>
          </cell>
          <cell r="I926">
            <v>21040250</v>
          </cell>
        </row>
        <row r="927">
          <cell r="A927">
            <v>51</v>
          </cell>
          <cell r="B927">
            <v>38379</v>
          </cell>
          <cell r="C927">
            <v>4</v>
          </cell>
          <cell r="D927" t="str">
            <v>Cty TMKT &amp; Ñaàu Tö PETEC</v>
          </cell>
          <cell r="F927" t="str">
            <v>Sôû Giao Dòch II  CTVN</v>
          </cell>
          <cell r="G927" t="str">
            <v>Hoà Chí Minh</v>
          </cell>
          <cell r="H927" t="str">
            <v>Traû tieàn mua xaêng daàu</v>
          </cell>
          <cell r="I927">
            <v>1748000000</v>
          </cell>
        </row>
        <row r="928">
          <cell r="A928">
            <v>27</v>
          </cell>
          <cell r="B928">
            <v>38379</v>
          </cell>
          <cell r="C928">
            <v>28</v>
          </cell>
          <cell r="D928" t="str">
            <v>Chi Nhaùnh Cty CP Söõa VN Taïi Caàn Thô</v>
          </cell>
          <cell r="F928" t="str">
            <v>Ñaàu Tö &amp; Phaùt Trieån</v>
          </cell>
          <cell r="G928" t="str">
            <v>Caàn Thô</v>
          </cell>
          <cell r="H928" t="str">
            <v>Traû tieân mua söõa hoäp caùc loaïi</v>
          </cell>
          <cell r="I928">
            <v>170000000</v>
          </cell>
        </row>
        <row r="929">
          <cell r="A929">
            <v>28</v>
          </cell>
          <cell r="B929">
            <v>38380</v>
          </cell>
          <cell r="C929">
            <v>27</v>
          </cell>
          <cell r="D929" t="str">
            <v>Cty TNHH Quoác Teá Nagarjuna</v>
          </cell>
          <cell r="F929" t="str">
            <v>INDOVINA</v>
          </cell>
          <cell r="G929" t="str">
            <v>Hoà Chí Minh</v>
          </cell>
          <cell r="H929" t="str">
            <v>Traû tieàn mua ñöôøng</v>
          </cell>
          <cell r="I929">
            <v>41650000</v>
          </cell>
        </row>
        <row r="930">
          <cell r="A930">
            <v>52</v>
          </cell>
          <cell r="B930">
            <v>38380</v>
          </cell>
          <cell r="C930">
            <v>21</v>
          </cell>
          <cell r="D930" t="str">
            <v>Cty Coå Phaàn Vaät Tö  Haäu Giang</v>
          </cell>
          <cell r="F930" t="str">
            <v>Coâng Thöông</v>
          </cell>
          <cell r="G930" t="str">
            <v>Caàn Thô</v>
          </cell>
          <cell r="H930" t="str">
            <v>Traû tieàn mua gas</v>
          </cell>
          <cell r="I930">
            <v>69315004</v>
          </cell>
        </row>
        <row r="931">
          <cell r="A931">
            <v>53</v>
          </cell>
          <cell r="B931">
            <v>38380</v>
          </cell>
          <cell r="C931">
            <v>8</v>
          </cell>
          <cell r="D931" t="str">
            <v>Cty Xi Maêng Haø Tieân II</v>
          </cell>
          <cell r="F931" t="str">
            <v>Coâng Thöông</v>
          </cell>
          <cell r="G931" t="str">
            <v>Kieân Giang</v>
          </cell>
          <cell r="H931" t="str">
            <v>Traû tieàn mua xi maêng 120taán</v>
          </cell>
          <cell r="I931">
            <v>96228000</v>
          </cell>
        </row>
        <row r="932">
          <cell r="A932">
            <v>54</v>
          </cell>
          <cell r="B932">
            <v>38380</v>
          </cell>
          <cell r="C932">
            <v>14</v>
          </cell>
          <cell r="D932" t="str">
            <v>Coâng Ty Theùp Mieàn Nam</v>
          </cell>
          <cell r="F932" t="str">
            <v>Coâng Thöông CN I</v>
          </cell>
          <cell r="G932" t="str">
            <v>Hoà Chí Minh</v>
          </cell>
          <cell r="H932" t="str">
            <v xml:space="preserve">Traû tieàn mua haøng cho CN Mieàn Taây C.Ty Theùp Mieàn Nam </v>
          </cell>
          <cell r="I932">
            <v>50000000</v>
          </cell>
        </row>
        <row r="933">
          <cell r="A933">
            <v>29</v>
          </cell>
          <cell r="B933">
            <v>38380</v>
          </cell>
          <cell r="C933">
            <v>28</v>
          </cell>
          <cell r="D933" t="str">
            <v>Chi Nhaùnh Cty CP Söõa VN Taïi Caàn Thô</v>
          </cell>
          <cell r="F933" t="str">
            <v>Ñaàu Tö &amp; Phaùt Trieån</v>
          </cell>
          <cell r="G933" t="str">
            <v>Caàn Thô</v>
          </cell>
          <cell r="H933" t="str">
            <v>Traû tieân mua söõa hoäp caùc loaïi</v>
          </cell>
          <cell r="I933">
            <v>180000000</v>
          </cell>
        </row>
        <row r="934">
          <cell r="A934">
            <v>30</v>
          </cell>
          <cell r="B934">
            <v>38383</v>
          </cell>
          <cell r="C934">
            <v>7</v>
          </cell>
          <cell r="D934" t="str">
            <v>Xí Nghieäp Colusa-Miliket</v>
          </cell>
          <cell r="F934" t="str">
            <v>Ñaàu Tö &amp; Phaùt Trieån CN Thuû Ñöùc</v>
          </cell>
          <cell r="G934" t="str">
            <v>Hoà Chí Minh</v>
          </cell>
          <cell r="H934" t="str">
            <v>Traû tieàn mua mì Colusa</v>
          </cell>
          <cell r="I934">
            <v>128613111</v>
          </cell>
        </row>
        <row r="935">
          <cell r="A935">
            <v>55</v>
          </cell>
          <cell r="B935">
            <v>38383</v>
          </cell>
          <cell r="C935">
            <v>36</v>
          </cell>
          <cell r="D935" t="str">
            <v>XN Xaêng Daàu Daàu Khí Vuõng Taøu</v>
          </cell>
          <cell r="F935" t="str">
            <v>Coâng Thöông</v>
          </cell>
          <cell r="G935" t="str">
            <v>Baø Ròa-Vuõng Taøu</v>
          </cell>
          <cell r="H935" t="str">
            <v>Traû tieàn mua xaêng daàu</v>
          </cell>
          <cell r="I935">
            <v>2819000000</v>
          </cell>
        </row>
        <row r="936">
          <cell r="A936">
            <v>56</v>
          </cell>
          <cell r="B936">
            <v>38383</v>
          </cell>
          <cell r="C936">
            <v>14</v>
          </cell>
          <cell r="D936" t="str">
            <v>Coâng Ty Theùp Mieàn Nam</v>
          </cell>
          <cell r="F936" t="str">
            <v>Coâng Thöông CN I</v>
          </cell>
          <cell r="G936" t="str">
            <v>Hoà Chí Minh</v>
          </cell>
          <cell r="H936" t="str">
            <v xml:space="preserve">Traû tieàn mua haøng cho CN Mieàn Taây C.Ty Theùp Mieàn Nam </v>
          </cell>
          <cell r="I936">
            <v>120000000</v>
          </cell>
        </row>
        <row r="937">
          <cell r="A937">
            <v>57</v>
          </cell>
          <cell r="B937">
            <v>38383</v>
          </cell>
          <cell r="C937">
            <v>46</v>
          </cell>
          <cell r="D937" t="str">
            <v>CTy MIWON VIETNAM</v>
          </cell>
          <cell r="F937" t="str">
            <v xml:space="preserve">Coâng Thöông </v>
          </cell>
          <cell r="G937" t="str">
            <v>Phuù Thoï</v>
          </cell>
          <cell r="H937" t="str">
            <v>Traû tieàn mua boät ngoït</v>
          </cell>
          <cell r="I937">
            <v>94920889</v>
          </cell>
        </row>
        <row r="938">
          <cell r="A938">
            <v>31</v>
          </cell>
          <cell r="B938">
            <v>38383</v>
          </cell>
          <cell r="C938">
            <v>28</v>
          </cell>
          <cell r="D938" t="str">
            <v>Chi Nhaùnh Cty CP Söõa VN Taïi Caàn Thô</v>
          </cell>
          <cell r="F938" t="str">
            <v>Ñaàu Tö &amp; Phaùt Trieån</v>
          </cell>
          <cell r="G938" t="str">
            <v>Caàn Thô</v>
          </cell>
          <cell r="H938" t="str">
            <v>Traû tieân mua söõa hoäp caùc loaïi</v>
          </cell>
          <cell r="I938">
            <v>309000000</v>
          </cell>
        </row>
        <row r="939">
          <cell r="A939">
            <v>1</v>
          </cell>
          <cell r="B939">
            <v>38384</v>
          </cell>
          <cell r="C939">
            <v>5</v>
          </cell>
          <cell r="D939" t="str">
            <v>Cty TNHH TMaïi Thaønh Long</v>
          </cell>
          <cell r="F939" t="str">
            <v>Coâng Thöong CN6</v>
          </cell>
          <cell r="G939" t="str">
            <v>Hoà Chí Minh</v>
          </cell>
          <cell r="H939" t="str">
            <v>Traû tieàn mua boät ngoït</v>
          </cell>
          <cell r="I939">
            <v>412614162</v>
          </cell>
        </row>
        <row r="940">
          <cell r="A940">
            <v>2</v>
          </cell>
          <cell r="B940">
            <v>38384</v>
          </cell>
          <cell r="C940">
            <v>4</v>
          </cell>
          <cell r="D940" t="str">
            <v>Cty TMKT &amp; Ñaàu Tö PETEC</v>
          </cell>
          <cell r="F940" t="str">
            <v>Sôû Giao Dòch II  CTVN</v>
          </cell>
          <cell r="G940" t="str">
            <v>Hoà Chí Minh</v>
          </cell>
          <cell r="H940" t="str">
            <v>Traû tieàn mua xaêng daàu</v>
          </cell>
          <cell r="I940">
            <v>1932000000</v>
          </cell>
        </row>
        <row r="941">
          <cell r="A941">
            <v>3</v>
          </cell>
          <cell r="B941">
            <v>38384</v>
          </cell>
          <cell r="C941">
            <v>17</v>
          </cell>
          <cell r="D941" t="str">
            <v>Cty Daàu Khí -TP/HCM (Saøi Goøn Petro)</v>
          </cell>
          <cell r="F941" t="str">
            <v>Ngoaïi Thöông</v>
          </cell>
          <cell r="G941" t="str">
            <v>Hoà Chí Minh</v>
          </cell>
          <cell r="H941" t="str">
            <v>Traû tieàn mua xaêng daàu</v>
          </cell>
          <cell r="I941">
            <v>781560000</v>
          </cell>
        </row>
        <row r="942">
          <cell r="A942">
            <v>4</v>
          </cell>
          <cell r="B942">
            <v>38384</v>
          </cell>
          <cell r="C942">
            <v>1</v>
          </cell>
          <cell r="D942" t="str">
            <v>Nhaø Maùy Thuoác Laù Saøi Goøn</v>
          </cell>
          <cell r="F942" t="str">
            <v>Sôû Giao Dòch II CTVN</v>
          </cell>
          <cell r="G942" t="str">
            <v>Hoà Chí Minh</v>
          </cell>
          <cell r="H942" t="str">
            <v>Traû tieàn mua thuoác laù</v>
          </cell>
          <cell r="I942">
            <v>162525000</v>
          </cell>
        </row>
        <row r="943">
          <cell r="A943">
            <v>5</v>
          </cell>
          <cell r="B943">
            <v>38384</v>
          </cell>
          <cell r="C943">
            <v>27</v>
          </cell>
          <cell r="D943" t="str">
            <v>Cty TNHH Quoác Teá Nagarjuna</v>
          </cell>
          <cell r="F943" t="str">
            <v>INDOVINA</v>
          </cell>
          <cell r="G943" t="str">
            <v>Hoà Chí Minh</v>
          </cell>
          <cell r="H943" t="str">
            <v>Traû tieàn mua ñöôøng</v>
          </cell>
          <cell r="I943">
            <v>42000000</v>
          </cell>
        </row>
        <row r="944">
          <cell r="A944">
            <v>6</v>
          </cell>
          <cell r="B944">
            <v>38386</v>
          </cell>
          <cell r="C944">
            <v>4</v>
          </cell>
          <cell r="D944" t="str">
            <v>Cty TMKT &amp; Ñaàu Tö PETEC</v>
          </cell>
          <cell r="F944" t="str">
            <v>Sôû Giao Dòch II  CTVN</v>
          </cell>
          <cell r="G944" t="str">
            <v>Hoà Chí Minh</v>
          </cell>
          <cell r="H944" t="str">
            <v>Traû tieàn mua xaêng daàu</v>
          </cell>
          <cell r="I944">
            <v>3583500000</v>
          </cell>
        </row>
        <row r="945">
          <cell r="A945">
            <v>1</v>
          </cell>
          <cell r="B945">
            <v>38386</v>
          </cell>
          <cell r="C945">
            <v>9</v>
          </cell>
          <cell r="D945" t="str">
            <v>Castrol Vieät Nam Ltd</v>
          </cell>
          <cell r="F945" t="str">
            <v>Ngoaïi Thöông</v>
          </cell>
          <cell r="G945" t="str">
            <v>Hoà Chí Minh</v>
          </cell>
          <cell r="H945" t="str">
            <v>Traû tieàn mua nhôùt</v>
          </cell>
          <cell r="I945">
            <v>59889548</v>
          </cell>
        </row>
        <row r="946">
          <cell r="A946">
            <v>2</v>
          </cell>
          <cell r="B946">
            <v>38387</v>
          </cell>
          <cell r="C946">
            <v>83</v>
          </cell>
          <cell r="D946" t="str">
            <v>CTy TNHH TM TH Thuaän Taân</v>
          </cell>
          <cell r="F946" t="str">
            <v>Ngoaïi Thöông</v>
          </cell>
          <cell r="G946" t="str">
            <v>Hoà Chí Minh</v>
          </cell>
          <cell r="H946" t="str">
            <v>Traû tieàn mua Tivi</v>
          </cell>
          <cell r="I946">
            <v>28648950</v>
          </cell>
        </row>
        <row r="947">
          <cell r="A947">
            <v>7</v>
          </cell>
          <cell r="B947">
            <v>38387</v>
          </cell>
          <cell r="C947">
            <v>14</v>
          </cell>
          <cell r="D947" t="str">
            <v>Coâng Ty Theùp Mieàn Nam</v>
          </cell>
          <cell r="F947" t="str">
            <v>Coâng Thöông CN I</v>
          </cell>
          <cell r="G947" t="str">
            <v>Hoà Chí Minh</v>
          </cell>
          <cell r="H947" t="str">
            <v xml:space="preserve">Traû tieàn mua haøng cho CN Mieàn Taây C.Ty Theùp Mieàn Nam </v>
          </cell>
          <cell r="I947">
            <v>200000000</v>
          </cell>
        </row>
        <row r="948">
          <cell r="A948">
            <v>8</v>
          </cell>
          <cell r="B948">
            <v>38387</v>
          </cell>
          <cell r="C948">
            <v>41</v>
          </cell>
          <cell r="D948" t="str">
            <v>Cty Xi Maêng Nghi Sôn</v>
          </cell>
          <cell r="F948" t="str">
            <v>Coâng Thöông CN 9</v>
          </cell>
          <cell r="G948" t="str">
            <v>Hoà Chí Minh</v>
          </cell>
          <cell r="H948" t="str">
            <v xml:space="preserve">Traû tieàn mua xi maêng </v>
          </cell>
          <cell r="I948">
            <v>33291275</v>
          </cell>
        </row>
        <row r="949">
          <cell r="A949">
            <v>9</v>
          </cell>
          <cell r="B949">
            <v>38387</v>
          </cell>
          <cell r="C949">
            <v>98</v>
          </cell>
          <cell r="D949" t="str">
            <v>CTy Lieân Doanh Xi Maêng Haø Tieân II-Caàn Thô</v>
          </cell>
          <cell r="F949" t="str">
            <v>Coâng Thöông</v>
          </cell>
          <cell r="G949" t="str">
            <v>Caàn Thô</v>
          </cell>
          <cell r="H949" t="str">
            <v xml:space="preserve">Traû tieàn mua xi maêng </v>
          </cell>
          <cell r="I949">
            <v>396410000</v>
          </cell>
        </row>
        <row r="950">
          <cell r="A950">
            <v>10</v>
          </cell>
          <cell r="B950">
            <v>38387</v>
          </cell>
          <cell r="C950">
            <v>85</v>
          </cell>
          <cell r="D950" t="str">
            <v>CTy TNHH TM Minh Tuøng</v>
          </cell>
          <cell r="F950" t="str">
            <v>Sôû Giao Dòch II CTVN</v>
          </cell>
          <cell r="G950" t="str">
            <v>Hoà Chí Minh</v>
          </cell>
          <cell r="H950" t="str">
            <v>Traû tieàn mua tuû laïnh</v>
          </cell>
          <cell r="I950">
            <v>11295000</v>
          </cell>
        </row>
        <row r="951">
          <cell r="A951">
            <v>11</v>
          </cell>
          <cell r="B951">
            <v>38390</v>
          </cell>
          <cell r="C951">
            <v>85</v>
          </cell>
          <cell r="D951" t="str">
            <v>CTy TNHH TM Minh Tuøng</v>
          </cell>
          <cell r="F951" t="str">
            <v>Sôû Giao Dòch II CTVN</v>
          </cell>
          <cell r="G951" t="str">
            <v>Hoà Chí Minh</v>
          </cell>
          <cell r="H951" t="str">
            <v>Traû tieàn mua tuû laïnh</v>
          </cell>
          <cell r="I951">
            <v>10503000</v>
          </cell>
        </row>
        <row r="952">
          <cell r="A952">
            <v>12</v>
          </cell>
          <cell r="B952">
            <v>38390</v>
          </cell>
          <cell r="C952">
            <v>77</v>
          </cell>
          <cell r="D952" t="str">
            <v>Cty Ñieän &amp; Ñieän Töû SAMSUNG VINA</v>
          </cell>
          <cell r="F952" t="str">
            <v>Coâng Thöông CN 4</v>
          </cell>
          <cell r="G952" t="str">
            <v>Hoà Chí Minh</v>
          </cell>
          <cell r="H952" t="str">
            <v>Traû tieàn mua tivi</v>
          </cell>
          <cell r="I952">
            <v>31150701</v>
          </cell>
        </row>
        <row r="953">
          <cell r="A953">
            <v>13</v>
          </cell>
          <cell r="B953">
            <v>38390</v>
          </cell>
          <cell r="C953">
            <v>14</v>
          </cell>
          <cell r="D953" t="str">
            <v>Coâng Ty Theùp Mieàn Nam</v>
          </cell>
          <cell r="F953" t="str">
            <v>Coâng Thöông CN I</v>
          </cell>
          <cell r="G953" t="str">
            <v>Hoà Chí Minh</v>
          </cell>
          <cell r="H953" t="str">
            <v xml:space="preserve">Traû tieàn mua haøng cho CN Mieàn Taây C.Ty Theùp Mieàn Nam </v>
          </cell>
          <cell r="I953">
            <v>120000000</v>
          </cell>
        </row>
        <row r="954">
          <cell r="A954">
            <v>14</v>
          </cell>
          <cell r="B954">
            <v>38390</v>
          </cell>
          <cell r="C954">
            <v>31</v>
          </cell>
          <cell r="D954" t="str">
            <v>Cty Daàu Aên Golden Hope - Nhaø Beø</v>
          </cell>
          <cell r="F954" t="str">
            <v>Sôû Giao Dòch II CTVN</v>
          </cell>
          <cell r="G954" t="str">
            <v>Hoà Chí Minh</v>
          </cell>
          <cell r="H954" t="str">
            <v xml:space="preserve">Traû tieàn mua daàu aên TT.TN.CM </v>
          </cell>
          <cell r="I954">
            <v>48860873</v>
          </cell>
        </row>
        <row r="955">
          <cell r="A955">
            <v>3</v>
          </cell>
          <cell r="B955">
            <v>38390</v>
          </cell>
          <cell r="C955">
            <v>28</v>
          </cell>
          <cell r="D955" t="str">
            <v>Chi Nhaùnh Cty CP Söõa VN Taïi Caàn Thô</v>
          </cell>
          <cell r="F955" t="str">
            <v>Ñaàu Tö &amp; Phaùt Trieån</v>
          </cell>
          <cell r="G955" t="str">
            <v>Caàn Thô</v>
          </cell>
          <cell r="H955" t="str">
            <v>Traû tieân mua söõa hoäp caùc loaïi</v>
          </cell>
          <cell r="I955">
            <v>86446632</v>
          </cell>
        </row>
        <row r="956">
          <cell r="A956">
            <v>4</v>
          </cell>
          <cell r="B956">
            <v>38390</v>
          </cell>
          <cell r="C956">
            <v>53</v>
          </cell>
          <cell r="D956" t="str">
            <v>CTy CP Thöông Nghieäp Baïc Lieâu</v>
          </cell>
          <cell r="F956" t="str">
            <v xml:space="preserve">Coâng Thöông </v>
          </cell>
          <cell r="G956" t="str">
            <v>Baïc Lieâu</v>
          </cell>
          <cell r="H956" t="str">
            <v>Kyù quyõ baûo laõnh Vinamilk 600.000.000x5%</v>
          </cell>
          <cell r="I956">
            <v>30000000</v>
          </cell>
        </row>
        <row r="957">
          <cell r="A957">
            <v>5</v>
          </cell>
          <cell r="B957">
            <v>38397</v>
          </cell>
          <cell r="C957">
            <v>86</v>
          </cell>
          <cell r="D957" t="str">
            <v xml:space="preserve"> Baûo Minh Baïc Lieâu</v>
          </cell>
          <cell r="F957" t="str">
            <v>Phöông Ñoâng</v>
          </cell>
          <cell r="G957" t="str">
            <v>Baïc Lieâu</v>
          </cell>
          <cell r="H957" t="str">
            <v>Mua BH Baûo Minh Tsaûn+taøu+xe naêm 2005(chuyeån 50%)</v>
          </cell>
          <cell r="I957">
            <v>17808000</v>
          </cell>
        </row>
        <row r="958">
          <cell r="A958">
            <v>15</v>
          </cell>
          <cell r="B958">
            <v>38397</v>
          </cell>
          <cell r="C958">
            <v>4</v>
          </cell>
          <cell r="D958" t="str">
            <v>Cty TMKT &amp; Ñaàu Tö PETEC</v>
          </cell>
          <cell r="F958" t="str">
            <v>Sôû Giao Dòch II  CTVN</v>
          </cell>
          <cell r="G958" t="str">
            <v>Hoà Chí Minh</v>
          </cell>
          <cell r="H958" t="str">
            <v>Traû tieàn mua xaêng daàu</v>
          </cell>
          <cell r="I958">
            <v>2162000000</v>
          </cell>
        </row>
        <row r="959">
          <cell r="A959">
            <v>16</v>
          </cell>
          <cell r="B959">
            <v>38397</v>
          </cell>
          <cell r="C959">
            <v>36</v>
          </cell>
          <cell r="D959" t="str">
            <v>XN Xaêng Daàu Daàu Khí Vuõng Taøu</v>
          </cell>
          <cell r="F959" t="str">
            <v>Coâng Thöông</v>
          </cell>
          <cell r="G959" t="str">
            <v>Baø Ròa-Vuõng Taøu</v>
          </cell>
          <cell r="H959" t="str">
            <v>Traû tieàn mua xaêng daàu</v>
          </cell>
          <cell r="I959">
            <v>2764500000</v>
          </cell>
        </row>
        <row r="960">
          <cell r="A960">
            <v>17</v>
          </cell>
          <cell r="B960">
            <v>38397</v>
          </cell>
          <cell r="C960">
            <v>8</v>
          </cell>
          <cell r="D960" t="str">
            <v>Cty Xi Maêng Haø Tieân II</v>
          </cell>
          <cell r="F960" t="str">
            <v>Coâng Thöông</v>
          </cell>
          <cell r="G960" t="str">
            <v>Kieân Giang</v>
          </cell>
          <cell r="H960" t="str">
            <v>Traû tieàn mua xi maêng 215taán</v>
          </cell>
          <cell r="I960">
            <v>174300500</v>
          </cell>
        </row>
        <row r="961">
          <cell r="A961">
            <v>18</v>
          </cell>
          <cell r="B961">
            <v>38397</v>
          </cell>
          <cell r="C961">
            <v>105</v>
          </cell>
          <cell r="D961" t="str">
            <v>XN Kinh Doanh Thöông Maïi-CTy Kho Vaän Mieàn Nam</v>
          </cell>
          <cell r="F961" t="str">
            <v>Coâng Thöông CN 4</v>
          </cell>
          <cell r="G961" t="str">
            <v>Hoà Chí Minh</v>
          </cell>
          <cell r="H961" t="str">
            <v>Traû tieàn mua nhôùt</v>
          </cell>
          <cell r="I961">
            <v>83500000</v>
          </cell>
        </row>
        <row r="962">
          <cell r="A962">
            <v>6</v>
          </cell>
          <cell r="B962">
            <v>38397</v>
          </cell>
          <cell r="C962">
            <v>10</v>
          </cell>
          <cell r="D962" t="str">
            <v>Cty TNHH Daàu Nhôùt vaø Hoùa Chaát VN</v>
          </cell>
          <cell r="F962" t="str">
            <v>Hoàng Kong&amp; Thöôïng Haûi</v>
          </cell>
          <cell r="G962" t="str">
            <v>Hoà Chí Minh</v>
          </cell>
          <cell r="H962" t="str">
            <v>Traû tieàn mua nhôùt</v>
          </cell>
          <cell r="I962">
            <v>58787982</v>
          </cell>
        </row>
        <row r="963">
          <cell r="A963">
            <v>5</v>
          </cell>
          <cell r="B963">
            <v>38397</v>
          </cell>
          <cell r="C963">
            <v>86</v>
          </cell>
          <cell r="D963" t="str">
            <v xml:space="preserve"> Baûo Minh Baïc Lieâu</v>
          </cell>
          <cell r="F963" t="str">
            <v>Phöông Ñoâng</v>
          </cell>
          <cell r="G963" t="str">
            <v>Baïc Lieâu</v>
          </cell>
          <cell r="H963" t="str">
            <v>Mua BH Baûo Minh Tsaûn+taøu+xe naêm 2005(chuyeån 50%)</v>
          </cell>
          <cell r="I963">
            <v>17808000</v>
          </cell>
        </row>
        <row r="964">
          <cell r="A964">
            <v>19</v>
          </cell>
          <cell r="B964">
            <v>38397</v>
          </cell>
          <cell r="C964">
            <v>31</v>
          </cell>
          <cell r="D964" t="str">
            <v>Cty Daàu Aên Golden Hope - Nhaø Beø</v>
          </cell>
          <cell r="F964" t="str">
            <v>Sôû Giao Dòch II CTVN</v>
          </cell>
          <cell r="G964" t="str">
            <v>Hoà Chí Minh</v>
          </cell>
          <cell r="H964" t="str">
            <v xml:space="preserve">Traû tieàn mua daàu aên </v>
          </cell>
          <cell r="I964">
            <v>320000000</v>
          </cell>
        </row>
        <row r="965">
          <cell r="A965">
            <v>20</v>
          </cell>
          <cell r="B965">
            <v>38397</v>
          </cell>
          <cell r="C965">
            <v>36</v>
          </cell>
          <cell r="D965" t="str">
            <v>XN Xaêng Daàu Daàu Khí Vuõng Taøu</v>
          </cell>
          <cell r="F965" t="str">
            <v>Coâng Thöông</v>
          </cell>
          <cell r="G965" t="str">
            <v>Baø Ròa-Vuõng Taøu</v>
          </cell>
          <cell r="H965" t="str">
            <v>Traû tieàn mua xaêng daàu</v>
          </cell>
          <cell r="I965">
            <v>1301100000</v>
          </cell>
        </row>
        <row r="966">
          <cell r="A966">
            <v>7</v>
          </cell>
          <cell r="B966">
            <v>38397</v>
          </cell>
          <cell r="C966">
            <v>28</v>
          </cell>
          <cell r="D966" t="str">
            <v>Chi Nhaùnh Cty CP Söõa VN Taïi Caàn Thô</v>
          </cell>
          <cell r="F966" t="str">
            <v>Ñaàu Tö &amp; Phaùt Trieån</v>
          </cell>
          <cell r="G966" t="str">
            <v>Caàn Thô</v>
          </cell>
          <cell r="H966" t="str">
            <v>Traû tieân mua söõa hoäp caùc loaïi</v>
          </cell>
          <cell r="I966">
            <v>130000000</v>
          </cell>
        </row>
        <row r="967">
          <cell r="A967">
            <v>21</v>
          </cell>
          <cell r="B967">
            <v>38398</v>
          </cell>
          <cell r="C967">
            <v>1</v>
          </cell>
          <cell r="D967" t="str">
            <v>Nhaø Maùy Thuoác Laù Saøi Goøn</v>
          </cell>
          <cell r="F967" t="str">
            <v>Sôû Giao Dòch II CTVN</v>
          </cell>
          <cell r="G967" t="str">
            <v>Hoà Chí Minh</v>
          </cell>
          <cell r="H967" t="str">
            <v>Traû tieàn mua thuoác laù</v>
          </cell>
          <cell r="I967">
            <v>132000000</v>
          </cell>
        </row>
        <row r="968">
          <cell r="A968">
            <v>8</v>
          </cell>
          <cell r="B968">
            <v>38398</v>
          </cell>
          <cell r="C968">
            <v>28</v>
          </cell>
          <cell r="D968" t="str">
            <v>Chi Nhaùnh Cty CP Söõa VN Taïi Caàn Thô</v>
          </cell>
          <cell r="F968" t="str">
            <v>Ñaàu Tö &amp; Phaùt Trieån</v>
          </cell>
          <cell r="G968" t="str">
            <v>Caàn Thô</v>
          </cell>
          <cell r="H968" t="str">
            <v>Traû tieân mua söõa hoäp caùc loaïi</v>
          </cell>
          <cell r="I968">
            <v>200000000</v>
          </cell>
        </row>
        <row r="969">
          <cell r="A969">
            <v>22</v>
          </cell>
          <cell r="B969">
            <v>38399</v>
          </cell>
          <cell r="C969">
            <v>36</v>
          </cell>
          <cell r="D969" t="str">
            <v>XN Xaêng Daàu Daàu Khí Vuõng Taøu</v>
          </cell>
          <cell r="F969" t="str">
            <v>Coâng Thöông</v>
          </cell>
          <cell r="G969" t="str">
            <v>Baø Ròa-Vuõng Taøu</v>
          </cell>
          <cell r="H969" t="str">
            <v>Traû tieàn mua xaêng daàu</v>
          </cell>
          <cell r="I969">
            <v>2527000000</v>
          </cell>
        </row>
        <row r="970">
          <cell r="A970">
            <v>23</v>
          </cell>
          <cell r="B970">
            <v>38399</v>
          </cell>
          <cell r="C970">
            <v>4</v>
          </cell>
          <cell r="D970" t="str">
            <v>Cty TMKT &amp; Ñaàu Tö PETEC</v>
          </cell>
          <cell r="F970" t="str">
            <v>Sôû Giao Dòch II  CTVN</v>
          </cell>
          <cell r="G970" t="str">
            <v>Hoà Chí Minh</v>
          </cell>
          <cell r="H970" t="str">
            <v>Traû tieàn mua xaêng daàu</v>
          </cell>
          <cell r="I970">
            <v>1739000000</v>
          </cell>
        </row>
        <row r="971">
          <cell r="A971">
            <v>9</v>
          </cell>
          <cell r="B971">
            <v>38400</v>
          </cell>
          <cell r="C971">
            <v>44</v>
          </cell>
          <cell r="D971" t="str">
            <v>CTy Ñieän Baùo Ñieän Thoaïi Baïc Lieâu</v>
          </cell>
          <cell r="F971" t="str">
            <v xml:space="preserve">Coâng Thöông </v>
          </cell>
          <cell r="G971" t="str">
            <v>Baïc Lieâu</v>
          </cell>
          <cell r="H971" t="str">
            <v>Traû tieàn ñieän thoaïi thaùng 01/2004</v>
          </cell>
          <cell r="I971">
            <v>7338559</v>
          </cell>
        </row>
        <row r="972">
          <cell r="A972">
            <v>24</v>
          </cell>
          <cell r="B972">
            <v>38400</v>
          </cell>
          <cell r="C972">
            <v>8</v>
          </cell>
          <cell r="D972" t="str">
            <v>Cty Xi Maêng Haø Tieân II</v>
          </cell>
          <cell r="F972" t="str">
            <v>Coâng Thöông</v>
          </cell>
          <cell r="G972" t="str">
            <v>Kieân Giang</v>
          </cell>
          <cell r="H972" t="str">
            <v>Traû tieàn mua xi maêng 205taán</v>
          </cell>
          <cell r="I972">
            <v>166193500</v>
          </cell>
        </row>
        <row r="973">
          <cell r="A973">
            <v>10</v>
          </cell>
          <cell r="B973">
            <v>38400</v>
          </cell>
          <cell r="C973">
            <v>28</v>
          </cell>
          <cell r="D973" t="str">
            <v>Chi Nhaùnh Cty CP Söõa VN Taïi Caàn Thô</v>
          </cell>
          <cell r="F973" t="str">
            <v>Ñaàu Tö &amp; Phaùt Trieån</v>
          </cell>
          <cell r="G973" t="str">
            <v>Caàn Thô</v>
          </cell>
          <cell r="H973" t="str">
            <v>Traû tieân mua söõa hoäp caùc loaïi</v>
          </cell>
          <cell r="I973">
            <v>200000000</v>
          </cell>
        </row>
        <row r="974">
          <cell r="A974">
            <v>11</v>
          </cell>
          <cell r="B974">
            <v>38400</v>
          </cell>
          <cell r="C974">
            <v>25</v>
          </cell>
          <cell r="D974" t="str">
            <v xml:space="preserve"> Thu Baûo Hieåm Xaõ Hoäi Tænh Baïc Lieâu</v>
          </cell>
          <cell r="F974" t="str">
            <v>NN &amp; P/T N/Thoân</v>
          </cell>
          <cell r="G974" t="str">
            <v>Baïc Lieâu</v>
          </cell>
          <cell r="H974" t="str">
            <v>Noäp BHXH,BHYT thaùng 02/05</v>
          </cell>
          <cell r="I974">
            <v>16677668</v>
          </cell>
        </row>
        <row r="975">
          <cell r="A975">
            <v>25</v>
          </cell>
          <cell r="B975">
            <v>38400</v>
          </cell>
          <cell r="C975">
            <v>3</v>
          </cell>
          <cell r="D975" t="str">
            <v>Cty Coå Phaàn Boät Giaët Lix</v>
          </cell>
          <cell r="F975" t="str">
            <v>Coâng Thöông CN 14</v>
          </cell>
          <cell r="G975" t="str">
            <v>Hoà Chí Minh</v>
          </cell>
          <cell r="H975" t="str">
            <v>Traû tieàn mua boät giaët</v>
          </cell>
          <cell r="I975">
            <v>300000000</v>
          </cell>
        </row>
        <row r="976">
          <cell r="A976">
            <v>26</v>
          </cell>
          <cell r="B976">
            <v>38400</v>
          </cell>
          <cell r="C976">
            <v>105</v>
          </cell>
          <cell r="D976" t="str">
            <v>XN Kinh Doanh Thöông Maïi-CTy Kho Vaän Mieàn Nam</v>
          </cell>
          <cell r="F976" t="str">
            <v>Coâng Thöông CN 4</v>
          </cell>
          <cell r="G976" t="str">
            <v>Hoà Chí Minh</v>
          </cell>
          <cell r="H976" t="str">
            <v>Traû tieàn mua nhôùt</v>
          </cell>
          <cell r="I976">
            <v>115950000</v>
          </cell>
        </row>
        <row r="977">
          <cell r="A977">
            <v>27</v>
          </cell>
          <cell r="B977">
            <v>38400</v>
          </cell>
          <cell r="C977">
            <v>4</v>
          </cell>
          <cell r="D977" t="str">
            <v>Cty TMKT &amp; Ñaàu Tö PETEC</v>
          </cell>
          <cell r="F977" t="str">
            <v>Sôû Giao Dòch II  CTVN</v>
          </cell>
          <cell r="G977" t="str">
            <v>Hoà Chí Minh</v>
          </cell>
          <cell r="H977" t="str">
            <v>Traû tieàn mua xaêng daàu</v>
          </cell>
          <cell r="I977">
            <v>1886000000</v>
          </cell>
        </row>
        <row r="978">
          <cell r="A978">
            <v>28</v>
          </cell>
          <cell r="B978">
            <v>38401</v>
          </cell>
          <cell r="C978">
            <v>5</v>
          </cell>
          <cell r="D978" t="str">
            <v>Cty TNHH TMaïi Thaønh Long</v>
          </cell>
          <cell r="F978" t="str">
            <v>Coâng Thöong CN6</v>
          </cell>
          <cell r="G978" t="str">
            <v>Hoà Chí Minh</v>
          </cell>
          <cell r="H978" t="str">
            <v>Traû tieàn mua boät ngoït</v>
          </cell>
          <cell r="I978">
            <v>315523951</v>
          </cell>
        </row>
        <row r="979">
          <cell r="A979">
            <v>29</v>
          </cell>
          <cell r="B979">
            <v>38401</v>
          </cell>
          <cell r="C979">
            <v>28</v>
          </cell>
          <cell r="D979" t="str">
            <v>Chi Nhaùnh Cty CP Söõa VN Taïi Caàn Thô</v>
          </cell>
          <cell r="F979" t="str">
            <v>Ñaàu Tö &amp; Phaùt Trieån</v>
          </cell>
          <cell r="G979" t="str">
            <v>Caàn Thô</v>
          </cell>
          <cell r="H979" t="str">
            <v>Traû tieân mua söõa hoäp caùc loaïi</v>
          </cell>
          <cell r="I979">
            <v>200000000</v>
          </cell>
        </row>
        <row r="980">
          <cell r="A980">
            <v>30</v>
          </cell>
          <cell r="B980">
            <v>38401</v>
          </cell>
          <cell r="C980">
            <v>14</v>
          </cell>
          <cell r="D980" t="str">
            <v>Coâng Ty Theùp Mieàn Nam</v>
          </cell>
          <cell r="F980" t="str">
            <v>Coâng Thöông CN I</v>
          </cell>
          <cell r="G980" t="str">
            <v>Hoà Chí Minh</v>
          </cell>
          <cell r="H980" t="str">
            <v xml:space="preserve">Traû tieàn mua haøng cho CN Mieàn Taây C.Ty Theùp Mieàn Nam </v>
          </cell>
          <cell r="I980">
            <v>120000000</v>
          </cell>
        </row>
        <row r="981">
          <cell r="A981">
            <v>12</v>
          </cell>
          <cell r="B981">
            <v>38401</v>
          </cell>
          <cell r="C981">
            <v>19</v>
          </cell>
          <cell r="D981" t="str">
            <v>Cty LD Khí Ñoát Saøi Goøn (Elf)</v>
          </cell>
          <cell r="F981" t="str">
            <v>Eximbank</v>
          </cell>
          <cell r="G981" t="str">
            <v>Hoà Chí Minh</v>
          </cell>
          <cell r="H981" t="str">
            <v>Traû tieàn mua gas</v>
          </cell>
          <cell r="I981">
            <v>72333250</v>
          </cell>
        </row>
        <row r="982">
          <cell r="A982">
            <v>31</v>
          </cell>
          <cell r="B982">
            <v>38404</v>
          </cell>
          <cell r="C982">
            <v>41</v>
          </cell>
          <cell r="D982" t="str">
            <v>Cty Xi Maêng Nghi Sôn</v>
          </cell>
          <cell r="F982" t="str">
            <v>Coâng Thöông CN 9</v>
          </cell>
          <cell r="G982" t="str">
            <v>Hoà Chí Minh</v>
          </cell>
          <cell r="H982" t="str">
            <v xml:space="preserve">Traû tieàn mua xi maêng </v>
          </cell>
          <cell r="I982">
            <v>83600000</v>
          </cell>
        </row>
        <row r="983">
          <cell r="A983">
            <v>32</v>
          </cell>
          <cell r="B983">
            <v>38404</v>
          </cell>
          <cell r="C983">
            <v>14</v>
          </cell>
          <cell r="D983" t="str">
            <v>Coâng Ty Theùp Mieàn Nam</v>
          </cell>
          <cell r="F983" t="str">
            <v>Coâng Thöông CN I</v>
          </cell>
          <cell r="G983" t="str">
            <v>Hoà Chí Minh</v>
          </cell>
          <cell r="H983" t="str">
            <v xml:space="preserve">Traû tieàn mua haøng cho CN Mieàn Taây C.Ty Theùp Mieàn Nam </v>
          </cell>
          <cell r="I983">
            <v>300000000</v>
          </cell>
        </row>
        <row r="984">
          <cell r="A984">
            <v>13</v>
          </cell>
          <cell r="B984">
            <v>38404</v>
          </cell>
          <cell r="C984">
            <v>10</v>
          </cell>
          <cell r="D984" t="str">
            <v>Cty TNHH Daàu Nhôùt vaø Hoùa Chaát VN</v>
          </cell>
          <cell r="F984" t="str">
            <v>Hoàng Kong&amp; Thöôïng Haûi</v>
          </cell>
          <cell r="G984" t="str">
            <v>Hoà Chí Minh</v>
          </cell>
          <cell r="H984" t="str">
            <v>Traû tieàn mua nhôùt</v>
          </cell>
          <cell r="I984">
            <v>226712151</v>
          </cell>
        </row>
        <row r="985">
          <cell r="A985">
            <v>14</v>
          </cell>
          <cell r="B985">
            <v>38404</v>
          </cell>
          <cell r="C985">
            <v>28</v>
          </cell>
          <cell r="D985" t="str">
            <v>Chi Nhaùnh Cty CP Söõa VN Taïi Caàn Thô</v>
          </cell>
          <cell r="F985" t="str">
            <v>Ñaàu Tö &amp; Phaùt Trieån</v>
          </cell>
          <cell r="G985" t="str">
            <v>Caàn Thô</v>
          </cell>
          <cell r="H985" t="str">
            <v>Traû tieân mua söõa hoäp caùc loaïi</v>
          </cell>
          <cell r="I985">
            <v>256000000</v>
          </cell>
        </row>
        <row r="986">
          <cell r="A986">
            <v>33</v>
          </cell>
          <cell r="B986">
            <v>38405</v>
          </cell>
          <cell r="C986">
            <v>8</v>
          </cell>
          <cell r="D986" t="str">
            <v>Cty Xi Maêng Haø Tieân II</v>
          </cell>
          <cell r="F986" t="str">
            <v>Coâng Thöông</v>
          </cell>
          <cell r="G986" t="str">
            <v>Kieân Giang</v>
          </cell>
          <cell r="H986" t="str">
            <v>Traû tieàn mua xi maêng 135taán</v>
          </cell>
          <cell r="I986">
            <v>109444500</v>
          </cell>
        </row>
        <row r="987">
          <cell r="A987">
            <v>15</v>
          </cell>
          <cell r="B987">
            <v>38405</v>
          </cell>
          <cell r="C987">
            <v>28</v>
          </cell>
          <cell r="D987" t="str">
            <v>Chi Nhaùnh Cty CP Söõa VN Taïi Caàn Thô</v>
          </cell>
          <cell r="F987" t="str">
            <v>Ñaàu Tö &amp; Phaùt Trieån</v>
          </cell>
          <cell r="G987" t="str">
            <v>Caàn Thô</v>
          </cell>
          <cell r="H987" t="str">
            <v>Traû tieân mua söõa hoäp caùc loaïi</v>
          </cell>
          <cell r="I987">
            <v>640000000</v>
          </cell>
        </row>
        <row r="988">
          <cell r="A988">
            <v>16</v>
          </cell>
          <cell r="B988">
            <v>38405</v>
          </cell>
          <cell r="C988">
            <v>27</v>
          </cell>
          <cell r="D988" t="str">
            <v>Cty TNHH Quoác Teá Nagarjuna</v>
          </cell>
          <cell r="F988" t="str">
            <v>INDOVINA</v>
          </cell>
          <cell r="G988" t="str">
            <v>Hoà Chí Minh</v>
          </cell>
          <cell r="H988" t="str">
            <v>Traû tieàn mua ñöôøng</v>
          </cell>
          <cell r="I988">
            <v>140175000</v>
          </cell>
        </row>
        <row r="989">
          <cell r="A989">
            <v>34</v>
          </cell>
          <cell r="B989">
            <v>38406</v>
          </cell>
          <cell r="C989">
            <v>4</v>
          </cell>
          <cell r="D989" t="str">
            <v>Cty TMKT &amp; Ñaàu Tö PETEC</v>
          </cell>
          <cell r="F989" t="str">
            <v>Sôû Giao Dòch II  CTVN</v>
          </cell>
          <cell r="G989" t="str">
            <v>Hoà Chí Minh</v>
          </cell>
          <cell r="H989" t="str">
            <v>Traû tieàn mua xaêng daàu</v>
          </cell>
          <cell r="I989">
            <v>1932000000</v>
          </cell>
        </row>
        <row r="990">
          <cell r="A990">
            <v>35</v>
          </cell>
          <cell r="B990">
            <v>38406</v>
          </cell>
          <cell r="C990">
            <v>17</v>
          </cell>
          <cell r="D990" t="str">
            <v>Cty Daàu Khí -TP/HCM (Saøi Goøn Petro)</v>
          </cell>
          <cell r="F990" t="str">
            <v>Ngoaïi Thöông</v>
          </cell>
          <cell r="G990" t="str">
            <v>Hoà Chí Minh</v>
          </cell>
          <cell r="H990" t="str">
            <v>Traû tieàn mua xaêng daàu</v>
          </cell>
          <cell r="I990">
            <v>649000000</v>
          </cell>
        </row>
        <row r="991">
          <cell r="A991">
            <v>36</v>
          </cell>
          <cell r="B991">
            <v>38406</v>
          </cell>
          <cell r="C991">
            <v>14</v>
          </cell>
          <cell r="D991" t="str">
            <v>Coâng Ty Theùp Mieàn Nam</v>
          </cell>
          <cell r="F991" t="str">
            <v>Coâng Thöông CN I</v>
          </cell>
          <cell r="G991" t="str">
            <v>Hoà Chí Minh</v>
          </cell>
          <cell r="H991" t="str">
            <v xml:space="preserve">Traû tieàn mua haøng cho CN Mieàn Taây C.Ty Theùp Mieàn Nam </v>
          </cell>
          <cell r="I991">
            <v>300000000</v>
          </cell>
        </row>
        <row r="992">
          <cell r="A992">
            <v>37</v>
          </cell>
          <cell r="B992">
            <v>38408</v>
          </cell>
          <cell r="C992">
            <v>8</v>
          </cell>
          <cell r="D992" t="str">
            <v>Cty Xi Maêng Haø Tieân II</v>
          </cell>
          <cell r="F992" t="str">
            <v>Coâng Thöông</v>
          </cell>
          <cell r="G992" t="str">
            <v>Kieân Giang</v>
          </cell>
          <cell r="H992" t="str">
            <v>Traû tieàn mua xi maêng 150taán</v>
          </cell>
          <cell r="I992">
            <v>119278500</v>
          </cell>
        </row>
        <row r="993">
          <cell r="A993">
            <v>38</v>
          </cell>
          <cell r="B993">
            <v>38408</v>
          </cell>
          <cell r="C993">
            <v>21</v>
          </cell>
          <cell r="D993" t="str">
            <v>Cty Coå Phaàn Vaät Tö  Haäu Giang</v>
          </cell>
          <cell r="F993" t="str">
            <v>Coâng Thöông</v>
          </cell>
          <cell r="G993" t="str">
            <v>Caàn Thô</v>
          </cell>
          <cell r="H993" t="str">
            <v>Traû tieàn mua gas</v>
          </cell>
          <cell r="I993">
            <v>80036500</v>
          </cell>
        </row>
        <row r="994">
          <cell r="A994">
            <v>39</v>
          </cell>
          <cell r="B994">
            <v>38408</v>
          </cell>
          <cell r="C994">
            <v>105</v>
          </cell>
          <cell r="D994" t="str">
            <v>XN Kinh Doanh Thöông Maïi-CTy Kho Vaän Mieàn Nam</v>
          </cell>
          <cell r="F994" t="str">
            <v>Coâng Thöông CN 4</v>
          </cell>
          <cell r="G994" t="str">
            <v>Hoà Chí Minh</v>
          </cell>
          <cell r="H994" t="str">
            <v>Traû tieàn mua nhôùt</v>
          </cell>
          <cell r="I994">
            <v>92250000</v>
          </cell>
        </row>
        <row r="995">
          <cell r="A995">
            <v>40</v>
          </cell>
          <cell r="B995">
            <v>38411</v>
          </cell>
          <cell r="C995">
            <v>8</v>
          </cell>
          <cell r="D995" t="str">
            <v>Cty Xi Maêng Haø Tieân II</v>
          </cell>
          <cell r="F995" t="str">
            <v>Coâng Thöông</v>
          </cell>
          <cell r="G995" t="str">
            <v>Kieân Giang</v>
          </cell>
          <cell r="H995" t="str">
            <v>Traû tieàn mua xi maêng 70taán</v>
          </cell>
          <cell r="I995">
            <v>56749000</v>
          </cell>
        </row>
        <row r="996">
          <cell r="A996">
            <v>41</v>
          </cell>
          <cell r="B996">
            <v>38411</v>
          </cell>
          <cell r="C996">
            <v>14</v>
          </cell>
          <cell r="D996" t="str">
            <v>Coâng Ty Theùp Mieàn Nam</v>
          </cell>
          <cell r="F996" t="str">
            <v>Coâng Thöông CN I</v>
          </cell>
          <cell r="G996" t="str">
            <v>Hoà Chí Minh</v>
          </cell>
          <cell r="H996" t="str">
            <v xml:space="preserve">Traû tieàn mua haøng cho CN Mieàn Taây C.Ty Theùp Mieàn Nam </v>
          </cell>
          <cell r="I996">
            <v>300000000</v>
          </cell>
        </row>
        <row r="997">
          <cell r="A997">
            <v>42</v>
          </cell>
          <cell r="B997">
            <v>38411</v>
          </cell>
          <cell r="C997">
            <v>5</v>
          </cell>
          <cell r="D997" t="str">
            <v>Cty TNHH TMaïi Thaønh Long</v>
          </cell>
          <cell r="F997" t="str">
            <v>Coâng Thöong CN6</v>
          </cell>
          <cell r="G997" t="str">
            <v>Hoà Chí Minh</v>
          </cell>
          <cell r="H997" t="str">
            <v>Traû tieàn mua boät ngoït</v>
          </cell>
          <cell r="I997">
            <v>165810260</v>
          </cell>
        </row>
        <row r="998">
          <cell r="A998">
            <v>43</v>
          </cell>
          <cell r="B998">
            <v>38411</v>
          </cell>
          <cell r="C998">
            <v>41</v>
          </cell>
          <cell r="D998" t="str">
            <v>Cty Xi Maêng Nghi Sôn</v>
          </cell>
          <cell r="F998" t="str">
            <v>Coâng Thöông CN 9</v>
          </cell>
          <cell r="G998" t="str">
            <v>Hoà Chí Minh</v>
          </cell>
          <cell r="H998" t="str">
            <v xml:space="preserve">Traû tieàn mua xi maêng </v>
          </cell>
          <cell r="I998">
            <v>167200000</v>
          </cell>
        </row>
        <row r="999">
          <cell r="A999">
            <v>44</v>
          </cell>
          <cell r="B999">
            <v>38411</v>
          </cell>
          <cell r="C999">
            <v>36</v>
          </cell>
          <cell r="D999" t="str">
            <v>XN Xaêng Daàu Daàu Khí Vuõng Taøu</v>
          </cell>
          <cell r="F999" t="str">
            <v>Coâng Thöông</v>
          </cell>
          <cell r="G999" t="str">
            <v>Baø Ròa-Vuõng Taøu</v>
          </cell>
          <cell r="H999" t="str">
            <v>Traû tieàn mua xaêng daàu</v>
          </cell>
          <cell r="I999">
            <v>5090000000</v>
          </cell>
        </row>
        <row r="1000">
          <cell r="A1000">
            <v>17</v>
          </cell>
          <cell r="B1000">
            <v>38411</v>
          </cell>
          <cell r="C1000">
            <v>28</v>
          </cell>
          <cell r="D1000" t="str">
            <v>Chi Nhaùnh Cty CP Söõa VN Taïi Caàn Thô</v>
          </cell>
          <cell r="F1000" t="str">
            <v>Ñaàu Tö &amp; Phaùt Trieån</v>
          </cell>
          <cell r="G1000" t="str">
            <v>Caàn Thô</v>
          </cell>
          <cell r="H1000" t="str">
            <v>Traû tieân mua söõa hoäp caùc loaïi</v>
          </cell>
          <cell r="I1000">
            <v>1058000000</v>
          </cell>
        </row>
        <row r="1001">
          <cell r="A1001">
            <v>18</v>
          </cell>
          <cell r="B1001">
            <v>38411</v>
          </cell>
          <cell r="C1001">
            <v>7</v>
          </cell>
          <cell r="D1001" t="str">
            <v>Xí Nghieäp Colusa-Miliket</v>
          </cell>
          <cell r="F1001" t="str">
            <v>Ñaàu Tö &amp; Phaùt Trieån CN Thuû Ñöùc</v>
          </cell>
          <cell r="G1001" t="str">
            <v>Hoà Chí Minh</v>
          </cell>
          <cell r="H1001" t="str">
            <v>Traû tieàn mua mì Colusa</v>
          </cell>
          <cell r="I1001">
            <v>33729300</v>
          </cell>
        </row>
        <row r="1002">
          <cell r="A1002">
            <v>45</v>
          </cell>
          <cell r="B1002">
            <v>38411</v>
          </cell>
          <cell r="C1002">
            <v>4</v>
          </cell>
          <cell r="D1002" t="str">
            <v>Cty TMKT &amp; Ñaàu Tö PETEC</v>
          </cell>
          <cell r="F1002" t="str">
            <v>Sôû Giao Dòch II  CTVN</v>
          </cell>
          <cell r="G1002" t="str">
            <v>Hoà Chí Minh</v>
          </cell>
          <cell r="H1002" t="str">
            <v>Traû tieàn mua xaêng daàu</v>
          </cell>
          <cell r="I1002">
            <v>4132000000</v>
          </cell>
        </row>
        <row r="1003">
          <cell r="A1003">
            <v>46</v>
          </cell>
          <cell r="B1003">
            <v>38411</v>
          </cell>
          <cell r="C1003">
            <v>1</v>
          </cell>
          <cell r="D1003" t="str">
            <v>Nhaø Maùy Thuoác Laù Saøi Goøn</v>
          </cell>
          <cell r="F1003" t="str">
            <v>Sôû Giao Dòch II CTVN</v>
          </cell>
          <cell r="G1003" t="str">
            <v>Hoà Chí Minh</v>
          </cell>
          <cell r="H1003" t="str">
            <v>Traû tieàn mua thuoác laù</v>
          </cell>
          <cell r="I1003">
            <v>142175000</v>
          </cell>
        </row>
        <row r="1004">
          <cell r="A1004">
            <v>47</v>
          </cell>
          <cell r="B1004">
            <v>38411</v>
          </cell>
          <cell r="C1004">
            <v>12</v>
          </cell>
          <cell r="D1004" t="str">
            <v>Cty Miwon Vieät Nam</v>
          </cell>
          <cell r="F1004" t="str">
            <v>Coâng Thöông</v>
          </cell>
          <cell r="G1004" t="str">
            <v>Phuù Thoï</v>
          </cell>
          <cell r="H1004" t="str">
            <v>Traû tieàn mua boät ngoït</v>
          </cell>
          <cell r="I1004">
            <v>134513117</v>
          </cell>
        </row>
        <row r="1005">
          <cell r="A1005">
            <v>48</v>
          </cell>
          <cell r="B1005">
            <v>38411</v>
          </cell>
          <cell r="C1005">
            <v>31</v>
          </cell>
          <cell r="D1005" t="str">
            <v>Cty Daàu Aên Golden Hope - Nhaø Beø</v>
          </cell>
          <cell r="F1005" t="str">
            <v>Sôû Giao Dòch II CTVN</v>
          </cell>
          <cell r="G1005" t="str">
            <v>Hoà Chí Minh</v>
          </cell>
          <cell r="H1005" t="str">
            <v>Traû tieàn mua daàu xaù (Traïm Caàn Thô)</v>
          </cell>
          <cell r="I1005">
            <v>50782875</v>
          </cell>
        </row>
        <row r="1006">
          <cell r="A1006">
            <v>1</v>
          </cell>
          <cell r="B1006">
            <v>38412</v>
          </cell>
          <cell r="C1006">
            <v>8</v>
          </cell>
          <cell r="D1006" t="str">
            <v>Cty Xi Maêng Haø Tieân II</v>
          </cell>
          <cell r="F1006" t="str">
            <v>Coâng Thöông</v>
          </cell>
          <cell r="G1006" t="str">
            <v>Kieân Giang</v>
          </cell>
          <cell r="H1006" t="str">
            <v>Traû tieàn mua xi maêng 117taán</v>
          </cell>
          <cell r="I1006">
            <v>94851900</v>
          </cell>
        </row>
        <row r="1007">
          <cell r="A1007">
            <v>2</v>
          </cell>
          <cell r="B1007">
            <v>38412</v>
          </cell>
          <cell r="C1007">
            <v>4</v>
          </cell>
          <cell r="D1007" t="str">
            <v>Cty TMKT &amp; Ñaàu Tö PETEC</v>
          </cell>
          <cell r="F1007" t="str">
            <v>Sôû Giao Dòch II  CTVN</v>
          </cell>
          <cell r="G1007" t="str">
            <v>Hoà Chí Minh</v>
          </cell>
          <cell r="H1007" t="str">
            <v>Traû tieàn mua xaêng daàu</v>
          </cell>
          <cell r="I1007">
            <v>538000000</v>
          </cell>
        </row>
        <row r="1008">
          <cell r="A1008">
            <v>3</v>
          </cell>
          <cell r="B1008">
            <v>38413</v>
          </cell>
          <cell r="C1008">
            <v>4</v>
          </cell>
          <cell r="D1008" t="str">
            <v>Cty TMKT &amp; Ñaàu Tö PETEC</v>
          </cell>
          <cell r="F1008" t="str">
            <v>Sôû Giao Dòch II  CTVN</v>
          </cell>
          <cell r="G1008" t="str">
            <v>Hoà Chí Minh</v>
          </cell>
          <cell r="H1008" t="str">
            <v>Traû tieàn mua xaêng daàu</v>
          </cell>
          <cell r="I1008">
            <v>1881000000</v>
          </cell>
        </row>
        <row r="1009">
          <cell r="A1009">
            <v>4</v>
          </cell>
          <cell r="B1009">
            <v>38413</v>
          </cell>
          <cell r="C1009">
            <v>14</v>
          </cell>
          <cell r="D1009" t="str">
            <v>Coâng Ty Theùp Mieàn Nam</v>
          </cell>
          <cell r="F1009" t="str">
            <v>Coâng Thöông CN I</v>
          </cell>
          <cell r="G1009" t="str">
            <v>Hoà Chí Minh</v>
          </cell>
          <cell r="H1009" t="str">
            <v xml:space="preserve">Traû tieàn mua haøng cho CN Mieàn Taây C.Ty Theùp Mieàn Nam </v>
          </cell>
          <cell r="I1009">
            <v>120000000</v>
          </cell>
        </row>
        <row r="1010">
          <cell r="A1010">
            <v>5</v>
          </cell>
          <cell r="B1010">
            <v>38413</v>
          </cell>
          <cell r="C1010">
            <v>3</v>
          </cell>
          <cell r="D1010" t="str">
            <v>Cty Coå Phaàn Boät Giaët Lix</v>
          </cell>
          <cell r="F1010" t="str">
            <v>Coâng Thöông CN 14</v>
          </cell>
          <cell r="G1010" t="str">
            <v>Hoà Chí Minh</v>
          </cell>
          <cell r="H1010" t="str">
            <v>Traû tieàn mua boät giaët</v>
          </cell>
          <cell r="I1010">
            <v>320000000</v>
          </cell>
        </row>
        <row r="1011">
          <cell r="A1011">
            <v>6</v>
          </cell>
          <cell r="B1011">
            <v>38414</v>
          </cell>
          <cell r="C1011">
            <v>3</v>
          </cell>
          <cell r="D1011" t="str">
            <v>Cty Coå Phaàn Boät Giaët Lix</v>
          </cell>
          <cell r="F1011" t="str">
            <v>Coâng Thöông CN 14</v>
          </cell>
          <cell r="G1011" t="str">
            <v>Hoà Chí Minh</v>
          </cell>
          <cell r="H1011" t="str">
            <v>Traû tieàn mua boät giaët</v>
          </cell>
          <cell r="I1011">
            <v>150000000</v>
          </cell>
        </row>
        <row r="1012">
          <cell r="A1012">
            <v>7</v>
          </cell>
          <cell r="B1012">
            <v>38414</v>
          </cell>
          <cell r="C1012">
            <v>8</v>
          </cell>
          <cell r="D1012" t="str">
            <v>Cty Xi Maêng Haø Tieân II</v>
          </cell>
          <cell r="F1012" t="str">
            <v>Coâng Thöông</v>
          </cell>
          <cell r="G1012" t="str">
            <v>Kieân Giang</v>
          </cell>
          <cell r="H1012" t="str">
            <v>Traû tieàn mua xi maêng 120taán</v>
          </cell>
          <cell r="I1012">
            <v>97053000</v>
          </cell>
        </row>
        <row r="1013">
          <cell r="A1013">
            <v>8</v>
          </cell>
          <cell r="B1013">
            <v>38414</v>
          </cell>
          <cell r="C1013">
            <v>31</v>
          </cell>
          <cell r="D1013" t="str">
            <v>Cty Daàu Aên Golden Hope - Nhaø Beø</v>
          </cell>
          <cell r="F1013" t="str">
            <v>Sôû Giao Dòch II CTVN</v>
          </cell>
          <cell r="G1013" t="str">
            <v>Hoà Chí Minh</v>
          </cell>
          <cell r="H1013" t="str">
            <v>Traû tieàn mua daàu aên</v>
          </cell>
          <cell r="I1013">
            <v>95705602</v>
          </cell>
        </row>
        <row r="1014">
          <cell r="A1014">
            <v>9</v>
          </cell>
          <cell r="B1014">
            <v>38414</v>
          </cell>
          <cell r="C1014">
            <v>36</v>
          </cell>
          <cell r="D1014" t="str">
            <v>XN Xaêng Daàu Daàu Khí Vuõng Taøu</v>
          </cell>
          <cell r="F1014" t="str">
            <v>Coâng Thöông</v>
          </cell>
          <cell r="G1014" t="str">
            <v>Baø Ròa-Vuõng Taøu</v>
          </cell>
          <cell r="H1014" t="str">
            <v>Traû tieàn mua xaêng daàu</v>
          </cell>
          <cell r="I1014">
            <v>2831600000</v>
          </cell>
        </row>
        <row r="1015">
          <cell r="A1015">
            <v>10</v>
          </cell>
          <cell r="B1015">
            <v>38414</v>
          </cell>
          <cell r="C1015">
            <v>5</v>
          </cell>
          <cell r="D1015" t="str">
            <v>Cty TNHH TMaïi Thaønh Long</v>
          </cell>
          <cell r="F1015" t="str">
            <v>Coâng Thöong CN6</v>
          </cell>
          <cell r="G1015" t="str">
            <v>Hoà Chí Minh</v>
          </cell>
          <cell r="H1015" t="str">
            <v>Traû tieàn mua boät ngoït</v>
          </cell>
          <cell r="I1015">
            <v>422521818</v>
          </cell>
        </row>
        <row r="1016">
          <cell r="A1016">
            <v>1</v>
          </cell>
          <cell r="B1016">
            <v>38414</v>
          </cell>
          <cell r="C1016">
            <v>53</v>
          </cell>
          <cell r="D1016" t="str">
            <v>CTy CP Thöông Nghieäp Baïc Lieâu</v>
          </cell>
          <cell r="F1016" t="str">
            <v xml:space="preserve">Coâng Thöông </v>
          </cell>
          <cell r="G1016" t="str">
            <v>Baïc Lieâu</v>
          </cell>
          <cell r="H1016" t="str">
            <v>Kyù quyõ baûo laõnh Vinamilk 390.000.000x5%</v>
          </cell>
          <cell r="I1016">
            <v>19500000</v>
          </cell>
        </row>
        <row r="1017">
          <cell r="A1017">
            <v>11</v>
          </cell>
          <cell r="B1017">
            <v>38415</v>
          </cell>
          <cell r="C1017">
            <v>4</v>
          </cell>
          <cell r="D1017" t="str">
            <v>Cty TMKT &amp; Ñaàu Tö PETEC</v>
          </cell>
          <cell r="F1017" t="str">
            <v>Sôû Giao Dòch II  CTVN</v>
          </cell>
          <cell r="G1017" t="str">
            <v>Hoà Chí Minh</v>
          </cell>
          <cell r="H1017" t="str">
            <v>Traû tieàn mua xaêng daàu</v>
          </cell>
          <cell r="I1017">
            <v>1932000000</v>
          </cell>
        </row>
        <row r="1018">
          <cell r="A1018">
            <v>12</v>
          </cell>
          <cell r="B1018">
            <v>38415</v>
          </cell>
          <cell r="C1018">
            <v>8</v>
          </cell>
          <cell r="D1018" t="str">
            <v>Cty Xi Maêng Haø Tieân II</v>
          </cell>
          <cell r="F1018" t="str">
            <v>Coâng Thöông</v>
          </cell>
          <cell r="G1018" t="str">
            <v>Kieân Giang</v>
          </cell>
          <cell r="H1018" t="str">
            <v>Traû tieàn mua xi maêng 265taán</v>
          </cell>
          <cell r="I1018">
            <v>214835500</v>
          </cell>
        </row>
        <row r="1019">
          <cell r="A1019">
            <v>13</v>
          </cell>
          <cell r="B1019">
            <v>38415</v>
          </cell>
          <cell r="C1019">
            <v>98</v>
          </cell>
          <cell r="D1019" t="str">
            <v>CTy Lieân Doanh Xi Maêng Haø Tieân II-Caàn Thô</v>
          </cell>
          <cell r="F1019" t="str">
            <v>Coâng Thöông</v>
          </cell>
          <cell r="G1019" t="str">
            <v>Caàn Thô</v>
          </cell>
          <cell r="H1019" t="str">
            <v xml:space="preserve">Traû tieàn mua xi maêng </v>
          </cell>
          <cell r="I1019">
            <v>419060000</v>
          </cell>
        </row>
        <row r="1020">
          <cell r="A1020">
            <v>14</v>
          </cell>
          <cell r="B1020">
            <v>38415</v>
          </cell>
          <cell r="C1020">
            <v>31</v>
          </cell>
          <cell r="D1020" t="str">
            <v>Cty Daàu Aên Golden Hope - Nhaø Beø</v>
          </cell>
          <cell r="F1020" t="str">
            <v>Sôû Giao Dòch II CTVN</v>
          </cell>
          <cell r="G1020" t="str">
            <v>Hoà Chí Minh</v>
          </cell>
          <cell r="H1020" t="str">
            <v>Traû tieàn mua daàu aên</v>
          </cell>
          <cell r="I1020">
            <v>71356711</v>
          </cell>
        </row>
        <row r="1021">
          <cell r="A1021">
            <v>15</v>
          </cell>
          <cell r="B1021">
            <v>38418</v>
          </cell>
          <cell r="C1021">
            <v>36</v>
          </cell>
          <cell r="D1021" t="str">
            <v>XN Xaêng Daàu Daàu Khí Vuõng Taøu</v>
          </cell>
          <cell r="F1021" t="str">
            <v>Coâng Thöông</v>
          </cell>
          <cell r="G1021" t="str">
            <v>Baø Ròa-Vuõng Taøu</v>
          </cell>
          <cell r="H1021" t="str">
            <v>Traû tieàn mua xaêng daàu</v>
          </cell>
          <cell r="I1021">
            <v>2776800000</v>
          </cell>
        </row>
        <row r="1022">
          <cell r="A1022">
            <v>16</v>
          </cell>
          <cell r="B1022">
            <v>38419</v>
          </cell>
          <cell r="C1022">
            <v>14</v>
          </cell>
          <cell r="D1022" t="str">
            <v>Coâng Ty Theùp Mieàn Nam</v>
          </cell>
          <cell r="F1022" t="str">
            <v>Coâng Thöông CN I</v>
          </cell>
          <cell r="G1022" t="str">
            <v>Hoà Chí Minh</v>
          </cell>
          <cell r="H1022" t="str">
            <v xml:space="preserve">Traû tieàn mua haøng cho CN Mieàn Taây C.Ty Theùp Mieàn Nam </v>
          </cell>
          <cell r="I1022">
            <v>120000000</v>
          </cell>
        </row>
        <row r="1023">
          <cell r="A1023">
            <v>17</v>
          </cell>
          <cell r="B1023">
            <v>38419</v>
          </cell>
          <cell r="C1023">
            <v>41</v>
          </cell>
          <cell r="D1023" t="str">
            <v>Cty Xi Maêng Nghi Sôn</v>
          </cell>
          <cell r="F1023" t="str">
            <v>Coâng Thöông CN 9</v>
          </cell>
          <cell r="G1023" t="str">
            <v>Hoà Chí Minh</v>
          </cell>
          <cell r="H1023" t="str">
            <v xml:space="preserve">Traû tieàn mua xi maêng </v>
          </cell>
          <cell r="I1023">
            <v>352000000</v>
          </cell>
        </row>
        <row r="1024">
          <cell r="A1024">
            <v>2</v>
          </cell>
          <cell r="B1024">
            <v>38419</v>
          </cell>
          <cell r="C1024">
            <v>10</v>
          </cell>
          <cell r="D1024" t="str">
            <v>Cty TNHH Daàu Nhôùt vaø Hoùa Chaát VN</v>
          </cell>
          <cell r="F1024" t="str">
            <v>Hoàng Kong&amp; Thöôïng Haûi</v>
          </cell>
          <cell r="G1024" t="str">
            <v>Hoà Chí Minh</v>
          </cell>
          <cell r="H1024" t="str">
            <v>Traû tieàn mua nhôùt</v>
          </cell>
          <cell r="I1024">
            <v>123825090</v>
          </cell>
        </row>
        <row r="1025">
          <cell r="A1025">
            <v>3</v>
          </cell>
          <cell r="B1025">
            <v>38419</v>
          </cell>
          <cell r="C1025">
            <v>53</v>
          </cell>
          <cell r="D1025" t="str">
            <v>CTy CP Thöông Nghieäp Baïc Lieâu</v>
          </cell>
          <cell r="F1025" t="str">
            <v xml:space="preserve">Coâng Thöông </v>
          </cell>
          <cell r="G1025" t="str">
            <v>Baïc Lieâu</v>
          </cell>
          <cell r="H1025" t="str">
            <v>Kyù quyõ baûo laõnh Vinamilk 990.000.000x5%</v>
          </cell>
          <cell r="I1025">
            <v>49500000</v>
          </cell>
        </row>
        <row r="1026">
          <cell r="A1026">
            <v>4</v>
          </cell>
          <cell r="B1026">
            <v>38419</v>
          </cell>
          <cell r="C1026">
            <v>44</v>
          </cell>
          <cell r="D1026" t="str">
            <v>CTy Ñieän Baùo Ñieän Thoaïi Baïc Lieâu</v>
          </cell>
          <cell r="F1026" t="str">
            <v xml:space="preserve">Coâng Thöông </v>
          </cell>
          <cell r="G1026" t="str">
            <v>Baïc Lieâu</v>
          </cell>
          <cell r="H1026" t="str">
            <v>Traû tieàn ñieän thoaïi thaùng 02/2005</v>
          </cell>
          <cell r="I1026">
            <v>5970730</v>
          </cell>
        </row>
        <row r="1027">
          <cell r="A1027">
            <v>18</v>
          </cell>
          <cell r="B1027">
            <v>38420</v>
          </cell>
          <cell r="C1027">
            <v>17</v>
          </cell>
          <cell r="D1027" t="str">
            <v>Cty Daàu Khí -TP/HCM (Saøi Goøn Petro)</v>
          </cell>
          <cell r="F1027" t="str">
            <v>Ngoaïi Thöông</v>
          </cell>
          <cell r="G1027" t="str">
            <v>Hoà Chí Minh</v>
          </cell>
          <cell r="H1027" t="str">
            <v>Traû tieàn mua xaêng daàu</v>
          </cell>
          <cell r="I1027">
            <v>652000000</v>
          </cell>
        </row>
        <row r="1028">
          <cell r="A1028">
            <v>19</v>
          </cell>
          <cell r="B1028">
            <v>38420</v>
          </cell>
          <cell r="C1028">
            <v>8</v>
          </cell>
          <cell r="D1028" t="str">
            <v>Cty Xi Maêng Haø Tieân II</v>
          </cell>
          <cell r="F1028" t="str">
            <v>Coâng Thöông</v>
          </cell>
          <cell r="G1028" t="str">
            <v>Kieân Giang</v>
          </cell>
          <cell r="H1028" t="str">
            <v>Traû tieàn mua xi maêng 50taán</v>
          </cell>
          <cell r="I1028">
            <v>40535000</v>
          </cell>
        </row>
        <row r="1029">
          <cell r="A1029">
            <v>20</v>
          </cell>
          <cell r="B1029">
            <v>38420</v>
          </cell>
          <cell r="C1029">
            <v>5</v>
          </cell>
          <cell r="D1029" t="str">
            <v>Cty TNHH TMaïi Thaønh Long</v>
          </cell>
          <cell r="F1029" t="str">
            <v>Coâng Thöong CN6</v>
          </cell>
          <cell r="G1029" t="str">
            <v>Hoà Chí Minh</v>
          </cell>
          <cell r="H1029" t="str">
            <v>Traû tieàn mua boät ngoït</v>
          </cell>
          <cell r="I1029">
            <v>164468480</v>
          </cell>
        </row>
        <row r="1030">
          <cell r="A1030">
            <v>21</v>
          </cell>
          <cell r="B1030">
            <v>38420</v>
          </cell>
          <cell r="C1030">
            <v>4</v>
          </cell>
          <cell r="D1030" t="str">
            <v>Cty TMKT &amp; Ñaàu Tö PETEC</v>
          </cell>
          <cell r="F1030" t="str">
            <v>Sôû Giao Dòch II  CTVN</v>
          </cell>
          <cell r="G1030" t="str">
            <v>Hoà Chí Minh</v>
          </cell>
          <cell r="H1030" t="str">
            <v>Traû tieàn mua xaêng daàu</v>
          </cell>
          <cell r="I1030">
            <v>1886000000</v>
          </cell>
        </row>
        <row r="1031">
          <cell r="A1031">
            <v>22</v>
          </cell>
          <cell r="B1031">
            <v>38420</v>
          </cell>
          <cell r="C1031">
            <v>93</v>
          </cell>
          <cell r="D1031" t="str">
            <v>Cty Coå Phaàn Giaáy Vieãn Ñoâng</v>
          </cell>
          <cell r="F1031" t="str">
            <v>Coâng Thöông CN 12</v>
          </cell>
          <cell r="G1031" t="str">
            <v>Hoà Chí Minh</v>
          </cell>
          <cell r="H1031" t="str">
            <v>Traû tieàn mua giaáy Vieãn Ñoâng</v>
          </cell>
          <cell r="I1031">
            <v>15023778</v>
          </cell>
        </row>
        <row r="1032">
          <cell r="A1032">
            <v>23</v>
          </cell>
          <cell r="B1032">
            <v>38421</v>
          </cell>
          <cell r="C1032">
            <v>1</v>
          </cell>
          <cell r="D1032" t="str">
            <v>Nhaø Maùy Thuoác Laù Saøi Goøn</v>
          </cell>
          <cell r="F1032" t="str">
            <v>Sôû Giao Dòch II CTVN</v>
          </cell>
          <cell r="G1032" t="str">
            <v>Hoà Chí Minh</v>
          </cell>
          <cell r="H1032" t="str">
            <v>Traû tieàn mua thuoác laù</v>
          </cell>
          <cell r="I1032">
            <v>152350000</v>
          </cell>
        </row>
        <row r="1033">
          <cell r="A1033">
            <v>24</v>
          </cell>
          <cell r="B1033">
            <v>38421</v>
          </cell>
          <cell r="C1033">
            <v>8</v>
          </cell>
          <cell r="D1033" t="str">
            <v>Cty Xi Maêng Haø Tieân II</v>
          </cell>
          <cell r="F1033" t="str">
            <v>Coâng Thöông</v>
          </cell>
          <cell r="G1033" t="str">
            <v>Kieân Giang</v>
          </cell>
          <cell r="H1033" t="str">
            <v>Traû tieàn mua xi maêng 130taán</v>
          </cell>
          <cell r="I1033">
            <v>105391000</v>
          </cell>
        </row>
        <row r="1034">
          <cell r="A1034">
            <v>5</v>
          </cell>
          <cell r="B1034">
            <v>38421</v>
          </cell>
          <cell r="C1034">
            <v>10</v>
          </cell>
          <cell r="D1034" t="str">
            <v>Cty TNHH Daàu Nhôùt vaø Hoùa Chaát VN</v>
          </cell>
          <cell r="F1034" t="str">
            <v>Hoàng Kong&amp; Thöôïng Haûi</v>
          </cell>
          <cell r="G1034" t="str">
            <v>Hoà Chí Minh</v>
          </cell>
          <cell r="H1034" t="str">
            <v>Traû tieàn mua nhôùt</v>
          </cell>
          <cell r="I1034">
            <v>58810260</v>
          </cell>
        </row>
        <row r="1035">
          <cell r="A1035">
            <v>6</v>
          </cell>
          <cell r="B1035">
            <v>38421</v>
          </cell>
          <cell r="C1035">
            <v>27</v>
          </cell>
          <cell r="D1035" t="str">
            <v>Cty TNHH Quoác Teá Nagarjuna</v>
          </cell>
          <cell r="F1035" t="str">
            <v>INDOVINA</v>
          </cell>
          <cell r="G1035" t="str">
            <v>Hoà Chí Minh</v>
          </cell>
          <cell r="H1035" t="str">
            <v>Traû tieàn mua ñöôøng</v>
          </cell>
          <cell r="I1035">
            <v>46550000</v>
          </cell>
        </row>
        <row r="1036">
          <cell r="A1036">
            <v>7</v>
          </cell>
          <cell r="B1036">
            <v>38422</v>
          </cell>
          <cell r="C1036">
            <v>28</v>
          </cell>
          <cell r="D1036" t="str">
            <v>Chi Nhaùnh Cty CP Söõa VN Taïi Caàn Thô</v>
          </cell>
          <cell r="F1036" t="str">
            <v>Ñaàu Tö &amp; Phaùt Trieån</v>
          </cell>
          <cell r="G1036" t="str">
            <v>Caàn Thô</v>
          </cell>
          <cell r="H1036" t="str">
            <v>Traû tieân mua söõa hoäp caùc loaïi</v>
          </cell>
          <cell r="I1036">
            <v>54000000</v>
          </cell>
        </row>
        <row r="1037">
          <cell r="A1037">
            <v>25</v>
          </cell>
          <cell r="B1037">
            <v>38422</v>
          </cell>
          <cell r="C1037">
            <v>4</v>
          </cell>
          <cell r="D1037" t="str">
            <v>Cty TMKT &amp; Ñaàu Tö PETEC</v>
          </cell>
          <cell r="F1037" t="str">
            <v>Sôû Giao Dòch II  CTVN</v>
          </cell>
          <cell r="G1037" t="str">
            <v>Hoà Chí Minh</v>
          </cell>
          <cell r="H1037" t="str">
            <v>Traû tieàn mua xaêng daàu</v>
          </cell>
          <cell r="I1037">
            <v>2202000000</v>
          </cell>
        </row>
        <row r="1038">
          <cell r="A1038">
            <v>26</v>
          </cell>
          <cell r="B1038">
            <v>38422</v>
          </cell>
          <cell r="C1038">
            <v>14</v>
          </cell>
          <cell r="D1038" t="str">
            <v>Coâng Ty Theùp Mieàn Nam</v>
          </cell>
          <cell r="F1038" t="str">
            <v>Coâng Thöông CN I</v>
          </cell>
          <cell r="G1038" t="str">
            <v>Hoà Chí Minh</v>
          </cell>
          <cell r="H1038" t="str">
            <v xml:space="preserve">Traû tieàn mua haøng cho CN Mieàn Taây C.Ty Theùp Mieàn Nam </v>
          </cell>
          <cell r="I1038">
            <v>200000000</v>
          </cell>
        </row>
        <row r="1039">
          <cell r="A1039">
            <v>8</v>
          </cell>
          <cell r="B1039">
            <v>38425</v>
          </cell>
          <cell r="C1039">
            <v>28</v>
          </cell>
          <cell r="D1039" t="str">
            <v>Chi Nhaùnh Cty CP Söõa VN Taïi Caàn Thô</v>
          </cell>
          <cell r="F1039" t="str">
            <v>Ñaàu Tö &amp; Phaùt Trieån</v>
          </cell>
          <cell r="G1039" t="str">
            <v>Caàn Thô</v>
          </cell>
          <cell r="H1039" t="str">
            <v>Traû tieàn mua söõa hoäp caùc loaïi</v>
          </cell>
          <cell r="I1039">
            <v>202000000</v>
          </cell>
        </row>
        <row r="1040">
          <cell r="A1040">
            <v>27</v>
          </cell>
          <cell r="B1040">
            <v>38425</v>
          </cell>
          <cell r="C1040">
            <v>4</v>
          </cell>
          <cell r="D1040" t="str">
            <v>Cty TMKT &amp; Ñaàu Tö PETEC</v>
          </cell>
          <cell r="F1040" t="str">
            <v>Sôû Giao Dòch II  CTVN</v>
          </cell>
          <cell r="G1040" t="str">
            <v>Hoà Chí Minh</v>
          </cell>
          <cell r="H1040" t="str">
            <v>Traû tieàn mua xaêng daàu</v>
          </cell>
          <cell r="I1040">
            <v>1748000000</v>
          </cell>
        </row>
        <row r="1041">
          <cell r="A1041">
            <v>28</v>
          </cell>
          <cell r="B1041">
            <v>38425</v>
          </cell>
          <cell r="C1041">
            <v>17</v>
          </cell>
          <cell r="D1041" t="str">
            <v>Cty Daàu Khí -TP/HCM (Saøi Goøn Petro)</v>
          </cell>
          <cell r="F1041" t="str">
            <v>Ngoaïi Thöông</v>
          </cell>
          <cell r="G1041" t="str">
            <v>Hoà Chí Minh</v>
          </cell>
          <cell r="H1041" t="str">
            <v>Traû tieàn mua xaêng daàu</v>
          </cell>
          <cell r="I1041">
            <v>688090000</v>
          </cell>
        </row>
        <row r="1042">
          <cell r="A1042">
            <v>29</v>
          </cell>
          <cell r="B1042">
            <v>38425</v>
          </cell>
          <cell r="C1042">
            <v>14</v>
          </cell>
          <cell r="D1042" t="str">
            <v>Coâng Ty Theùp Mieàn Nam</v>
          </cell>
          <cell r="F1042" t="str">
            <v>Coâng Thöông CN I</v>
          </cell>
          <cell r="G1042" t="str">
            <v>Hoà Chí Minh</v>
          </cell>
          <cell r="H1042" t="str">
            <v xml:space="preserve">Traû tieàn mua haøng cho CN Mieàn Taây C.Ty Theùp Mieàn Nam </v>
          </cell>
          <cell r="I1042">
            <v>200000000</v>
          </cell>
        </row>
        <row r="1043">
          <cell r="A1043">
            <v>30</v>
          </cell>
          <cell r="B1043">
            <v>38425</v>
          </cell>
          <cell r="C1043">
            <v>8</v>
          </cell>
          <cell r="D1043" t="str">
            <v>Cty Xi Maêng Haø Tieân II</v>
          </cell>
          <cell r="F1043" t="str">
            <v>Coâng Thöông</v>
          </cell>
          <cell r="G1043" t="str">
            <v>Kieân Giang</v>
          </cell>
          <cell r="H1043" t="str">
            <v>Traû tieàn mua xi maêng 135taán</v>
          </cell>
          <cell r="I1043">
            <v>109444500</v>
          </cell>
        </row>
        <row r="1044">
          <cell r="A1044">
            <v>31</v>
          </cell>
          <cell r="B1044">
            <v>38425</v>
          </cell>
          <cell r="C1044">
            <v>41</v>
          </cell>
          <cell r="D1044" t="str">
            <v>Cty Xi Maêng Nghi Sôn</v>
          </cell>
          <cell r="F1044" t="str">
            <v>Coâng Thöông CN 9</v>
          </cell>
          <cell r="G1044" t="str">
            <v>Hoà Chí Minh</v>
          </cell>
          <cell r="H1044" t="str">
            <v xml:space="preserve">Traû tieàn mua xi maêng </v>
          </cell>
          <cell r="I1044">
            <v>83600000</v>
          </cell>
        </row>
        <row r="1045">
          <cell r="A1045">
            <v>32</v>
          </cell>
          <cell r="B1045">
            <v>38425</v>
          </cell>
          <cell r="C1045">
            <v>31</v>
          </cell>
          <cell r="D1045" t="str">
            <v>Cty Daàu Aên Golden Hope - Nhaø Beø</v>
          </cell>
          <cell r="F1045" t="str">
            <v>Sôû Giao Dòch II CTVN</v>
          </cell>
          <cell r="G1045" t="str">
            <v>Hoà Chí Minh</v>
          </cell>
          <cell r="H1045" t="str">
            <v>Traû tieàn mua daàu aên</v>
          </cell>
          <cell r="I1045">
            <v>70000000</v>
          </cell>
        </row>
        <row r="1046">
          <cell r="A1046">
            <v>33</v>
          </cell>
          <cell r="B1046">
            <v>38426</v>
          </cell>
          <cell r="C1046">
            <v>4</v>
          </cell>
          <cell r="D1046" t="str">
            <v>Cty TMKT &amp; Ñaàu Tö PETEC</v>
          </cell>
          <cell r="F1046" t="str">
            <v>Sôû Giao Dòch II  CTVN</v>
          </cell>
          <cell r="G1046" t="str">
            <v>Hoà Chí Minh</v>
          </cell>
          <cell r="H1046" t="str">
            <v>Traû tieàn mua xaêng daàu</v>
          </cell>
          <cell r="I1046">
            <v>1748000000</v>
          </cell>
        </row>
        <row r="1047">
          <cell r="A1047">
            <v>34</v>
          </cell>
          <cell r="B1047">
            <v>38426</v>
          </cell>
          <cell r="C1047">
            <v>31</v>
          </cell>
          <cell r="D1047" t="str">
            <v>Cty Daàu Aên Golden Hope - Nhaø Beø</v>
          </cell>
          <cell r="F1047" t="str">
            <v>Sôû Giao Dòch II CTVN</v>
          </cell>
          <cell r="G1047" t="str">
            <v>Hoà Chí Minh</v>
          </cell>
          <cell r="H1047" t="str">
            <v>Traû tieàn mua daàu aên</v>
          </cell>
          <cell r="I1047">
            <v>80000000</v>
          </cell>
        </row>
        <row r="1048">
          <cell r="A1048">
            <v>9</v>
          </cell>
          <cell r="B1048">
            <v>38426</v>
          </cell>
          <cell r="C1048">
            <v>28</v>
          </cell>
          <cell r="D1048" t="str">
            <v>Chi Nhaùnh Cty CP Söõa VN Taïi Caàn Thô</v>
          </cell>
          <cell r="F1048" t="str">
            <v>Ñaàu Tö &amp; Phaùt Trieån</v>
          </cell>
          <cell r="G1048" t="str">
            <v>Caàn Thô</v>
          </cell>
          <cell r="H1048" t="str">
            <v>Traû tieân mua söõa hoäp caùc loaïi</v>
          </cell>
          <cell r="I1048">
            <v>825000000</v>
          </cell>
        </row>
        <row r="1049">
          <cell r="A1049">
            <v>35</v>
          </cell>
          <cell r="B1049">
            <v>38427</v>
          </cell>
          <cell r="C1049">
            <v>14</v>
          </cell>
          <cell r="D1049" t="str">
            <v>Coâng Ty Theùp Mieàn Nam</v>
          </cell>
          <cell r="F1049" t="str">
            <v>Coâng Thöông CN I</v>
          </cell>
          <cell r="G1049" t="str">
            <v>Hoà Chí Minh</v>
          </cell>
          <cell r="H1049" t="str">
            <v xml:space="preserve">Traû tieàn mua haøng cho CN Mieàn Taây C.Ty Theùp Mieàn Nam </v>
          </cell>
          <cell r="I1049">
            <v>120000000</v>
          </cell>
        </row>
        <row r="1050">
          <cell r="A1050">
            <v>36</v>
          </cell>
          <cell r="B1050">
            <v>38427</v>
          </cell>
          <cell r="C1050">
            <v>8</v>
          </cell>
          <cell r="D1050" t="str">
            <v>Cty Xi Maêng Haø Tieân II</v>
          </cell>
          <cell r="F1050" t="str">
            <v>Coâng Thöông</v>
          </cell>
          <cell r="G1050" t="str">
            <v>Kieân Giang</v>
          </cell>
          <cell r="H1050" t="str">
            <v>Traû tieàn mua xi maêng 150taán</v>
          </cell>
          <cell r="I1050">
            <v>121605000</v>
          </cell>
        </row>
        <row r="1051">
          <cell r="A1051">
            <v>10</v>
          </cell>
          <cell r="B1051">
            <v>38428</v>
          </cell>
          <cell r="C1051">
            <v>28</v>
          </cell>
          <cell r="D1051" t="str">
            <v>Chi Nhaùnh Cty CP Söõa VN Taïi Caàn Thô</v>
          </cell>
          <cell r="F1051" t="str">
            <v>Ñaàu Tö &amp; Phaùt Trieån</v>
          </cell>
          <cell r="G1051" t="str">
            <v>Caàn Thô</v>
          </cell>
          <cell r="H1051" t="str">
            <v>Traû tieàn mua söõa hoäp caùc loaïi</v>
          </cell>
          <cell r="I1051">
            <v>700000000</v>
          </cell>
        </row>
        <row r="1052">
          <cell r="A1052">
            <v>37</v>
          </cell>
          <cell r="B1052">
            <v>38429</v>
          </cell>
          <cell r="C1052">
            <v>8</v>
          </cell>
          <cell r="D1052" t="str">
            <v>Cty Xi Maêng Haø Tieân II</v>
          </cell>
          <cell r="F1052" t="str">
            <v>Coâng Thöông</v>
          </cell>
          <cell r="G1052" t="str">
            <v>Kieân Giang</v>
          </cell>
          <cell r="H1052" t="str">
            <v>Traû tieàn mua xi maêng 65taán</v>
          </cell>
          <cell r="I1052">
            <v>52695500</v>
          </cell>
        </row>
        <row r="1053">
          <cell r="A1053">
            <v>38</v>
          </cell>
          <cell r="B1053">
            <v>38429</v>
          </cell>
          <cell r="C1053">
            <v>3</v>
          </cell>
          <cell r="D1053" t="str">
            <v>Cty Coå Phaàn Boät Giaët Lix</v>
          </cell>
          <cell r="F1053" t="str">
            <v>Coâng Thöông CN 14</v>
          </cell>
          <cell r="G1053" t="str">
            <v>Hoà Chí Minh</v>
          </cell>
          <cell r="H1053" t="str">
            <v>Traû tieàn mua boät giaët</v>
          </cell>
          <cell r="I1053">
            <v>330000000</v>
          </cell>
        </row>
        <row r="1054">
          <cell r="A1054">
            <v>39</v>
          </cell>
          <cell r="B1054">
            <v>38429</v>
          </cell>
          <cell r="C1054">
            <v>4</v>
          </cell>
          <cell r="D1054" t="str">
            <v>Cty TMKT &amp; Ñaàu Tö PETEC</v>
          </cell>
          <cell r="F1054" t="str">
            <v>Sôû Giao Dòch II  CTVN</v>
          </cell>
          <cell r="G1054" t="str">
            <v>Hoà Chí Minh</v>
          </cell>
          <cell r="H1054" t="str">
            <v>Traû tieàn mua xaêng daàu</v>
          </cell>
          <cell r="I1054">
            <v>1886000000</v>
          </cell>
        </row>
        <row r="1055">
          <cell r="A1055">
            <v>11</v>
          </cell>
          <cell r="B1055">
            <v>38429</v>
          </cell>
          <cell r="C1055">
            <v>25</v>
          </cell>
          <cell r="D1055" t="str">
            <v xml:space="preserve"> Thu Baûo Hieåm Xaõ Hoäi Tænh Baïc Lieâu</v>
          </cell>
          <cell r="F1055" t="str">
            <v>NN &amp; P/T N/Thoân</v>
          </cell>
          <cell r="G1055" t="str">
            <v>Baïc Lieâu</v>
          </cell>
          <cell r="H1055" t="str">
            <v>Noäp BHXH,BHYT thaùng 03/05</v>
          </cell>
          <cell r="I1055">
            <v>16712352</v>
          </cell>
        </row>
        <row r="1056">
          <cell r="A1056">
            <v>40</v>
          </cell>
          <cell r="B1056">
            <v>38429</v>
          </cell>
          <cell r="C1056">
            <v>14</v>
          </cell>
          <cell r="D1056" t="str">
            <v>Coâng Ty Theùp Mieàn Nam</v>
          </cell>
          <cell r="F1056" t="str">
            <v>Coâng Thöông CN I</v>
          </cell>
          <cell r="G1056" t="str">
            <v>Hoà Chí Minh</v>
          </cell>
          <cell r="H1056" t="str">
            <v xml:space="preserve">Traû tieàn mua haøng cho CN Mieàn Taây C.Ty Theùp Mieàn Nam </v>
          </cell>
          <cell r="I1056">
            <v>120000000</v>
          </cell>
        </row>
        <row r="1057">
          <cell r="A1057">
            <v>41</v>
          </cell>
          <cell r="B1057">
            <v>38432</v>
          </cell>
          <cell r="C1057">
            <v>8</v>
          </cell>
          <cell r="D1057" t="str">
            <v>Cty Xi Maêng Haø Tieân II</v>
          </cell>
          <cell r="F1057" t="str">
            <v>Coâng Thöông</v>
          </cell>
          <cell r="G1057" t="str">
            <v>Kieân Giang</v>
          </cell>
          <cell r="H1057" t="str">
            <v>Traû tieàn mua xi maêng 235taán</v>
          </cell>
          <cell r="I1057">
            <v>190514500</v>
          </cell>
        </row>
        <row r="1058">
          <cell r="A1058">
            <v>42</v>
          </cell>
          <cell r="B1058">
            <v>38432</v>
          </cell>
          <cell r="C1058">
            <v>9</v>
          </cell>
          <cell r="D1058" t="str">
            <v>Castrol Vieät Nam Ltd</v>
          </cell>
          <cell r="F1058" t="str">
            <v>Ngoaïi Thöông</v>
          </cell>
          <cell r="G1058" t="str">
            <v>Hoà Chí Minh</v>
          </cell>
          <cell r="H1058" t="str">
            <v>Tr? ti?n mua nh?t</v>
          </cell>
          <cell r="I1058">
            <v>64071491</v>
          </cell>
        </row>
        <row r="1059">
          <cell r="A1059">
            <v>43</v>
          </cell>
          <cell r="B1059">
            <v>38432</v>
          </cell>
          <cell r="C1059">
            <v>36</v>
          </cell>
          <cell r="D1059" t="str">
            <v>XN Xaêng Daàu Daàu Khí Vuõng Taøu</v>
          </cell>
          <cell r="F1059" t="str">
            <v>Coâng Thöông</v>
          </cell>
          <cell r="G1059" t="str">
            <v>Baø Ròa-Vuõng Taøu</v>
          </cell>
          <cell r="H1059" t="str">
            <v>Traû tieàn mua xaêng daàu</v>
          </cell>
          <cell r="I1059">
            <v>2567400000</v>
          </cell>
        </row>
        <row r="1060">
          <cell r="A1060">
            <v>44</v>
          </cell>
          <cell r="B1060">
            <v>38432</v>
          </cell>
          <cell r="C1060">
            <v>28</v>
          </cell>
          <cell r="D1060" t="str">
            <v>Chi Nhaùnh Cty CP Söõa VN Taïi Caàn Thô</v>
          </cell>
          <cell r="F1060" t="str">
            <v>Ñaàu Tö &amp; Phaùt Trieån</v>
          </cell>
          <cell r="G1060" t="str">
            <v>Caàn Thô</v>
          </cell>
          <cell r="H1060" t="str">
            <v>Traû tieàn mua söõa hoäp caùc loaïi</v>
          </cell>
          <cell r="I1060">
            <v>1770000000</v>
          </cell>
        </row>
        <row r="1061">
          <cell r="A1061">
            <v>45</v>
          </cell>
          <cell r="B1061">
            <v>38432</v>
          </cell>
          <cell r="C1061">
            <v>31</v>
          </cell>
          <cell r="D1061" t="str">
            <v>Cty Daàu Aên Golden Hope - Nhaø Beø</v>
          </cell>
          <cell r="F1061" t="str">
            <v>Sôû Giao Dòch II CTVN</v>
          </cell>
          <cell r="G1061" t="str">
            <v>Hoà Chí Minh</v>
          </cell>
          <cell r="H1061" t="str">
            <v>Traû tieàn mua daàu aên</v>
          </cell>
          <cell r="I1061">
            <v>150000000</v>
          </cell>
        </row>
        <row r="1062">
          <cell r="A1062">
            <v>46</v>
          </cell>
          <cell r="B1062">
            <v>38432</v>
          </cell>
          <cell r="C1062">
            <v>14</v>
          </cell>
          <cell r="D1062" t="str">
            <v>Coâng Ty Theùp Mieàn Nam</v>
          </cell>
          <cell r="F1062" t="str">
            <v>Coâng Thöông CN I</v>
          </cell>
          <cell r="G1062" t="str">
            <v>Hoà Chí Minh</v>
          </cell>
          <cell r="H1062" t="str">
            <v xml:space="preserve">Traû tieàn mua haøng cho CN Mieàn Taây C.Ty Theùp Mieàn Nam </v>
          </cell>
          <cell r="I1062">
            <v>200000000</v>
          </cell>
        </row>
        <row r="1063">
          <cell r="A1063">
            <v>47</v>
          </cell>
          <cell r="B1063">
            <v>38433</v>
          </cell>
          <cell r="C1063">
            <v>41</v>
          </cell>
          <cell r="D1063" t="str">
            <v>Cty Xi Maêng Nghi Sôn</v>
          </cell>
          <cell r="F1063" t="str">
            <v>Coâng Thöông CN 9</v>
          </cell>
          <cell r="G1063" t="str">
            <v>Hoà Chí Minh</v>
          </cell>
          <cell r="H1063" t="str">
            <v xml:space="preserve">Traû tieàn mua xi maêng </v>
          </cell>
          <cell r="I1063">
            <v>55673338</v>
          </cell>
        </row>
        <row r="1064">
          <cell r="A1064">
            <v>48</v>
          </cell>
          <cell r="B1064">
            <v>38433</v>
          </cell>
          <cell r="C1064">
            <v>5</v>
          </cell>
          <cell r="D1064" t="str">
            <v>Cty TNHH TMaïi Thaønh Long</v>
          </cell>
          <cell r="F1064" t="str">
            <v>Coâng Thöong CN6</v>
          </cell>
          <cell r="G1064" t="str">
            <v>Hoà Chí Minh</v>
          </cell>
          <cell r="H1064" t="str">
            <v>Traû tieàn mua boät ngoït</v>
          </cell>
          <cell r="I1064">
            <v>447899535</v>
          </cell>
        </row>
        <row r="1065">
          <cell r="A1065">
            <v>49</v>
          </cell>
          <cell r="B1065">
            <v>38433</v>
          </cell>
          <cell r="C1065">
            <v>105</v>
          </cell>
          <cell r="D1065" t="str">
            <v>XN Kinh Doanh Thöông Maïi-CTy Kho Vaän Mieàn Nam</v>
          </cell>
          <cell r="F1065" t="str">
            <v>Coâng Thöông CN 4</v>
          </cell>
          <cell r="G1065" t="str">
            <v>Hoà Chí Minh</v>
          </cell>
          <cell r="H1065" t="str">
            <v>Traû tieàn mua nhôùt</v>
          </cell>
          <cell r="I1065">
            <v>164050000</v>
          </cell>
        </row>
        <row r="1066">
          <cell r="D1066">
            <v>0</v>
          </cell>
          <cell r="F1066">
            <v>0</v>
          </cell>
          <cell r="G1066">
            <v>0</v>
          </cell>
        </row>
        <row r="1067">
          <cell r="D1067">
            <v>0</v>
          </cell>
          <cell r="F1067">
            <v>0</v>
          </cell>
          <cell r="G1067">
            <v>0</v>
          </cell>
        </row>
        <row r="1068">
          <cell r="D1068">
            <v>0</v>
          </cell>
          <cell r="F1068">
            <v>0</v>
          </cell>
          <cell r="G1068">
            <v>0</v>
          </cell>
        </row>
        <row r="1069">
          <cell r="D1069">
            <v>0</v>
          </cell>
          <cell r="F1069">
            <v>0</v>
          </cell>
          <cell r="G1069">
            <v>0</v>
          </cell>
        </row>
        <row r="1070">
          <cell r="D1070">
            <v>0</v>
          </cell>
          <cell r="F1070">
            <v>0</v>
          </cell>
          <cell r="G1070">
            <v>0</v>
          </cell>
        </row>
        <row r="1071">
          <cell r="D1071">
            <v>0</v>
          </cell>
          <cell r="F1071">
            <v>0</v>
          </cell>
          <cell r="G1071">
            <v>0</v>
          </cell>
        </row>
        <row r="1072">
          <cell r="D1072">
            <v>0</v>
          </cell>
          <cell r="F1072">
            <v>0</v>
          </cell>
          <cell r="G1072">
            <v>0</v>
          </cell>
        </row>
        <row r="1073">
          <cell r="D1073">
            <v>0</v>
          </cell>
          <cell r="F1073">
            <v>0</v>
          </cell>
          <cell r="G1073">
            <v>0</v>
          </cell>
        </row>
        <row r="1074">
          <cell r="D1074">
            <v>0</v>
          </cell>
          <cell r="F1074">
            <v>0</v>
          </cell>
          <cell r="G1074">
            <v>0</v>
          </cell>
        </row>
        <row r="1075">
          <cell r="D1075">
            <v>0</v>
          </cell>
          <cell r="F1075">
            <v>0</v>
          </cell>
          <cell r="G1075">
            <v>0</v>
          </cell>
        </row>
        <row r="1076">
          <cell r="D1076">
            <v>0</v>
          </cell>
          <cell r="F1076">
            <v>0</v>
          </cell>
          <cell r="G1076">
            <v>0</v>
          </cell>
        </row>
        <row r="1077">
          <cell r="D1077">
            <v>0</v>
          </cell>
          <cell r="F1077">
            <v>0</v>
          </cell>
          <cell r="G1077">
            <v>0</v>
          </cell>
        </row>
        <row r="1078">
          <cell r="D1078">
            <v>0</v>
          </cell>
          <cell r="F1078">
            <v>0</v>
          </cell>
          <cell r="G1078">
            <v>0</v>
          </cell>
        </row>
        <row r="1079">
          <cell r="D1079">
            <v>0</v>
          </cell>
          <cell r="F1079">
            <v>0</v>
          </cell>
          <cell r="G1079">
            <v>0</v>
          </cell>
        </row>
        <row r="1080">
          <cell r="D1080">
            <v>0</v>
          </cell>
          <cell r="F1080">
            <v>0</v>
          </cell>
          <cell r="G1080">
            <v>0</v>
          </cell>
        </row>
        <row r="1081">
          <cell r="D1081">
            <v>0</v>
          </cell>
          <cell r="F1081">
            <v>0</v>
          </cell>
          <cell r="G1081">
            <v>0</v>
          </cell>
        </row>
        <row r="1082">
          <cell r="D1082">
            <v>0</v>
          </cell>
          <cell r="F1082">
            <v>0</v>
          </cell>
          <cell r="G1082">
            <v>0</v>
          </cell>
        </row>
        <row r="1083">
          <cell r="D1083">
            <v>0</v>
          </cell>
          <cell r="F1083">
            <v>0</v>
          </cell>
          <cell r="G1083">
            <v>0</v>
          </cell>
        </row>
        <row r="1084">
          <cell r="D1084">
            <v>0</v>
          </cell>
          <cell r="F1084">
            <v>0</v>
          </cell>
          <cell r="G1084">
            <v>0</v>
          </cell>
        </row>
        <row r="1085">
          <cell r="D1085">
            <v>0</v>
          </cell>
          <cell r="F1085">
            <v>0</v>
          </cell>
          <cell r="G1085">
            <v>0</v>
          </cell>
        </row>
        <row r="1086">
          <cell r="D1086">
            <v>0</v>
          </cell>
          <cell r="F1086">
            <v>0</v>
          </cell>
          <cell r="G1086">
            <v>0</v>
          </cell>
        </row>
        <row r="1087">
          <cell r="D1087">
            <v>0</v>
          </cell>
          <cell r="F1087">
            <v>0</v>
          </cell>
          <cell r="G1087">
            <v>0</v>
          </cell>
        </row>
        <row r="1088">
          <cell r="D1088">
            <v>0</v>
          </cell>
          <cell r="F1088">
            <v>0</v>
          </cell>
          <cell r="G1088">
            <v>0</v>
          </cell>
        </row>
        <row r="1089">
          <cell r="D1089">
            <v>0</v>
          </cell>
          <cell r="F1089">
            <v>0</v>
          </cell>
          <cell r="G1089">
            <v>0</v>
          </cell>
        </row>
        <row r="1090">
          <cell r="D1090">
            <v>0</v>
          </cell>
          <cell r="F1090">
            <v>0</v>
          </cell>
          <cell r="G1090">
            <v>0</v>
          </cell>
        </row>
        <row r="1091">
          <cell r="D1091">
            <v>0</v>
          </cell>
          <cell r="F1091">
            <v>0</v>
          </cell>
          <cell r="G1091">
            <v>0</v>
          </cell>
        </row>
        <row r="1092">
          <cell r="D1092">
            <v>0</v>
          </cell>
          <cell r="F1092">
            <v>0</v>
          </cell>
          <cell r="G1092">
            <v>0</v>
          </cell>
        </row>
        <row r="1093">
          <cell r="D1093">
            <v>0</v>
          </cell>
          <cell r="F1093">
            <v>0</v>
          </cell>
          <cell r="G1093">
            <v>0</v>
          </cell>
        </row>
        <row r="1094">
          <cell r="D1094">
            <v>0</v>
          </cell>
          <cell r="F1094">
            <v>0</v>
          </cell>
          <cell r="G1094">
            <v>0</v>
          </cell>
        </row>
        <row r="1095">
          <cell r="D1095">
            <v>0</v>
          </cell>
          <cell r="F1095">
            <v>0</v>
          </cell>
          <cell r="G1095">
            <v>0</v>
          </cell>
        </row>
        <row r="1096">
          <cell r="D1096">
            <v>0</v>
          </cell>
          <cell r="F1096">
            <v>0</v>
          </cell>
          <cell r="G1096">
            <v>0</v>
          </cell>
        </row>
        <row r="1097">
          <cell r="D1097">
            <v>0</v>
          </cell>
          <cell r="F1097">
            <v>0</v>
          </cell>
          <cell r="G1097">
            <v>0</v>
          </cell>
        </row>
        <row r="1098">
          <cell r="D1098">
            <v>0</v>
          </cell>
          <cell r="F1098">
            <v>0</v>
          </cell>
          <cell r="G1098">
            <v>0</v>
          </cell>
        </row>
        <row r="1099">
          <cell r="D1099">
            <v>0</v>
          </cell>
          <cell r="F1099">
            <v>0</v>
          </cell>
          <cell r="G1099">
            <v>0</v>
          </cell>
        </row>
        <row r="1100">
          <cell r="D1100">
            <v>0</v>
          </cell>
          <cell r="F1100">
            <v>0</v>
          </cell>
          <cell r="G1100">
            <v>0</v>
          </cell>
        </row>
        <row r="1101">
          <cell r="D1101">
            <v>0</v>
          </cell>
          <cell r="F1101">
            <v>0</v>
          </cell>
          <cell r="G1101">
            <v>0</v>
          </cell>
        </row>
        <row r="1102">
          <cell r="D1102">
            <v>0</v>
          </cell>
          <cell r="F1102">
            <v>0</v>
          </cell>
          <cell r="G1102">
            <v>0</v>
          </cell>
        </row>
        <row r="1103">
          <cell r="D1103">
            <v>0</v>
          </cell>
          <cell r="F1103">
            <v>0</v>
          </cell>
          <cell r="G1103">
            <v>0</v>
          </cell>
        </row>
        <row r="1104">
          <cell r="D1104">
            <v>0</v>
          </cell>
          <cell r="F1104">
            <v>0</v>
          </cell>
          <cell r="G1104">
            <v>0</v>
          </cell>
        </row>
        <row r="1105">
          <cell r="D1105">
            <v>0</v>
          </cell>
          <cell r="F1105">
            <v>0</v>
          </cell>
          <cell r="G1105">
            <v>0</v>
          </cell>
        </row>
        <row r="1106">
          <cell r="D1106">
            <v>0</v>
          </cell>
          <cell r="F1106">
            <v>0</v>
          </cell>
          <cell r="G1106">
            <v>0</v>
          </cell>
        </row>
        <row r="1107">
          <cell r="D1107">
            <v>0</v>
          </cell>
          <cell r="F1107">
            <v>0</v>
          </cell>
          <cell r="G1107">
            <v>0</v>
          </cell>
        </row>
        <row r="1108">
          <cell r="D1108">
            <v>0</v>
          </cell>
          <cell r="F1108">
            <v>0</v>
          </cell>
          <cell r="G1108">
            <v>0</v>
          </cell>
        </row>
        <row r="1109">
          <cell r="D1109">
            <v>0</v>
          </cell>
          <cell r="F1109">
            <v>0</v>
          </cell>
          <cell r="G1109">
            <v>0</v>
          </cell>
        </row>
        <row r="1110">
          <cell r="D1110">
            <v>0</v>
          </cell>
          <cell r="F1110">
            <v>0</v>
          </cell>
          <cell r="G1110">
            <v>0</v>
          </cell>
        </row>
        <row r="1111">
          <cell r="D1111">
            <v>0</v>
          </cell>
          <cell r="F1111">
            <v>0</v>
          </cell>
          <cell r="G1111">
            <v>0</v>
          </cell>
        </row>
        <row r="1112">
          <cell r="D1112">
            <v>0</v>
          </cell>
          <cell r="F1112">
            <v>0</v>
          </cell>
          <cell r="G1112">
            <v>0</v>
          </cell>
        </row>
        <row r="1113">
          <cell r="D1113">
            <v>0</v>
          </cell>
          <cell r="F1113">
            <v>0</v>
          </cell>
          <cell r="G1113">
            <v>0</v>
          </cell>
        </row>
        <row r="1114">
          <cell r="D1114">
            <v>0</v>
          </cell>
          <cell r="F1114">
            <v>0</v>
          </cell>
          <cell r="G1114">
            <v>0</v>
          </cell>
        </row>
        <row r="1115">
          <cell r="D1115">
            <v>0</v>
          </cell>
          <cell r="F1115">
            <v>0</v>
          </cell>
          <cell r="G1115">
            <v>0</v>
          </cell>
        </row>
        <row r="1116">
          <cell r="D1116">
            <v>0</v>
          </cell>
          <cell r="F1116">
            <v>0</v>
          </cell>
          <cell r="G1116">
            <v>0</v>
          </cell>
        </row>
        <row r="1117">
          <cell r="D1117">
            <v>0</v>
          </cell>
          <cell r="F1117">
            <v>0</v>
          </cell>
          <cell r="G1117">
            <v>0</v>
          </cell>
        </row>
        <row r="1118">
          <cell r="D1118">
            <v>0</v>
          </cell>
          <cell r="F1118">
            <v>0</v>
          </cell>
          <cell r="G1118">
            <v>0</v>
          </cell>
        </row>
        <row r="1119">
          <cell r="D1119">
            <v>0</v>
          </cell>
          <cell r="F1119">
            <v>0</v>
          </cell>
          <cell r="G1119">
            <v>0</v>
          </cell>
        </row>
        <row r="1120">
          <cell r="D1120">
            <v>0</v>
          </cell>
          <cell r="F1120">
            <v>0</v>
          </cell>
          <cell r="G1120">
            <v>0</v>
          </cell>
        </row>
        <row r="1121">
          <cell r="D1121">
            <v>0</v>
          </cell>
          <cell r="F1121">
            <v>0</v>
          </cell>
          <cell r="G1121">
            <v>0</v>
          </cell>
        </row>
        <row r="1122">
          <cell r="D1122">
            <v>0</v>
          </cell>
          <cell r="F1122">
            <v>0</v>
          </cell>
          <cell r="G1122">
            <v>0</v>
          </cell>
        </row>
        <row r="1123">
          <cell r="D1123">
            <v>0</v>
          </cell>
          <cell r="F1123">
            <v>0</v>
          </cell>
          <cell r="G1123">
            <v>0</v>
          </cell>
        </row>
        <row r="1124">
          <cell r="D1124">
            <v>0</v>
          </cell>
          <cell r="F1124">
            <v>0</v>
          </cell>
          <cell r="G1124">
            <v>0</v>
          </cell>
        </row>
        <row r="1125">
          <cell r="D1125">
            <v>0</v>
          </cell>
          <cell r="F1125">
            <v>0</v>
          </cell>
          <cell r="G1125">
            <v>0</v>
          </cell>
        </row>
        <row r="1126">
          <cell r="D1126">
            <v>0</v>
          </cell>
          <cell r="F1126">
            <v>0</v>
          </cell>
          <cell r="G1126">
            <v>0</v>
          </cell>
        </row>
        <row r="1127">
          <cell r="D1127">
            <v>0</v>
          </cell>
          <cell r="F1127">
            <v>0</v>
          </cell>
          <cell r="G1127">
            <v>0</v>
          </cell>
        </row>
        <row r="1128">
          <cell r="D1128">
            <v>0</v>
          </cell>
          <cell r="F1128">
            <v>0</v>
          </cell>
          <cell r="G1128">
            <v>0</v>
          </cell>
        </row>
        <row r="1129">
          <cell r="D1129">
            <v>0</v>
          </cell>
          <cell r="F1129">
            <v>0</v>
          </cell>
          <cell r="G1129">
            <v>0</v>
          </cell>
        </row>
        <row r="1130">
          <cell r="D1130">
            <v>0</v>
          </cell>
          <cell r="F1130">
            <v>0</v>
          </cell>
          <cell r="G1130">
            <v>0</v>
          </cell>
        </row>
        <row r="1131">
          <cell r="D1131">
            <v>0</v>
          </cell>
          <cell r="F1131">
            <v>0</v>
          </cell>
          <cell r="G1131">
            <v>0</v>
          </cell>
        </row>
        <row r="1132">
          <cell r="D1132">
            <v>0</v>
          </cell>
          <cell r="F1132">
            <v>0</v>
          </cell>
          <cell r="G1132">
            <v>0</v>
          </cell>
        </row>
        <row r="1133">
          <cell r="D1133">
            <v>0</v>
          </cell>
          <cell r="F1133">
            <v>0</v>
          </cell>
          <cell r="G1133">
            <v>0</v>
          </cell>
        </row>
        <row r="1134">
          <cell r="D1134">
            <v>0</v>
          </cell>
          <cell r="F1134">
            <v>0</v>
          </cell>
          <cell r="G1134">
            <v>0</v>
          </cell>
        </row>
        <row r="1135">
          <cell r="D1135">
            <v>0</v>
          </cell>
          <cell r="F1135">
            <v>0</v>
          </cell>
          <cell r="G1135">
            <v>0</v>
          </cell>
        </row>
        <row r="1136">
          <cell r="D1136">
            <v>0</v>
          </cell>
          <cell r="F1136">
            <v>0</v>
          </cell>
          <cell r="G1136">
            <v>0</v>
          </cell>
        </row>
        <row r="1137">
          <cell r="D1137">
            <v>0</v>
          </cell>
          <cell r="F1137">
            <v>0</v>
          </cell>
          <cell r="G1137">
            <v>0</v>
          </cell>
        </row>
        <row r="1138">
          <cell r="D1138">
            <v>0</v>
          </cell>
          <cell r="F1138">
            <v>0</v>
          </cell>
          <cell r="G1138">
            <v>0</v>
          </cell>
        </row>
        <row r="1139">
          <cell r="D1139">
            <v>0</v>
          </cell>
          <cell r="F1139">
            <v>0</v>
          </cell>
          <cell r="G1139">
            <v>0</v>
          </cell>
        </row>
        <row r="1140">
          <cell r="D1140">
            <v>0</v>
          </cell>
          <cell r="F1140">
            <v>0</v>
          </cell>
          <cell r="G1140">
            <v>0</v>
          </cell>
        </row>
        <row r="1141">
          <cell r="D1141">
            <v>0</v>
          </cell>
          <cell r="F1141">
            <v>0</v>
          </cell>
          <cell r="G1141">
            <v>0</v>
          </cell>
        </row>
        <row r="1142">
          <cell r="D1142">
            <v>0</v>
          </cell>
          <cell r="F1142">
            <v>0</v>
          </cell>
          <cell r="G1142">
            <v>0</v>
          </cell>
        </row>
        <row r="1143">
          <cell r="D1143">
            <v>0</v>
          </cell>
          <cell r="F1143">
            <v>0</v>
          </cell>
          <cell r="G1143">
            <v>0</v>
          </cell>
        </row>
        <row r="1144">
          <cell r="D1144">
            <v>0</v>
          </cell>
          <cell r="F1144">
            <v>0</v>
          </cell>
          <cell r="G1144">
            <v>0</v>
          </cell>
        </row>
        <row r="1145">
          <cell r="D1145">
            <v>0</v>
          </cell>
          <cell r="F1145">
            <v>0</v>
          </cell>
          <cell r="G1145">
            <v>0</v>
          </cell>
        </row>
        <row r="1146">
          <cell r="D1146">
            <v>0</v>
          </cell>
          <cell r="F1146">
            <v>0</v>
          </cell>
          <cell r="G1146">
            <v>0</v>
          </cell>
        </row>
        <row r="1147">
          <cell r="D1147">
            <v>0</v>
          </cell>
          <cell r="F1147">
            <v>0</v>
          </cell>
          <cell r="G1147">
            <v>0</v>
          </cell>
        </row>
        <row r="1148">
          <cell r="D1148">
            <v>0</v>
          </cell>
          <cell r="F1148">
            <v>0</v>
          </cell>
          <cell r="G1148">
            <v>0</v>
          </cell>
        </row>
        <row r="1149">
          <cell r="D1149">
            <v>0</v>
          </cell>
          <cell r="F1149">
            <v>0</v>
          </cell>
          <cell r="G1149">
            <v>0</v>
          </cell>
        </row>
        <row r="1150">
          <cell r="D1150">
            <v>0</v>
          </cell>
          <cell r="F1150">
            <v>0</v>
          </cell>
          <cell r="G1150">
            <v>0</v>
          </cell>
        </row>
        <row r="1151">
          <cell r="D1151">
            <v>0</v>
          </cell>
          <cell r="F1151">
            <v>0</v>
          </cell>
          <cell r="G1151">
            <v>0</v>
          </cell>
        </row>
        <row r="1152">
          <cell r="D1152">
            <v>0</v>
          </cell>
          <cell r="F1152">
            <v>0</v>
          </cell>
          <cell r="G1152">
            <v>0</v>
          </cell>
        </row>
        <row r="1153">
          <cell r="D1153">
            <v>0</v>
          </cell>
          <cell r="F1153">
            <v>0</v>
          </cell>
          <cell r="G1153">
            <v>0</v>
          </cell>
        </row>
        <row r="1154">
          <cell r="D1154">
            <v>0</v>
          </cell>
          <cell r="F1154">
            <v>0</v>
          </cell>
          <cell r="G1154">
            <v>0</v>
          </cell>
        </row>
        <row r="1155">
          <cell r="D1155">
            <v>0</v>
          </cell>
          <cell r="F1155">
            <v>0</v>
          </cell>
          <cell r="G1155">
            <v>0</v>
          </cell>
        </row>
        <row r="1156">
          <cell r="D1156">
            <v>0</v>
          </cell>
          <cell r="F1156">
            <v>0</v>
          </cell>
          <cell r="G1156">
            <v>0</v>
          </cell>
        </row>
        <row r="1157">
          <cell r="D1157">
            <v>0</v>
          </cell>
          <cell r="F1157">
            <v>0</v>
          </cell>
          <cell r="G1157">
            <v>0</v>
          </cell>
        </row>
        <row r="1158">
          <cell r="D1158">
            <v>0</v>
          </cell>
          <cell r="F1158">
            <v>0</v>
          </cell>
          <cell r="G1158">
            <v>0</v>
          </cell>
        </row>
        <row r="1159">
          <cell r="D1159">
            <v>0</v>
          </cell>
          <cell r="F1159">
            <v>0</v>
          </cell>
          <cell r="G1159">
            <v>0</v>
          </cell>
        </row>
        <row r="1160">
          <cell r="D1160">
            <v>0</v>
          </cell>
          <cell r="F1160">
            <v>0</v>
          </cell>
          <cell r="G1160">
            <v>0</v>
          </cell>
        </row>
        <row r="1161">
          <cell r="D1161">
            <v>0</v>
          </cell>
          <cell r="F1161">
            <v>0</v>
          </cell>
          <cell r="G1161">
            <v>0</v>
          </cell>
        </row>
        <row r="1162">
          <cell r="D1162">
            <v>0</v>
          </cell>
          <cell r="F1162">
            <v>0</v>
          </cell>
          <cell r="G1162">
            <v>0</v>
          </cell>
        </row>
        <row r="1163">
          <cell r="D1163">
            <v>0</v>
          </cell>
          <cell r="F1163">
            <v>0</v>
          </cell>
          <cell r="G1163">
            <v>0</v>
          </cell>
        </row>
        <row r="1164">
          <cell r="D1164">
            <v>0</v>
          </cell>
          <cell r="F1164">
            <v>0</v>
          </cell>
          <cell r="G1164">
            <v>0</v>
          </cell>
        </row>
        <row r="1165">
          <cell r="D1165">
            <v>0</v>
          </cell>
          <cell r="F1165">
            <v>0</v>
          </cell>
          <cell r="G1165">
            <v>0</v>
          </cell>
        </row>
        <row r="1166">
          <cell r="D1166">
            <v>0</v>
          </cell>
          <cell r="F1166">
            <v>0</v>
          </cell>
          <cell r="G1166">
            <v>0</v>
          </cell>
        </row>
        <row r="1167">
          <cell r="D1167">
            <v>0</v>
          </cell>
          <cell r="F1167">
            <v>0</v>
          </cell>
          <cell r="G1167">
            <v>0</v>
          </cell>
        </row>
        <row r="1168">
          <cell r="D1168">
            <v>0</v>
          </cell>
          <cell r="F1168">
            <v>0</v>
          </cell>
          <cell r="G1168">
            <v>0</v>
          </cell>
        </row>
        <row r="1169">
          <cell r="D1169">
            <v>0</v>
          </cell>
          <cell r="F1169">
            <v>0</v>
          </cell>
          <cell r="G1169">
            <v>0</v>
          </cell>
        </row>
        <row r="1170">
          <cell r="D1170">
            <v>0</v>
          </cell>
          <cell r="F1170">
            <v>0</v>
          </cell>
          <cell r="G1170">
            <v>0</v>
          </cell>
        </row>
        <row r="1171">
          <cell r="D1171">
            <v>0</v>
          </cell>
          <cell r="F1171">
            <v>0</v>
          </cell>
          <cell r="G1171">
            <v>0</v>
          </cell>
        </row>
        <row r="1172">
          <cell r="D1172">
            <v>0</v>
          </cell>
          <cell r="F1172">
            <v>0</v>
          </cell>
          <cell r="G1172">
            <v>0</v>
          </cell>
        </row>
        <row r="1173">
          <cell r="D1173">
            <v>0</v>
          </cell>
          <cell r="F1173">
            <v>0</v>
          </cell>
          <cell r="G1173">
            <v>0</v>
          </cell>
        </row>
        <row r="1174">
          <cell r="D1174">
            <v>0</v>
          </cell>
          <cell r="F1174">
            <v>0</v>
          </cell>
          <cell r="G1174">
            <v>0</v>
          </cell>
        </row>
        <row r="1175">
          <cell r="D1175">
            <v>0</v>
          </cell>
          <cell r="F1175">
            <v>0</v>
          </cell>
          <cell r="G1175">
            <v>0</v>
          </cell>
        </row>
        <row r="1176">
          <cell r="D1176">
            <v>0</v>
          </cell>
          <cell r="F1176">
            <v>0</v>
          </cell>
          <cell r="G1176">
            <v>0</v>
          </cell>
        </row>
        <row r="1177">
          <cell r="D1177">
            <v>0</v>
          </cell>
          <cell r="F1177">
            <v>0</v>
          </cell>
          <cell r="G1177">
            <v>0</v>
          </cell>
        </row>
        <row r="1178">
          <cell r="D1178">
            <v>0</v>
          </cell>
          <cell r="F1178">
            <v>0</v>
          </cell>
          <cell r="G1178">
            <v>0</v>
          </cell>
        </row>
        <row r="1179">
          <cell r="D1179">
            <v>0</v>
          </cell>
          <cell r="F1179">
            <v>0</v>
          </cell>
          <cell r="G1179">
            <v>0</v>
          </cell>
        </row>
        <row r="1180">
          <cell r="D1180">
            <v>0</v>
          </cell>
          <cell r="F1180">
            <v>0</v>
          </cell>
          <cell r="G1180">
            <v>0</v>
          </cell>
        </row>
        <row r="1181">
          <cell r="D1181">
            <v>0</v>
          </cell>
          <cell r="F1181">
            <v>0</v>
          </cell>
          <cell r="G1181">
            <v>0</v>
          </cell>
        </row>
        <row r="1182">
          <cell r="D1182">
            <v>0</v>
          </cell>
          <cell r="F1182">
            <v>0</v>
          </cell>
          <cell r="G1182">
            <v>0</v>
          </cell>
        </row>
        <row r="1183">
          <cell r="D1183">
            <v>0</v>
          </cell>
          <cell r="F1183">
            <v>0</v>
          </cell>
          <cell r="G1183">
            <v>0</v>
          </cell>
        </row>
        <row r="1184">
          <cell r="D1184">
            <v>0</v>
          </cell>
          <cell r="F1184">
            <v>0</v>
          </cell>
          <cell r="G1184">
            <v>0</v>
          </cell>
        </row>
        <row r="1185">
          <cell r="D1185">
            <v>0</v>
          </cell>
          <cell r="F1185">
            <v>0</v>
          </cell>
          <cell r="G1185">
            <v>0</v>
          </cell>
        </row>
        <row r="1186">
          <cell r="D1186">
            <v>0</v>
          </cell>
          <cell r="F1186">
            <v>0</v>
          </cell>
          <cell r="G1186">
            <v>0</v>
          </cell>
        </row>
        <row r="1187">
          <cell r="D1187">
            <v>0</v>
          </cell>
          <cell r="F1187">
            <v>0</v>
          </cell>
          <cell r="G1187">
            <v>0</v>
          </cell>
        </row>
        <row r="1188">
          <cell r="D1188">
            <v>0</v>
          </cell>
          <cell r="F1188">
            <v>0</v>
          </cell>
          <cell r="G1188">
            <v>0</v>
          </cell>
        </row>
        <row r="1189">
          <cell r="D1189">
            <v>0</v>
          </cell>
          <cell r="F1189">
            <v>0</v>
          </cell>
          <cell r="G1189">
            <v>0</v>
          </cell>
        </row>
        <row r="1190">
          <cell r="D1190">
            <v>0</v>
          </cell>
          <cell r="F1190">
            <v>0</v>
          </cell>
          <cell r="G1190">
            <v>0</v>
          </cell>
        </row>
        <row r="1191">
          <cell r="D1191">
            <v>0</v>
          </cell>
          <cell r="F1191">
            <v>0</v>
          </cell>
          <cell r="G1191">
            <v>0</v>
          </cell>
        </row>
        <row r="1192">
          <cell r="D1192">
            <v>0</v>
          </cell>
          <cell r="F1192">
            <v>0</v>
          </cell>
          <cell r="G1192">
            <v>0</v>
          </cell>
        </row>
        <row r="1193">
          <cell r="D1193">
            <v>0</v>
          </cell>
          <cell r="F1193">
            <v>0</v>
          </cell>
          <cell r="G1193">
            <v>0</v>
          </cell>
        </row>
        <row r="1194">
          <cell r="D1194">
            <v>0</v>
          </cell>
          <cell r="F1194">
            <v>0</v>
          </cell>
          <cell r="G1194">
            <v>0</v>
          </cell>
        </row>
        <row r="1195">
          <cell r="D1195">
            <v>0</v>
          </cell>
          <cell r="F1195">
            <v>0</v>
          </cell>
          <cell r="G1195">
            <v>0</v>
          </cell>
        </row>
        <row r="1196">
          <cell r="D1196">
            <v>0</v>
          </cell>
          <cell r="F1196">
            <v>0</v>
          </cell>
          <cell r="G1196">
            <v>0</v>
          </cell>
        </row>
        <row r="1197">
          <cell r="D1197">
            <v>0</v>
          </cell>
          <cell r="F1197">
            <v>0</v>
          </cell>
          <cell r="G1197">
            <v>0</v>
          </cell>
        </row>
        <row r="1198">
          <cell r="D1198">
            <v>0</v>
          </cell>
          <cell r="F1198">
            <v>0</v>
          </cell>
          <cell r="G1198">
            <v>0</v>
          </cell>
        </row>
        <row r="1199">
          <cell r="D1199">
            <v>0</v>
          </cell>
          <cell r="F1199">
            <v>0</v>
          </cell>
          <cell r="G1199">
            <v>0</v>
          </cell>
        </row>
        <row r="1200">
          <cell r="D1200">
            <v>0</v>
          </cell>
          <cell r="F1200">
            <v>0</v>
          </cell>
          <cell r="G1200">
            <v>0</v>
          </cell>
        </row>
        <row r="1201">
          <cell r="D1201">
            <v>0</v>
          </cell>
          <cell r="F1201">
            <v>0</v>
          </cell>
          <cell r="G1201">
            <v>0</v>
          </cell>
        </row>
        <row r="1202">
          <cell r="D1202">
            <v>0</v>
          </cell>
          <cell r="F1202">
            <v>0</v>
          </cell>
          <cell r="G1202">
            <v>0</v>
          </cell>
        </row>
        <row r="1203">
          <cell r="D1203">
            <v>0</v>
          </cell>
          <cell r="F1203">
            <v>0</v>
          </cell>
          <cell r="G1203">
            <v>0</v>
          </cell>
        </row>
        <row r="1204">
          <cell r="D1204">
            <v>0</v>
          </cell>
          <cell r="F1204">
            <v>0</v>
          </cell>
          <cell r="G1204">
            <v>0</v>
          </cell>
        </row>
        <row r="1205">
          <cell r="D1205">
            <v>0</v>
          </cell>
          <cell r="F1205">
            <v>0</v>
          </cell>
          <cell r="G1205">
            <v>0</v>
          </cell>
        </row>
        <row r="1206">
          <cell r="D1206">
            <v>0</v>
          </cell>
          <cell r="F1206">
            <v>0</v>
          </cell>
          <cell r="G1206">
            <v>0</v>
          </cell>
        </row>
        <row r="1207">
          <cell r="D1207">
            <v>0</v>
          </cell>
          <cell r="F1207">
            <v>0</v>
          </cell>
          <cell r="G1207">
            <v>0</v>
          </cell>
        </row>
        <row r="1208">
          <cell r="D1208">
            <v>0</v>
          </cell>
          <cell r="F1208">
            <v>0</v>
          </cell>
          <cell r="G1208">
            <v>0</v>
          </cell>
        </row>
        <row r="1209">
          <cell r="D1209">
            <v>0</v>
          </cell>
          <cell r="F1209">
            <v>0</v>
          </cell>
          <cell r="G1209">
            <v>0</v>
          </cell>
        </row>
        <row r="1210">
          <cell r="D1210">
            <v>0</v>
          </cell>
          <cell r="F1210">
            <v>0</v>
          </cell>
          <cell r="G1210">
            <v>0</v>
          </cell>
        </row>
        <row r="1211">
          <cell r="D1211">
            <v>0</v>
          </cell>
          <cell r="F1211">
            <v>0</v>
          </cell>
          <cell r="G1211">
            <v>0</v>
          </cell>
        </row>
        <row r="1212">
          <cell r="D1212">
            <v>0</v>
          </cell>
          <cell r="F1212">
            <v>0</v>
          </cell>
          <cell r="G1212">
            <v>0</v>
          </cell>
        </row>
        <row r="1213">
          <cell r="D1213">
            <v>0</v>
          </cell>
          <cell r="F1213">
            <v>0</v>
          </cell>
          <cell r="G1213">
            <v>0</v>
          </cell>
        </row>
        <row r="1214">
          <cell r="D1214">
            <v>0</v>
          </cell>
          <cell r="F1214">
            <v>0</v>
          </cell>
          <cell r="G1214">
            <v>0</v>
          </cell>
        </row>
        <row r="1215">
          <cell r="D1215">
            <v>0</v>
          </cell>
          <cell r="F1215">
            <v>0</v>
          </cell>
          <cell r="G1215">
            <v>0</v>
          </cell>
        </row>
        <row r="1216">
          <cell r="D1216">
            <v>0</v>
          </cell>
          <cell r="F1216">
            <v>0</v>
          </cell>
          <cell r="G1216">
            <v>0</v>
          </cell>
        </row>
        <row r="1217">
          <cell r="D1217">
            <v>0</v>
          </cell>
          <cell r="F1217">
            <v>0</v>
          </cell>
          <cell r="G1217">
            <v>0</v>
          </cell>
        </row>
        <row r="1218">
          <cell r="D1218">
            <v>0</v>
          </cell>
          <cell r="F1218">
            <v>0</v>
          </cell>
          <cell r="G1218">
            <v>0</v>
          </cell>
        </row>
        <row r="1219">
          <cell r="D1219">
            <v>0</v>
          </cell>
          <cell r="F1219">
            <v>0</v>
          </cell>
          <cell r="G1219">
            <v>0</v>
          </cell>
        </row>
        <row r="1220">
          <cell r="D1220">
            <v>0</v>
          </cell>
          <cell r="F1220">
            <v>0</v>
          </cell>
          <cell r="G1220">
            <v>0</v>
          </cell>
        </row>
        <row r="1221">
          <cell r="D1221">
            <v>0</v>
          </cell>
          <cell r="F1221">
            <v>0</v>
          </cell>
          <cell r="G1221">
            <v>0</v>
          </cell>
        </row>
        <row r="1222">
          <cell r="D1222">
            <v>0</v>
          </cell>
          <cell r="F1222">
            <v>0</v>
          </cell>
          <cell r="G1222">
            <v>0</v>
          </cell>
        </row>
        <row r="1223">
          <cell r="D1223">
            <v>0</v>
          </cell>
          <cell r="F1223">
            <v>0</v>
          </cell>
          <cell r="G1223">
            <v>0</v>
          </cell>
        </row>
        <row r="1224">
          <cell r="D1224">
            <v>0</v>
          </cell>
          <cell r="F1224">
            <v>0</v>
          </cell>
          <cell r="G1224">
            <v>0</v>
          </cell>
        </row>
        <row r="1225">
          <cell r="D1225">
            <v>0</v>
          </cell>
          <cell r="F1225">
            <v>0</v>
          </cell>
          <cell r="G1225">
            <v>0</v>
          </cell>
        </row>
        <row r="1226">
          <cell r="D1226">
            <v>0</v>
          </cell>
          <cell r="F1226">
            <v>0</v>
          </cell>
          <cell r="G1226">
            <v>0</v>
          </cell>
        </row>
        <row r="1227">
          <cell r="D1227">
            <v>0</v>
          </cell>
          <cell r="F1227">
            <v>0</v>
          </cell>
          <cell r="G1227">
            <v>0</v>
          </cell>
        </row>
        <row r="1228">
          <cell r="D1228">
            <v>0</v>
          </cell>
          <cell r="F1228">
            <v>0</v>
          </cell>
          <cell r="G1228">
            <v>0</v>
          </cell>
        </row>
        <row r="1229">
          <cell r="D1229">
            <v>0</v>
          </cell>
          <cell r="F1229">
            <v>0</v>
          </cell>
          <cell r="G1229">
            <v>0</v>
          </cell>
        </row>
        <row r="1230">
          <cell r="D1230">
            <v>0</v>
          </cell>
          <cell r="F1230">
            <v>0</v>
          </cell>
          <cell r="G1230">
            <v>0</v>
          </cell>
        </row>
        <row r="1231">
          <cell r="D1231">
            <v>0</v>
          </cell>
          <cell r="F1231">
            <v>0</v>
          </cell>
          <cell r="G1231">
            <v>0</v>
          </cell>
        </row>
        <row r="1232">
          <cell r="D1232">
            <v>0</v>
          </cell>
          <cell r="F1232">
            <v>0</v>
          </cell>
          <cell r="G1232">
            <v>0</v>
          </cell>
        </row>
        <row r="1233">
          <cell r="D1233">
            <v>0</v>
          </cell>
          <cell r="F1233">
            <v>0</v>
          </cell>
          <cell r="G1233">
            <v>0</v>
          </cell>
        </row>
        <row r="1234">
          <cell r="D1234">
            <v>0</v>
          </cell>
          <cell r="F1234">
            <v>0</v>
          </cell>
          <cell r="G1234">
            <v>0</v>
          </cell>
        </row>
        <row r="1235">
          <cell r="D1235">
            <v>0</v>
          </cell>
          <cell r="F1235">
            <v>0</v>
          </cell>
          <cell r="G1235">
            <v>0</v>
          </cell>
        </row>
        <row r="1236">
          <cell r="D1236">
            <v>0</v>
          </cell>
          <cell r="F1236">
            <v>0</v>
          </cell>
          <cell r="G1236">
            <v>0</v>
          </cell>
        </row>
        <row r="1237">
          <cell r="D1237">
            <v>0</v>
          </cell>
          <cell r="F1237">
            <v>0</v>
          </cell>
          <cell r="G1237">
            <v>0</v>
          </cell>
        </row>
        <row r="1238">
          <cell r="D1238">
            <v>0</v>
          </cell>
          <cell r="F1238">
            <v>0</v>
          </cell>
          <cell r="G1238">
            <v>0</v>
          </cell>
        </row>
        <row r="1239">
          <cell r="D1239">
            <v>0</v>
          </cell>
          <cell r="F1239">
            <v>0</v>
          </cell>
          <cell r="G1239">
            <v>0</v>
          </cell>
        </row>
        <row r="1240">
          <cell r="D1240">
            <v>0</v>
          </cell>
          <cell r="F1240">
            <v>0</v>
          </cell>
          <cell r="G1240">
            <v>0</v>
          </cell>
        </row>
        <row r="1241">
          <cell r="D1241">
            <v>0</v>
          </cell>
          <cell r="F1241">
            <v>0</v>
          </cell>
          <cell r="G1241">
            <v>0</v>
          </cell>
        </row>
        <row r="1242">
          <cell r="D1242">
            <v>0</v>
          </cell>
          <cell r="F1242">
            <v>0</v>
          </cell>
          <cell r="G1242">
            <v>0</v>
          </cell>
        </row>
        <row r="1243">
          <cell r="D1243">
            <v>0</v>
          </cell>
          <cell r="F1243">
            <v>0</v>
          </cell>
          <cell r="G1243">
            <v>0</v>
          </cell>
        </row>
        <row r="1244">
          <cell r="D1244">
            <v>0</v>
          </cell>
          <cell r="F1244">
            <v>0</v>
          </cell>
          <cell r="G1244">
            <v>0</v>
          </cell>
        </row>
        <row r="1245">
          <cell r="D1245">
            <v>0</v>
          </cell>
          <cell r="F1245">
            <v>0</v>
          </cell>
          <cell r="G1245">
            <v>0</v>
          </cell>
        </row>
        <row r="1246">
          <cell r="D1246">
            <v>0</v>
          </cell>
          <cell r="F1246">
            <v>0</v>
          </cell>
          <cell r="G1246">
            <v>0</v>
          </cell>
        </row>
        <row r="1247">
          <cell r="D1247">
            <v>0</v>
          </cell>
          <cell r="F1247">
            <v>0</v>
          </cell>
          <cell r="G1247">
            <v>0</v>
          </cell>
        </row>
        <row r="1248">
          <cell r="D1248">
            <v>0</v>
          </cell>
          <cell r="F1248">
            <v>0</v>
          </cell>
          <cell r="G1248">
            <v>0</v>
          </cell>
        </row>
        <row r="1249">
          <cell r="D1249">
            <v>0</v>
          </cell>
          <cell r="F1249">
            <v>0</v>
          </cell>
          <cell r="G1249">
            <v>0</v>
          </cell>
        </row>
        <row r="1250">
          <cell r="D1250">
            <v>0</v>
          </cell>
          <cell r="F1250">
            <v>0</v>
          </cell>
          <cell r="G1250">
            <v>0</v>
          </cell>
        </row>
        <row r="1251">
          <cell r="D1251">
            <v>0</v>
          </cell>
          <cell r="F1251">
            <v>0</v>
          </cell>
          <cell r="G1251">
            <v>0</v>
          </cell>
        </row>
        <row r="1252">
          <cell r="D1252">
            <v>0</v>
          </cell>
          <cell r="F1252">
            <v>0</v>
          </cell>
          <cell r="G1252">
            <v>0</v>
          </cell>
        </row>
        <row r="1253">
          <cell r="D1253">
            <v>0</v>
          </cell>
          <cell r="F1253">
            <v>0</v>
          </cell>
          <cell r="G1253">
            <v>0</v>
          </cell>
        </row>
        <row r="1254">
          <cell r="D1254">
            <v>0</v>
          </cell>
          <cell r="F1254">
            <v>0</v>
          </cell>
          <cell r="G1254">
            <v>0</v>
          </cell>
        </row>
        <row r="1255">
          <cell r="D1255">
            <v>0</v>
          </cell>
          <cell r="F1255">
            <v>0</v>
          </cell>
          <cell r="G1255">
            <v>0</v>
          </cell>
        </row>
        <row r="1256">
          <cell r="D1256">
            <v>0</v>
          </cell>
          <cell r="F1256">
            <v>0</v>
          </cell>
          <cell r="G1256">
            <v>0</v>
          </cell>
        </row>
        <row r="1257">
          <cell r="D1257">
            <v>0</v>
          </cell>
          <cell r="F1257">
            <v>0</v>
          </cell>
          <cell r="G1257">
            <v>0</v>
          </cell>
        </row>
        <row r="1258">
          <cell r="D1258">
            <v>0</v>
          </cell>
          <cell r="F1258">
            <v>0</v>
          </cell>
          <cell r="G1258">
            <v>0</v>
          </cell>
        </row>
        <row r="1259">
          <cell r="D1259">
            <v>0</v>
          </cell>
          <cell r="F1259">
            <v>0</v>
          </cell>
          <cell r="G1259">
            <v>0</v>
          </cell>
        </row>
        <row r="1260">
          <cell r="D1260">
            <v>0</v>
          </cell>
          <cell r="F1260">
            <v>0</v>
          </cell>
          <cell r="G1260">
            <v>0</v>
          </cell>
        </row>
        <row r="1261">
          <cell r="D1261">
            <v>0</v>
          </cell>
          <cell r="F1261">
            <v>0</v>
          </cell>
          <cell r="G1261">
            <v>0</v>
          </cell>
        </row>
        <row r="1262">
          <cell r="D1262">
            <v>0</v>
          </cell>
          <cell r="F1262">
            <v>0</v>
          </cell>
          <cell r="G1262">
            <v>0</v>
          </cell>
        </row>
        <row r="1263">
          <cell r="D1263">
            <v>0</v>
          </cell>
          <cell r="F1263">
            <v>0</v>
          </cell>
          <cell r="G1263">
            <v>0</v>
          </cell>
        </row>
        <row r="1264">
          <cell r="D1264">
            <v>0</v>
          </cell>
          <cell r="F1264">
            <v>0</v>
          </cell>
          <cell r="G1264">
            <v>0</v>
          </cell>
        </row>
        <row r="1265">
          <cell r="D1265">
            <v>0</v>
          </cell>
          <cell r="F1265">
            <v>0</v>
          </cell>
          <cell r="G1265">
            <v>0</v>
          </cell>
        </row>
        <row r="1266">
          <cell r="D1266">
            <v>0</v>
          </cell>
          <cell r="F1266">
            <v>0</v>
          </cell>
          <cell r="G1266">
            <v>0</v>
          </cell>
        </row>
        <row r="1267">
          <cell r="D1267">
            <v>0</v>
          </cell>
          <cell r="F1267">
            <v>0</v>
          </cell>
          <cell r="G1267">
            <v>0</v>
          </cell>
        </row>
        <row r="1268">
          <cell r="D1268">
            <v>0</v>
          </cell>
          <cell r="F1268">
            <v>0</v>
          </cell>
          <cell r="G1268">
            <v>0</v>
          </cell>
        </row>
        <row r="1269">
          <cell r="D1269">
            <v>0</v>
          </cell>
          <cell r="F1269">
            <v>0</v>
          </cell>
          <cell r="G1269">
            <v>0</v>
          </cell>
        </row>
        <row r="1270">
          <cell r="D1270">
            <v>0</v>
          </cell>
          <cell r="F1270">
            <v>0</v>
          </cell>
          <cell r="G1270">
            <v>0</v>
          </cell>
        </row>
        <row r="1271">
          <cell r="D1271">
            <v>0</v>
          </cell>
          <cell r="F1271">
            <v>0</v>
          </cell>
          <cell r="G1271">
            <v>0</v>
          </cell>
        </row>
        <row r="1272">
          <cell r="D1272">
            <v>0</v>
          </cell>
          <cell r="F1272">
            <v>0</v>
          </cell>
          <cell r="G1272">
            <v>0</v>
          </cell>
        </row>
        <row r="1273">
          <cell r="D1273">
            <v>0</v>
          </cell>
          <cell r="F1273">
            <v>0</v>
          </cell>
          <cell r="G1273">
            <v>0</v>
          </cell>
        </row>
        <row r="1274">
          <cell r="D1274">
            <v>0</v>
          </cell>
          <cell r="F1274">
            <v>0</v>
          </cell>
          <cell r="G1274">
            <v>0</v>
          </cell>
        </row>
        <row r="1275">
          <cell r="D1275">
            <v>0</v>
          </cell>
          <cell r="F1275">
            <v>0</v>
          </cell>
          <cell r="G1275">
            <v>0</v>
          </cell>
        </row>
        <row r="1276">
          <cell r="D1276">
            <v>0</v>
          </cell>
          <cell r="F1276">
            <v>0</v>
          </cell>
          <cell r="G1276">
            <v>0</v>
          </cell>
        </row>
        <row r="1277">
          <cell r="D1277">
            <v>0</v>
          </cell>
          <cell r="F1277">
            <v>0</v>
          </cell>
          <cell r="G1277">
            <v>0</v>
          </cell>
        </row>
        <row r="1278">
          <cell r="D1278">
            <v>0</v>
          </cell>
          <cell r="F1278">
            <v>0</v>
          </cell>
          <cell r="G1278">
            <v>0</v>
          </cell>
        </row>
        <row r="1279">
          <cell r="D1279">
            <v>0</v>
          </cell>
          <cell r="F1279">
            <v>0</v>
          </cell>
          <cell r="G1279">
            <v>0</v>
          </cell>
        </row>
        <row r="1280">
          <cell r="D1280">
            <v>0</v>
          </cell>
          <cell r="F1280">
            <v>0</v>
          </cell>
          <cell r="G1280">
            <v>0</v>
          </cell>
        </row>
        <row r="1281">
          <cell r="D1281">
            <v>0</v>
          </cell>
          <cell r="F1281">
            <v>0</v>
          </cell>
          <cell r="G1281">
            <v>0</v>
          </cell>
        </row>
        <row r="1282">
          <cell r="D1282">
            <v>0</v>
          </cell>
          <cell r="F1282">
            <v>0</v>
          </cell>
          <cell r="G1282">
            <v>0</v>
          </cell>
        </row>
        <row r="1283">
          <cell r="D1283">
            <v>0</v>
          </cell>
          <cell r="F1283">
            <v>0</v>
          </cell>
          <cell r="G1283">
            <v>0</v>
          </cell>
        </row>
        <row r="1284">
          <cell r="D1284">
            <v>0</v>
          </cell>
          <cell r="F1284">
            <v>0</v>
          </cell>
          <cell r="G1284">
            <v>0</v>
          </cell>
        </row>
        <row r="1285">
          <cell r="D1285">
            <v>0</v>
          </cell>
          <cell r="F1285">
            <v>0</v>
          </cell>
          <cell r="G1285">
            <v>0</v>
          </cell>
        </row>
        <row r="1286">
          <cell r="D1286">
            <v>0</v>
          </cell>
          <cell r="F1286">
            <v>0</v>
          </cell>
          <cell r="G1286">
            <v>0</v>
          </cell>
        </row>
        <row r="1287">
          <cell r="D1287">
            <v>0</v>
          </cell>
          <cell r="F1287">
            <v>0</v>
          </cell>
          <cell r="G1287">
            <v>0</v>
          </cell>
        </row>
        <row r="1288">
          <cell r="D1288">
            <v>0</v>
          </cell>
          <cell r="F1288">
            <v>0</v>
          </cell>
          <cell r="G1288">
            <v>0</v>
          </cell>
        </row>
        <row r="1289">
          <cell r="D1289">
            <v>0</v>
          </cell>
          <cell r="F1289">
            <v>0</v>
          </cell>
          <cell r="G1289">
            <v>0</v>
          </cell>
        </row>
        <row r="1290">
          <cell r="D1290">
            <v>0</v>
          </cell>
          <cell r="F1290">
            <v>0</v>
          </cell>
          <cell r="G1290">
            <v>0</v>
          </cell>
        </row>
        <row r="1291">
          <cell r="D1291">
            <v>0</v>
          </cell>
          <cell r="F1291">
            <v>0</v>
          </cell>
          <cell r="G1291">
            <v>0</v>
          </cell>
        </row>
        <row r="1292">
          <cell r="D1292">
            <v>0</v>
          </cell>
          <cell r="F1292">
            <v>0</v>
          </cell>
          <cell r="G1292">
            <v>0</v>
          </cell>
        </row>
        <row r="1293">
          <cell r="D1293">
            <v>0</v>
          </cell>
          <cell r="F1293">
            <v>0</v>
          </cell>
          <cell r="G1293">
            <v>0</v>
          </cell>
        </row>
        <row r="1294">
          <cell r="D1294">
            <v>0</v>
          </cell>
          <cell r="F1294">
            <v>0</v>
          </cell>
          <cell r="G1294">
            <v>0</v>
          </cell>
        </row>
        <row r="1295">
          <cell r="D1295">
            <v>0</v>
          </cell>
          <cell r="F1295">
            <v>0</v>
          </cell>
          <cell r="G1295">
            <v>0</v>
          </cell>
        </row>
        <row r="1296">
          <cell r="D1296">
            <v>0</v>
          </cell>
          <cell r="F1296">
            <v>0</v>
          </cell>
          <cell r="G1296">
            <v>0</v>
          </cell>
        </row>
        <row r="1297">
          <cell r="D1297">
            <v>0</v>
          </cell>
          <cell r="F1297">
            <v>0</v>
          </cell>
          <cell r="G1297">
            <v>0</v>
          </cell>
        </row>
        <row r="1298">
          <cell r="D1298">
            <v>0</v>
          </cell>
          <cell r="F1298">
            <v>0</v>
          </cell>
          <cell r="G1298">
            <v>0</v>
          </cell>
        </row>
        <row r="1299">
          <cell r="D1299">
            <v>0</v>
          </cell>
          <cell r="F1299">
            <v>0</v>
          </cell>
          <cell r="G1299">
            <v>0</v>
          </cell>
        </row>
        <row r="1300">
          <cell r="D1300">
            <v>0</v>
          </cell>
          <cell r="F1300">
            <v>0</v>
          </cell>
          <cell r="G1300">
            <v>0</v>
          </cell>
        </row>
        <row r="1301">
          <cell r="D1301">
            <v>0</v>
          </cell>
          <cell r="F1301">
            <v>0</v>
          </cell>
          <cell r="G1301">
            <v>0</v>
          </cell>
        </row>
        <row r="1302">
          <cell r="D1302">
            <v>0</v>
          </cell>
          <cell r="F1302">
            <v>0</v>
          </cell>
          <cell r="G1302">
            <v>0</v>
          </cell>
        </row>
        <row r="1303">
          <cell r="D1303">
            <v>0</v>
          </cell>
          <cell r="F1303">
            <v>0</v>
          </cell>
          <cell r="G1303">
            <v>0</v>
          </cell>
        </row>
        <row r="1304">
          <cell r="D1304">
            <v>0</v>
          </cell>
          <cell r="F1304">
            <v>0</v>
          </cell>
          <cell r="G1304">
            <v>0</v>
          </cell>
        </row>
        <row r="1305">
          <cell r="D1305">
            <v>0</v>
          </cell>
          <cell r="F1305">
            <v>0</v>
          </cell>
          <cell r="G1305">
            <v>0</v>
          </cell>
        </row>
        <row r="1306">
          <cell r="D1306">
            <v>0</v>
          </cell>
          <cell r="F1306">
            <v>0</v>
          </cell>
          <cell r="G1306">
            <v>0</v>
          </cell>
        </row>
        <row r="1307">
          <cell r="D1307">
            <v>0</v>
          </cell>
          <cell r="F1307">
            <v>0</v>
          </cell>
          <cell r="G1307">
            <v>0</v>
          </cell>
        </row>
        <row r="1308">
          <cell r="D1308">
            <v>0</v>
          </cell>
          <cell r="F1308">
            <v>0</v>
          </cell>
          <cell r="G1308">
            <v>0</v>
          </cell>
        </row>
        <row r="1309">
          <cell r="D1309">
            <v>0</v>
          </cell>
          <cell r="F1309">
            <v>0</v>
          </cell>
          <cell r="G1309">
            <v>0</v>
          </cell>
        </row>
        <row r="1310">
          <cell r="D1310">
            <v>0</v>
          </cell>
          <cell r="F1310">
            <v>0</v>
          </cell>
          <cell r="G1310">
            <v>0</v>
          </cell>
        </row>
        <row r="1311">
          <cell r="D1311">
            <v>0</v>
          </cell>
          <cell r="F1311">
            <v>0</v>
          </cell>
          <cell r="G1311">
            <v>0</v>
          </cell>
        </row>
        <row r="1312">
          <cell r="D1312">
            <v>0</v>
          </cell>
          <cell r="F1312">
            <v>0</v>
          </cell>
          <cell r="G1312">
            <v>0</v>
          </cell>
        </row>
        <row r="1313">
          <cell r="D1313">
            <v>0</v>
          </cell>
          <cell r="F1313">
            <v>0</v>
          </cell>
          <cell r="G1313">
            <v>0</v>
          </cell>
        </row>
        <row r="1314">
          <cell r="D1314">
            <v>0</v>
          </cell>
          <cell r="F1314">
            <v>0</v>
          </cell>
          <cell r="G1314">
            <v>0</v>
          </cell>
        </row>
        <row r="1315">
          <cell r="D1315">
            <v>0</v>
          </cell>
          <cell r="F1315">
            <v>0</v>
          </cell>
          <cell r="G1315">
            <v>0</v>
          </cell>
        </row>
        <row r="1316">
          <cell r="D1316">
            <v>0</v>
          </cell>
          <cell r="F1316">
            <v>0</v>
          </cell>
          <cell r="G1316">
            <v>0</v>
          </cell>
        </row>
        <row r="1317">
          <cell r="D1317">
            <v>0</v>
          </cell>
          <cell r="F1317">
            <v>0</v>
          </cell>
          <cell r="G1317">
            <v>0</v>
          </cell>
        </row>
        <row r="1318">
          <cell r="D1318">
            <v>0</v>
          </cell>
          <cell r="F1318">
            <v>0</v>
          </cell>
          <cell r="G1318">
            <v>0</v>
          </cell>
        </row>
        <row r="1319">
          <cell r="D1319">
            <v>0</v>
          </cell>
          <cell r="F1319">
            <v>0</v>
          </cell>
          <cell r="G1319">
            <v>0</v>
          </cell>
        </row>
        <row r="1320">
          <cell r="D1320">
            <v>0</v>
          </cell>
          <cell r="F1320">
            <v>0</v>
          </cell>
          <cell r="G1320">
            <v>0</v>
          </cell>
        </row>
        <row r="1321">
          <cell r="D1321">
            <v>0</v>
          </cell>
          <cell r="F1321">
            <v>0</v>
          </cell>
          <cell r="G1321">
            <v>0</v>
          </cell>
        </row>
        <row r="1322">
          <cell r="D1322">
            <v>0</v>
          </cell>
          <cell r="F1322">
            <v>0</v>
          </cell>
          <cell r="G1322">
            <v>0</v>
          </cell>
        </row>
        <row r="1323">
          <cell r="D1323">
            <v>0</v>
          </cell>
          <cell r="F1323">
            <v>0</v>
          </cell>
          <cell r="G1323">
            <v>0</v>
          </cell>
        </row>
        <row r="1324">
          <cell r="D1324">
            <v>0</v>
          </cell>
          <cell r="F1324">
            <v>0</v>
          </cell>
          <cell r="G1324">
            <v>0</v>
          </cell>
        </row>
        <row r="1325">
          <cell r="D1325">
            <v>0</v>
          </cell>
          <cell r="F1325">
            <v>0</v>
          </cell>
          <cell r="G1325">
            <v>0</v>
          </cell>
        </row>
        <row r="1326">
          <cell r="D1326">
            <v>0</v>
          </cell>
          <cell r="F1326">
            <v>0</v>
          </cell>
          <cell r="G1326">
            <v>0</v>
          </cell>
        </row>
        <row r="1327">
          <cell r="D1327">
            <v>0</v>
          </cell>
          <cell r="F1327">
            <v>0</v>
          </cell>
          <cell r="G1327">
            <v>0</v>
          </cell>
        </row>
        <row r="1328">
          <cell r="D1328">
            <v>0</v>
          </cell>
          <cell r="F1328">
            <v>0</v>
          </cell>
          <cell r="G1328">
            <v>0</v>
          </cell>
        </row>
        <row r="1329">
          <cell r="D1329">
            <v>0</v>
          </cell>
          <cell r="F1329">
            <v>0</v>
          </cell>
          <cell r="G1329">
            <v>0</v>
          </cell>
        </row>
        <row r="1330">
          <cell r="D1330">
            <v>0</v>
          </cell>
          <cell r="F1330">
            <v>0</v>
          </cell>
          <cell r="G1330">
            <v>0</v>
          </cell>
        </row>
        <row r="1331">
          <cell r="D1331">
            <v>0</v>
          </cell>
          <cell r="F1331">
            <v>0</v>
          </cell>
          <cell r="G1331">
            <v>0</v>
          </cell>
        </row>
        <row r="1332">
          <cell r="D1332">
            <v>0</v>
          </cell>
          <cell r="F1332">
            <v>0</v>
          </cell>
          <cell r="G1332">
            <v>0</v>
          </cell>
        </row>
        <row r="1333">
          <cell r="D1333">
            <v>0</v>
          </cell>
          <cell r="F1333">
            <v>0</v>
          </cell>
          <cell r="G1333">
            <v>0</v>
          </cell>
        </row>
        <row r="1334">
          <cell r="D1334">
            <v>0</v>
          </cell>
          <cell r="F1334">
            <v>0</v>
          </cell>
          <cell r="G1334">
            <v>0</v>
          </cell>
        </row>
        <row r="1335">
          <cell r="D1335">
            <v>0</v>
          </cell>
          <cell r="F1335">
            <v>0</v>
          </cell>
          <cell r="G1335">
            <v>0</v>
          </cell>
        </row>
        <row r="1336">
          <cell r="D1336">
            <v>0</v>
          </cell>
          <cell r="F1336">
            <v>0</v>
          </cell>
          <cell r="G1336">
            <v>0</v>
          </cell>
        </row>
        <row r="1337">
          <cell r="D1337">
            <v>0</v>
          </cell>
          <cell r="F1337">
            <v>0</v>
          </cell>
          <cell r="G1337">
            <v>0</v>
          </cell>
        </row>
        <row r="1338">
          <cell r="D1338">
            <v>0</v>
          </cell>
          <cell r="F1338">
            <v>0</v>
          </cell>
          <cell r="G1338">
            <v>0</v>
          </cell>
        </row>
        <row r="1339">
          <cell r="D1339">
            <v>0</v>
          </cell>
          <cell r="F1339">
            <v>0</v>
          </cell>
          <cell r="G1339">
            <v>0</v>
          </cell>
        </row>
        <row r="1340">
          <cell r="D1340">
            <v>0</v>
          </cell>
          <cell r="F1340">
            <v>0</v>
          </cell>
          <cell r="G1340">
            <v>0</v>
          </cell>
        </row>
        <row r="1341">
          <cell r="D1341">
            <v>0</v>
          </cell>
          <cell r="F1341">
            <v>0</v>
          </cell>
          <cell r="G1341">
            <v>0</v>
          </cell>
        </row>
        <row r="1342">
          <cell r="D1342">
            <v>0</v>
          </cell>
          <cell r="F1342">
            <v>0</v>
          </cell>
          <cell r="G1342">
            <v>0</v>
          </cell>
        </row>
        <row r="1343">
          <cell r="D1343">
            <v>0</v>
          </cell>
          <cell r="F1343">
            <v>0</v>
          </cell>
          <cell r="G1343">
            <v>0</v>
          </cell>
        </row>
        <row r="1344">
          <cell r="D1344">
            <v>0</v>
          </cell>
          <cell r="F1344">
            <v>0</v>
          </cell>
          <cell r="G1344">
            <v>0</v>
          </cell>
        </row>
        <row r="1345">
          <cell r="D1345">
            <v>0</v>
          </cell>
          <cell r="F1345">
            <v>0</v>
          </cell>
          <cell r="G1345">
            <v>0</v>
          </cell>
        </row>
        <row r="1346">
          <cell r="D1346">
            <v>0</v>
          </cell>
          <cell r="F1346">
            <v>0</v>
          </cell>
          <cell r="G1346">
            <v>0</v>
          </cell>
        </row>
        <row r="1347">
          <cell r="D1347">
            <v>0</v>
          </cell>
          <cell r="F1347">
            <v>0</v>
          </cell>
          <cell r="G1347">
            <v>0</v>
          </cell>
        </row>
        <row r="1348">
          <cell r="D1348">
            <v>0</v>
          </cell>
          <cell r="F1348">
            <v>0</v>
          </cell>
          <cell r="G1348">
            <v>0</v>
          </cell>
        </row>
        <row r="1349">
          <cell r="D1349">
            <v>0</v>
          </cell>
          <cell r="F1349">
            <v>0</v>
          </cell>
          <cell r="G1349">
            <v>0</v>
          </cell>
        </row>
        <row r="1350">
          <cell r="D1350">
            <v>0</v>
          </cell>
          <cell r="F1350">
            <v>0</v>
          </cell>
          <cell r="G1350">
            <v>0</v>
          </cell>
        </row>
        <row r="1351">
          <cell r="D1351">
            <v>0</v>
          </cell>
          <cell r="F1351">
            <v>0</v>
          </cell>
          <cell r="G1351">
            <v>0</v>
          </cell>
        </row>
        <row r="1352">
          <cell r="D1352">
            <v>0</v>
          </cell>
          <cell r="F1352">
            <v>0</v>
          </cell>
          <cell r="G1352">
            <v>0</v>
          </cell>
        </row>
        <row r="1353">
          <cell r="D1353">
            <v>0</v>
          </cell>
          <cell r="F1353">
            <v>0</v>
          </cell>
          <cell r="G1353">
            <v>0</v>
          </cell>
        </row>
        <row r="1354">
          <cell r="D1354">
            <v>0</v>
          </cell>
          <cell r="F1354">
            <v>0</v>
          </cell>
          <cell r="G1354">
            <v>0</v>
          </cell>
        </row>
        <row r="1355">
          <cell r="D1355">
            <v>0</v>
          </cell>
          <cell r="F1355">
            <v>0</v>
          </cell>
          <cell r="G1355">
            <v>0</v>
          </cell>
        </row>
        <row r="1356">
          <cell r="D1356">
            <v>0</v>
          </cell>
          <cell r="F1356">
            <v>0</v>
          </cell>
          <cell r="G1356">
            <v>0</v>
          </cell>
        </row>
        <row r="1357">
          <cell r="D1357">
            <v>0</v>
          </cell>
          <cell r="F1357">
            <v>0</v>
          </cell>
          <cell r="G1357">
            <v>0</v>
          </cell>
        </row>
        <row r="1358">
          <cell r="D1358">
            <v>0</v>
          </cell>
          <cell r="F1358">
            <v>0</v>
          </cell>
          <cell r="G1358">
            <v>0</v>
          </cell>
        </row>
        <row r="1359">
          <cell r="D1359">
            <v>0</v>
          </cell>
          <cell r="F1359">
            <v>0</v>
          </cell>
          <cell r="G1359">
            <v>0</v>
          </cell>
        </row>
        <row r="1360">
          <cell r="D1360">
            <v>0</v>
          </cell>
          <cell r="F1360">
            <v>0</v>
          </cell>
          <cell r="G1360">
            <v>0</v>
          </cell>
        </row>
        <row r="1361">
          <cell r="D1361">
            <v>0</v>
          </cell>
          <cell r="F1361">
            <v>0</v>
          </cell>
          <cell r="G1361">
            <v>0</v>
          </cell>
        </row>
        <row r="1362">
          <cell r="D1362">
            <v>0</v>
          </cell>
          <cell r="F1362">
            <v>0</v>
          </cell>
          <cell r="G1362">
            <v>0</v>
          </cell>
        </row>
        <row r="1363">
          <cell r="D1363">
            <v>0</v>
          </cell>
          <cell r="F1363">
            <v>0</v>
          </cell>
          <cell r="G1363">
            <v>0</v>
          </cell>
        </row>
        <row r="1364">
          <cell r="D1364">
            <v>0</v>
          </cell>
          <cell r="F1364">
            <v>0</v>
          </cell>
          <cell r="G1364">
            <v>0</v>
          </cell>
        </row>
        <row r="1365">
          <cell r="D1365">
            <v>0</v>
          </cell>
          <cell r="F1365">
            <v>0</v>
          </cell>
          <cell r="G1365">
            <v>0</v>
          </cell>
        </row>
        <row r="1366">
          <cell r="D1366">
            <v>0</v>
          </cell>
          <cell r="F1366">
            <v>0</v>
          </cell>
          <cell r="G1366">
            <v>0</v>
          </cell>
        </row>
        <row r="1367">
          <cell r="D1367">
            <v>0</v>
          </cell>
          <cell r="F1367">
            <v>0</v>
          </cell>
          <cell r="G1367">
            <v>0</v>
          </cell>
        </row>
        <row r="1368">
          <cell r="D1368">
            <v>0</v>
          </cell>
          <cell r="F1368">
            <v>0</v>
          </cell>
          <cell r="G1368">
            <v>0</v>
          </cell>
        </row>
        <row r="1369">
          <cell r="D1369">
            <v>0</v>
          </cell>
          <cell r="F1369">
            <v>0</v>
          </cell>
          <cell r="G1369">
            <v>0</v>
          </cell>
        </row>
        <row r="1370">
          <cell r="D1370">
            <v>0</v>
          </cell>
          <cell r="F1370">
            <v>0</v>
          </cell>
          <cell r="G1370">
            <v>0</v>
          </cell>
        </row>
        <row r="1371">
          <cell r="D1371">
            <v>0</v>
          </cell>
          <cell r="F1371">
            <v>0</v>
          </cell>
          <cell r="G1371">
            <v>0</v>
          </cell>
        </row>
        <row r="1372">
          <cell r="D1372">
            <v>0</v>
          </cell>
          <cell r="F1372">
            <v>0</v>
          </cell>
          <cell r="G1372">
            <v>0</v>
          </cell>
        </row>
        <row r="1373">
          <cell r="D1373">
            <v>0</v>
          </cell>
          <cell r="F1373">
            <v>0</v>
          </cell>
          <cell r="G1373">
            <v>0</v>
          </cell>
        </row>
        <row r="1374">
          <cell r="D1374">
            <v>0</v>
          </cell>
          <cell r="F1374">
            <v>0</v>
          </cell>
          <cell r="G1374">
            <v>0</v>
          </cell>
        </row>
        <row r="1375">
          <cell r="D1375">
            <v>0</v>
          </cell>
          <cell r="F1375">
            <v>0</v>
          </cell>
          <cell r="G1375">
            <v>0</v>
          </cell>
        </row>
        <row r="1376">
          <cell r="D1376">
            <v>0</v>
          </cell>
          <cell r="F1376">
            <v>0</v>
          </cell>
          <cell r="G1376">
            <v>0</v>
          </cell>
        </row>
        <row r="1377">
          <cell r="D1377">
            <v>0</v>
          </cell>
          <cell r="F1377">
            <v>0</v>
          </cell>
          <cell r="G1377">
            <v>0</v>
          </cell>
        </row>
        <row r="1378">
          <cell r="D1378">
            <v>0</v>
          </cell>
          <cell r="F1378">
            <v>0</v>
          </cell>
          <cell r="G1378">
            <v>0</v>
          </cell>
        </row>
        <row r="1379">
          <cell r="D1379">
            <v>0</v>
          </cell>
          <cell r="F1379">
            <v>0</v>
          </cell>
          <cell r="G1379">
            <v>0</v>
          </cell>
        </row>
        <row r="1380">
          <cell r="D1380">
            <v>0</v>
          </cell>
          <cell r="F1380">
            <v>0</v>
          </cell>
          <cell r="G1380">
            <v>0</v>
          </cell>
        </row>
        <row r="1381">
          <cell r="D1381">
            <v>0</v>
          </cell>
          <cell r="F1381">
            <v>0</v>
          </cell>
          <cell r="G1381">
            <v>0</v>
          </cell>
        </row>
        <row r="1382">
          <cell r="D1382">
            <v>0</v>
          </cell>
          <cell r="F1382">
            <v>0</v>
          </cell>
          <cell r="G1382">
            <v>0</v>
          </cell>
        </row>
        <row r="1383">
          <cell r="D1383">
            <v>0</v>
          </cell>
          <cell r="F1383">
            <v>0</v>
          </cell>
          <cell r="G1383">
            <v>0</v>
          </cell>
        </row>
        <row r="1384">
          <cell r="D1384">
            <v>0</v>
          </cell>
          <cell r="F1384">
            <v>0</v>
          </cell>
          <cell r="G1384">
            <v>0</v>
          </cell>
        </row>
        <row r="1385">
          <cell r="D1385">
            <v>0</v>
          </cell>
          <cell r="F1385">
            <v>0</v>
          </cell>
          <cell r="G1385">
            <v>0</v>
          </cell>
        </row>
        <row r="1386">
          <cell r="D1386">
            <v>0</v>
          </cell>
          <cell r="F1386">
            <v>0</v>
          </cell>
          <cell r="G1386">
            <v>0</v>
          </cell>
        </row>
        <row r="1387">
          <cell r="D1387">
            <v>0</v>
          </cell>
          <cell r="F1387">
            <v>0</v>
          </cell>
          <cell r="G1387">
            <v>0</v>
          </cell>
        </row>
        <row r="1388">
          <cell r="D1388">
            <v>0</v>
          </cell>
          <cell r="F1388">
            <v>0</v>
          </cell>
          <cell r="G1388">
            <v>0</v>
          </cell>
        </row>
        <row r="1389">
          <cell r="D1389">
            <v>0</v>
          </cell>
          <cell r="F1389">
            <v>0</v>
          </cell>
          <cell r="G1389">
            <v>0</v>
          </cell>
        </row>
        <row r="1390">
          <cell r="D1390">
            <v>0</v>
          </cell>
          <cell r="F1390">
            <v>0</v>
          </cell>
          <cell r="G1390">
            <v>0</v>
          </cell>
        </row>
        <row r="1391">
          <cell r="D1391">
            <v>0</v>
          </cell>
          <cell r="F1391">
            <v>0</v>
          </cell>
          <cell r="G1391">
            <v>0</v>
          </cell>
        </row>
        <row r="1392">
          <cell r="D1392">
            <v>0</v>
          </cell>
          <cell r="F1392">
            <v>0</v>
          </cell>
          <cell r="G1392">
            <v>0</v>
          </cell>
        </row>
        <row r="1393">
          <cell r="D1393">
            <v>0</v>
          </cell>
          <cell r="F1393">
            <v>0</v>
          </cell>
          <cell r="G1393">
            <v>0</v>
          </cell>
        </row>
        <row r="1394">
          <cell r="D1394">
            <v>0</v>
          </cell>
          <cell r="F1394">
            <v>0</v>
          </cell>
          <cell r="G1394">
            <v>0</v>
          </cell>
        </row>
        <row r="1395">
          <cell r="D1395">
            <v>0</v>
          </cell>
          <cell r="F1395">
            <v>0</v>
          </cell>
          <cell r="G1395">
            <v>0</v>
          </cell>
        </row>
        <row r="1396">
          <cell r="D1396">
            <v>0</v>
          </cell>
          <cell r="F1396">
            <v>0</v>
          </cell>
          <cell r="G1396">
            <v>0</v>
          </cell>
        </row>
        <row r="1397">
          <cell r="D1397">
            <v>0</v>
          </cell>
          <cell r="F1397">
            <v>0</v>
          </cell>
          <cell r="G1397">
            <v>0</v>
          </cell>
        </row>
        <row r="1398">
          <cell r="D1398">
            <v>0</v>
          </cell>
          <cell r="F1398">
            <v>0</v>
          </cell>
          <cell r="G1398">
            <v>0</v>
          </cell>
        </row>
        <row r="1399">
          <cell r="D1399">
            <v>0</v>
          </cell>
          <cell r="F1399">
            <v>0</v>
          </cell>
          <cell r="G1399">
            <v>0</v>
          </cell>
        </row>
        <row r="1400">
          <cell r="D1400">
            <v>0</v>
          </cell>
          <cell r="F1400">
            <v>0</v>
          </cell>
          <cell r="G1400">
            <v>0</v>
          </cell>
        </row>
        <row r="1401">
          <cell r="D1401">
            <v>0</v>
          </cell>
          <cell r="F1401">
            <v>0</v>
          </cell>
          <cell r="G1401">
            <v>0</v>
          </cell>
        </row>
        <row r="1402">
          <cell r="D1402">
            <v>0</v>
          </cell>
          <cell r="F1402">
            <v>0</v>
          </cell>
          <cell r="G1402">
            <v>0</v>
          </cell>
        </row>
        <row r="1403">
          <cell r="D1403">
            <v>0</v>
          </cell>
          <cell r="F1403">
            <v>0</v>
          </cell>
          <cell r="G1403">
            <v>0</v>
          </cell>
        </row>
        <row r="1404">
          <cell r="D1404">
            <v>0</v>
          </cell>
          <cell r="F1404">
            <v>0</v>
          </cell>
          <cell r="G1404">
            <v>0</v>
          </cell>
        </row>
        <row r="1405">
          <cell r="D1405">
            <v>0</v>
          </cell>
          <cell r="F1405">
            <v>0</v>
          </cell>
          <cell r="G1405">
            <v>0</v>
          </cell>
        </row>
        <row r="1406">
          <cell r="D1406">
            <v>0</v>
          </cell>
          <cell r="F1406">
            <v>0</v>
          </cell>
          <cell r="G1406">
            <v>0</v>
          </cell>
        </row>
        <row r="1407">
          <cell r="D1407">
            <v>0</v>
          </cell>
          <cell r="F1407">
            <v>0</v>
          </cell>
          <cell r="G1407">
            <v>0</v>
          </cell>
        </row>
        <row r="1408">
          <cell r="D1408">
            <v>0</v>
          </cell>
          <cell r="F1408">
            <v>0</v>
          </cell>
          <cell r="G1408">
            <v>0</v>
          </cell>
        </row>
        <row r="1409">
          <cell r="D1409">
            <v>0</v>
          </cell>
          <cell r="F1409">
            <v>0</v>
          </cell>
          <cell r="G1409">
            <v>0</v>
          </cell>
        </row>
        <row r="1410">
          <cell r="D1410">
            <v>0</v>
          </cell>
          <cell r="F1410">
            <v>0</v>
          </cell>
          <cell r="G1410">
            <v>0</v>
          </cell>
        </row>
        <row r="1411">
          <cell r="D1411">
            <v>0</v>
          </cell>
          <cell r="F1411">
            <v>0</v>
          </cell>
          <cell r="G1411">
            <v>0</v>
          </cell>
        </row>
        <row r="1412">
          <cell r="D1412">
            <v>0</v>
          </cell>
          <cell r="F1412">
            <v>0</v>
          </cell>
          <cell r="G1412">
            <v>0</v>
          </cell>
        </row>
        <row r="1413">
          <cell r="D1413">
            <v>0</v>
          </cell>
          <cell r="F1413">
            <v>0</v>
          </cell>
          <cell r="G1413">
            <v>0</v>
          </cell>
        </row>
        <row r="1414">
          <cell r="D1414">
            <v>0</v>
          </cell>
          <cell r="F1414">
            <v>0</v>
          </cell>
          <cell r="G1414">
            <v>0</v>
          </cell>
        </row>
        <row r="1415">
          <cell r="D1415">
            <v>0</v>
          </cell>
          <cell r="F1415">
            <v>0</v>
          </cell>
          <cell r="G1415">
            <v>0</v>
          </cell>
        </row>
        <row r="1416">
          <cell r="D1416">
            <v>0</v>
          </cell>
          <cell r="F1416">
            <v>0</v>
          </cell>
          <cell r="G1416">
            <v>0</v>
          </cell>
        </row>
        <row r="1417">
          <cell r="D1417">
            <v>0</v>
          </cell>
          <cell r="F1417">
            <v>0</v>
          </cell>
          <cell r="G1417">
            <v>0</v>
          </cell>
        </row>
        <row r="1418">
          <cell r="D1418">
            <v>0</v>
          </cell>
          <cell r="F1418">
            <v>0</v>
          </cell>
          <cell r="G1418">
            <v>0</v>
          </cell>
        </row>
        <row r="1419">
          <cell r="D1419">
            <v>0</v>
          </cell>
          <cell r="F1419">
            <v>0</v>
          </cell>
          <cell r="G1419">
            <v>0</v>
          </cell>
        </row>
        <row r="1420">
          <cell r="D1420">
            <v>0</v>
          </cell>
          <cell r="F1420">
            <v>0</v>
          </cell>
          <cell r="G1420">
            <v>0</v>
          </cell>
        </row>
        <row r="1421">
          <cell r="D1421">
            <v>0</v>
          </cell>
          <cell r="F1421">
            <v>0</v>
          </cell>
          <cell r="G1421">
            <v>0</v>
          </cell>
        </row>
        <row r="1422">
          <cell r="D1422">
            <v>0</v>
          </cell>
          <cell r="F1422">
            <v>0</v>
          </cell>
          <cell r="G1422">
            <v>0</v>
          </cell>
        </row>
        <row r="1423">
          <cell r="D1423">
            <v>0</v>
          </cell>
          <cell r="F1423">
            <v>0</v>
          </cell>
          <cell r="G1423">
            <v>0</v>
          </cell>
        </row>
        <row r="1424">
          <cell r="D1424">
            <v>0</v>
          </cell>
          <cell r="F1424">
            <v>0</v>
          </cell>
          <cell r="G1424">
            <v>0</v>
          </cell>
        </row>
        <row r="1425">
          <cell r="D1425">
            <v>0</v>
          </cell>
          <cell r="F1425">
            <v>0</v>
          </cell>
          <cell r="G1425">
            <v>0</v>
          </cell>
        </row>
        <row r="1426">
          <cell r="D1426">
            <v>0</v>
          </cell>
          <cell r="F1426">
            <v>0</v>
          </cell>
          <cell r="G1426">
            <v>0</v>
          </cell>
        </row>
        <row r="1427">
          <cell r="D1427">
            <v>0</v>
          </cell>
          <cell r="F1427">
            <v>0</v>
          </cell>
          <cell r="G1427">
            <v>0</v>
          </cell>
        </row>
        <row r="1428">
          <cell r="D1428">
            <v>0</v>
          </cell>
          <cell r="F1428">
            <v>0</v>
          </cell>
          <cell r="G1428">
            <v>0</v>
          </cell>
        </row>
        <row r="1429">
          <cell r="D1429">
            <v>0</v>
          </cell>
          <cell r="F1429">
            <v>0</v>
          </cell>
          <cell r="G1429">
            <v>0</v>
          </cell>
        </row>
        <row r="1430">
          <cell r="D1430">
            <v>0</v>
          </cell>
          <cell r="F1430">
            <v>0</v>
          </cell>
          <cell r="G1430">
            <v>0</v>
          </cell>
        </row>
        <row r="1431">
          <cell r="D1431">
            <v>0</v>
          </cell>
          <cell r="F1431">
            <v>0</v>
          </cell>
          <cell r="G1431">
            <v>0</v>
          </cell>
        </row>
        <row r="1432">
          <cell r="D1432">
            <v>0</v>
          </cell>
          <cell r="F1432">
            <v>0</v>
          </cell>
          <cell r="G1432">
            <v>0</v>
          </cell>
        </row>
        <row r="1433">
          <cell r="D1433">
            <v>0</v>
          </cell>
          <cell r="F1433">
            <v>0</v>
          </cell>
          <cell r="G1433">
            <v>0</v>
          </cell>
        </row>
        <row r="1434">
          <cell r="D1434">
            <v>0</v>
          </cell>
          <cell r="F1434">
            <v>0</v>
          </cell>
          <cell r="G1434">
            <v>0</v>
          </cell>
        </row>
        <row r="1435">
          <cell r="D1435">
            <v>0</v>
          </cell>
          <cell r="F1435">
            <v>0</v>
          </cell>
          <cell r="G1435">
            <v>0</v>
          </cell>
        </row>
        <row r="1436">
          <cell r="D1436">
            <v>0</v>
          </cell>
          <cell r="F1436">
            <v>0</v>
          </cell>
          <cell r="G1436">
            <v>0</v>
          </cell>
        </row>
        <row r="1437">
          <cell r="D1437">
            <v>0</v>
          </cell>
          <cell r="F1437">
            <v>0</v>
          </cell>
          <cell r="G1437">
            <v>0</v>
          </cell>
        </row>
        <row r="1438">
          <cell r="D1438">
            <v>0</v>
          </cell>
          <cell r="F1438">
            <v>0</v>
          </cell>
          <cell r="G1438">
            <v>0</v>
          </cell>
        </row>
        <row r="1439">
          <cell r="D1439">
            <v>0</v>
          </cell>
          <cell r="F1439">
            <v>0</v>
          </cell>
          <cell r="G1439">
            <v>0</v>
          </cell>
        </row>
        <row r="1440">
          <cell r="D1440">
            <v>0</v>
          </cell>
          <cell r="F1440">
            <v>0</v>
          </cell>
          <cell r="G1440">
            <v>0</v>
          </cell>
        </row>
        <row r="1441">
          <cell r="D1441">
            <v>0</v>
          </cell>
          <cell r="F1441">
            <v>0</v>
          </cell>
          <cell r="G1441">
            <v>0</v>
          </cell>
        </row>
        <row r="1442">
          <cell r="D1442">
            <v>0</v>
          </cell>
          <cell r="F1442">
            <v>0</v>
          </cell>
          <cell r="G1442">
            <v>0</v>
          </cell>
        </row>
        <row r="1443">
          <cell r="D1443">
            <v>0</v>
          </cell>
          <cell r="F1443">
            <v>0</v>
          </cell>
          <cell r="G1443">
            <v>0</v>
          </cell>
        </row>
        <row r="1444">
          <cell r="D1444">
            <v>0</v>
          </cell>
          <cell r="F1444">
            <v>0</v>
          </cell>
          <cell r="G1444">
            <v>0</v>
          </cell>
        </row>
        <row r="1445">
          <cell r="D1445">
            <v>0</v>
          </cell>
          <cell r="F1445">
            <v>0</v>
          </cell>
          <cell r="G1445">
            <v>0</v>
          </cell>
        </row>
        <row r="1446">
          <cell r="D1446">
            <v>0</v>
          </cell>
          <cell r="F1446">
            <v>0</v>
          </cell>
          <cell r="G1446">
            <v>0</v>
          </cell>
        </row>
        <row r="1447">
          <cell r="D1447">
            <v>0</v>
          </cell>
          <cell r="F1447">
            <v>0</v>
          </cell>
          <cell r="G1447">
            <v>0</v>
          </cell>
        </row>
        <row r="1448">
          <cell r="D1448">
            <v>0</v>
          </cell>
          <cell r="F1448">
            <v>0</v>
          </cell>
          <cell r="G1448">
            <v>0</v>
          </cell>
        </row>
        <row r="1449">
          <cell r="D1449">
            <v>0</v>
          </cell>
          <cell r="F1449">
            <v>0</v>
          </cell>
          <cell r="G1449">
            <v>0</v>
          </cell>
        </row>
        <row r="1450">
          <cell r="D1450">
            <v>0</v>
          </cell>
          <cell r="F1450">
            <v>0</v>
          </cell>
          <cell r="G1450">
            <v>0</v>
          </cell>
        </row>
        <row r="1451">
          <cell r="D1451">
            <v>0</v>
          </cell>
          <cell r="F1451">
            <v>0</v>
          </cell>
          <cell r="G1451">
            <v>0</v>
          </cell>
        </row>
        <row r="1452">
          <cell r="D1452">
            <v>0</v>
          </cell>
          <cell r="F1452">
            <v>0</v>
          </cell>
          <cell r="G1452">
            <v>0</v>
          </cell>
        </row>
        <row r="1453">
          <cell r="D1453">
            <v>0</v>
          </cell>
          <cell r="F1453">
            <v>0</v>
          </cell>
          <cell r="G1453">
            <v>0</v>
          </cell>
        </row>
        <row r="1454">
          <cell r="D1454">
            <v>0</v>
          </cell>
          <cell r="F1454">
            <v>0</v>
          </cell>
          <cell r="G1454">
            <v>0</v>
          </cell>
        </row>
        <row r="1455">
          <cell r="D1455">
            <v>0</v>
          </cell>
          <cell r="F1455">
            <v>0</v>
          </cell>
          <cell r="G1455">
            <v>0</v>
          </cell>
        </row>
        <row r="1456">
          <cell r="D1456">
            <v>0</v>
          </cell>
          <cell r="F1456">
            <v>0</v>
          </cell>
          <cell r="G1456">
            <v>0</v>
          </cell>
        </row>
        <row r="1457">
          <cell r="D1457">
            <v>0</v>
          </cell>
          <cell r="F1457">
            <v>0</v>
          </cell>
          <cell r="G1457">
            <v>0</v>
          </cell>
        </row>
        <row r="1458">
          <cell r="D1458">
            <v>0</v>
          </cell>
          <cell r="F1458">
            <v>0</v>
          </cell>
          <cell r="G1458">
            <v>0</v>
          </cell>
        </row>
        <row r="1459">
          <cell r="D1459">
            <v>0</v>
          </cell>
          <cell r="F1459">
            <v>0</v>
          </cell>
          <cell r="G1459">
            <v>0</v>
          </cell>
        </row>
        <row r="1460">
          <cell r="D1460">
            <v>0</v>
          </cell>
          <cell r="F1460">
            <v>0</v>
          </cell>
          <cell r="G1460">
            <v>0</v>
          </cell>
        </row>
        <row r="1461">
          <cell r="D1461">
            <v>0</v>
          </cell>
          <cell r="F1461">
            <v>0</v>
          </cell>
          <cell r="G1461">
            <v>0</v>
          </cell>
        </row>
        <row r="1462">
          <cell r="D1462">
            <v>0</v>
          </cell>
          <cell r="F1462">
            <v>0</v>
          </cell>
          <cell r="G1462">
            <v>0</v>
          </cell>
        </row>
        <row r="1463">
          <cell r="D1463">
            <v>0</v>
          </cell>
          <cell r="F1463">
            <v>0</v>
          </cell>
          <cell r="G1463">
            <v>0</v>
          </cell>
        </row>
        <row r="1464">
          <cell r="D1464">
            <v>0</v>
          </cell>
          <cell r="F1464">
            <v>0</v>
          </cell>
          <cell r="G1464">
            <v>0</v>
          </cell>
        </row>
        <row r="1465">
          <cell r="D1465">
            <v>0</v>
          </cell>
          <cell r="F1465">
            <v>0</v>
          </cell>
          <cell r="G1465">
            <v>0</v>
          </cell>
        </row>
        <row r="1466">
          <cell r="D1466">
            <v>0</v>
          </cell>
          <cell r="F1466">
            <v>0</v>
          </cell>
          <cell r="G1466">
            <v>0</v>
          </cell>
        </row>
        <row r="1467">
          <cell r="D1467">
            <v>0</v>
          </cell>
          <cell r="F1467">
            <v>0</v>
          </cell>
          <cell r="G1467">
            <v>0</v>
          </cell>
        </row>
        <row r="1468">
          <cell r="D1468">
            <v>0</v>
          </cell>
          <cell r="F1468">
            <v>0</v>
          </cell>
          <cell r="G1468">
            <v>0</v>
          </cell>
        </row>
        <row r="1469">
          <cell r="D1469">
            <v>0</v>
          </cell>
          <cell r="F1469">
            <v>0</v>
          </cell>
          <cell r="G1469">
            <v>0</v>
          </cell>
        </row>
        <row r="1470">
          <cell r="D1470">
            <v>0</v>
          </cell>
          <cell r="F1470">
            <v>0</v>
          </cell>
          <cell r="G1470">
            <v>0</v>
          </cell>
        </row>
        <row r="1471">
          <cell r="D1471">
            <v>0</v>
          </cell>
          <cell r="F1471">
            <v>0</v>
          </cell>
          <cell r="G1471">
            <v>0</v>
          </cell>
        </row>
        <row r="1472">
          <cell r="D1472">
            <v>0</v>
          </cell>
          <cell r="F1472">
            <v>0</v>
          </cell>
          <cell r="G1472">
            <v>0</v>
          </cell>
        </row>
        <row r="1473">
          <cell r="D1473">
            <v>0</v>
          </cell>
          <cell r="F1473">
            <v>0</v>
          </cell>
          <cell r="G1473">
            <v>0</v>
          </cell>
        </row>
        <row r="1474">
          <cell r="D1474">
            <v>0</v>
          </cell>
          <cell r="F1474">
            <v>0</v>
          </cell>
          <cell r="G1474">
            <v>0</v>
          </cell>
        </row>
        <row r="1475">
          <cell r="D1475">
            <v>0</v>
          </cell>
          <cell r="F1475">
            <v>0</v>
          </cell>
          <cell r="G1475">
            <v>0</v>
          </cell>
        </row>
        <row r="1476">
          <cell r="D1476">
            <v>0</v>
          </cell>
          <cell r="F1476">
            <v>0</v>
          </cell>
          <cell r="G1476">
            <v>0</v>
          </cell>
        </row>
        <row r="1477">
          <cell r="D1477">
            <v>0</v>
          </cell>
          <cell r="F1477">
            <v>0</v>
          </cell>
          <cell r="G1477">
            <v>0</v>
          </cell>
        </row>
        <row r="1478">
          <cell r="D1478">
            <v>0</v>
          </cell>
          <cell r="F1478">
            <v>0</v>
          </cell>
          <cell r="G1478">
            <v>0</v>
          </cell>
        </row>
        <row r="1479">
          <cell r="D1479">
            <v>0</v>
          </cell>
          <cell r="F1479">
            <v>0</v>
          </cell>
          <cell r="G1479">
            <v>0</v>
          </cell>
        </row>
        <row r="1480">
          <cell r="D1480">
            <v>0</v>
          </cell>
          <cell r="F1480">
            <v>0</v>
          </cell>
          <cell r="G1480">
            <v>0</v>
          </cell>
        </row>
        <row r="1481">
          <cell r="D1481">
            <v>0</v>
          </cell>
          <cell r="F1481">
            <v>0</v>
          </cell>
          <cell r="G1481">
            <v>0</v>
          </cell>
        </row>
        <row r="1482">
          <cell r="D1482">
            <v>0</v>
          </cell>
          <cell r="F1482">
            <v>0</v>
          </cell>
          <cell r="G1482">
            <v>0</v>
          </cell>
        </row>
        <row r="1483">
          <cell r="D1483">
            <v>0</v>
          </cell>
          <cell r="F1483">
            <v>0</v>
          </cell>
          <cell r="G1483">
            <v>0</v>
          </cell>
        </row>
        <row r="1484">
          <cell r="D1484">
            <v>0</v>
          </cell>
          <cell r="F1484">
            <v>0</v>
          </cell>
          <cell r="G1484">
            <v>0</v>
          </cell>
        </row>
        <row r="1485">
          <cell r="D1485">
            <v>0</v>
          </cell>
          <cell r="F1485">
            <v>0</v>
          </cell>
          <cell r="G1485">
            <v>0</v>
          </cell>
        </row>
        <row r="1486">
          <cell r="D1486">
            <v>0</v>
          </cell>
          <cell r="F1486">
            <v>0</v>
          </cell>
          <cell r="G1486">
            <v>0</v>
          </cell>
        </row>
        <row r="1487">
          <cell r="D1487">
            <v>0</v>
          </cell>
          <cell r="F1487">
            <v>0</v>
          </cell>
          <cell r="G1487">
            <v>0</v>
          </cell>
        </row>
        <row r="1488">
          <cell r="D1488">
            <v>0</v>
          </cell>
          <cell r="F1488">
            <v>0</v>
          </cell>
          <cell r="G1488">
            <v>0</v>
          </cell>
        </row>
        <row r="1489">
          <cell r="D1489">
            <v>0</v>
          </cell>
          <cell r="F1489">
            <v>0</v>
          </cell>
          <cell r="G1489">
            <v>0</v>
          </cell>
        </row>
        <row r="1490">
          <cell r="D1490">
            <v>0</v>
          </cell>
          <cell r="F1490">
            <v>0</v>
          </cell>
          <cell r="G1490">
            <v>0</v>
          </cell>
        </row>
        <row r="1491">
          <cell r="D1491">
            <v>0</v>
          </cell>
          <cell r="F1491">
            <v>0</v>
          </cell>
          <cell r="G1491">
            <v>0</v>
          </cell>
        </row>
        <row r="1492">
          <cell r="D1492">
            <v>0</v>
          </cell>
          <cell r="F1492">
            <v>0</v>
          </cell>
          <cell r="G1492">
            <v>0</v>
          </cell>
        </row>
        <row r="1493">
          <cell r="D1493">
            <v>0</v>
          </cell>
          <cell r="F1493">
            <v>0</v>
          </cell>
          <cell r="G1493">
            <v>0</v>
          </cell>
        </row>
        <row r="1494">
          <cell r="D1494">
            <v>0</v>
          </cell>
          <cell r="F1494">
            <v>0</v>
          </cell>
          <cell r="G1494">
            <v>0</v>
          </cell>
        </row>
        <row r="1495">
          <cell r="D1495">
            <v>0</v>
          </cell>
          <cell r="F1495">
            <v>0</v>
          </cell>
          <cell r="G1495">
            <v>0</v>
          </cell>
        </row>
        <row r="1496">
          <cell r="D1496">
            <v>0</v>
          </cell>
          <cell r="F1496">
            <v>0</v>
          </cell>
          <cell r="G1496">
            <v>0</v>
          </cell>
        </row>
        <row r="1497">
          <cell r="D1497">
            <v>0</v>
          </cell>
          <cell r="F1497">
            <v>0</v>
          </cell>
          <cell r="G1497">
            <v>0</v>
          </cell>
        </row>
        <row r="1498">
          <cell r="D1498">
            <v>0</v>
          </cell>
          <cell r="F1498">
            <v>0</v>
          </cell>
          <cell r="G1498">
            <v>0</v>
          </cell>
        </row>
        <row r="1499">
          <cell r="D1499">
            <v>0</v>
          </cell>
          <cell r="F1499">
            <v>0</v>
          </cell>
          <cell r="G1499">
            <v>0</v>
          </cell>
        </row>
        <row r="1500">
          <cell r="D1500">
            <v>0</v>
          </cell>
          <cell r="F1500">
            <v>0</v>
          </cell>
          <cell r="G1500">
            <v>0</v>
          </cell>
        </row>
        <row r="1501">
          <cell r="D1501">
            <v>0</v>
          </cell>
          <cell r="F1501">
            <v>0</v>
          </cell>
          <cell r="G1501">
            <v>0</v>
          </cell>
        </row>
        <row r="1502">
          <cell r="D1502">
            <v>0</v>
          </cell>
          <cell r="F1502">
            <v>0</v>
          </cell>
          <cell r="G1502">
            <v>0</v>
          </cell>
        </row>
        <row r="1503">
          <cell r="D1503">
            <v>0</v>
          </cell>
          <cell r="F1503">
            <v>0</v>
          </cell>
          <cell r="G1503">
            <v>0</v>
          </cell>
        </row>
        <row r="1504">
          <cell r="D1504">
            <v>0</v>
          </cell>
          <cell r="F1504">
            <v>0</v>
          </cell>
          <cell r="G1504">
            <v>0</v>
          </cell>
        </row>
        <row r="1505">
          <cell r="D1505">
            <v>0</v>
          </cell>
          <cell r="F1505">
            <v>0</v>
          </cell>
          <cell r="G1505">
            <v>0</v>
          </cell>
        </row>
        <row r="1506">
          <cell r="D1506">
            <v>0</v>
          </cell>
          <cell r="F1506">
            <v>0</v>
          </cell>
          <cell r="G1506">
            <v>0</v>
          </cell>
        </row>
        <row r="1507">
          <cell r="D1507">
            <v>0</v>
          </cell>
          <cell r="F1507">
            <v>0</v>
          </cell>
          <cell r="G1507">
            <v>0</v>
          </cell>
        </row>
        <row r="1508">
          <cell r="D1508">
            <v>0</v>
          </cell>
          <cell r="F1508">
            <v>0</v>
          </cell>
          <cell r="G1508">
            <v>0</v>
          </cell>
        </row>
        <row r="1509">
          <cell r="D1509">
            <v>0</v>
          </cell>
          <cell r="F1509">
            <v>0</v>
          </cell>
          <cell r="G1509">
            <v>0</v>
          </cell>
        </row>
        <row r="1510">
          <cell r="D1510">
            <v>0</v>
          </cell>
          <cell r="F1510">
            <v>0</v>
          </cell>
          <cell r="G1510">
            <v>0</v>
          </cell>
        </row>
        <row r="1511">
          <cell r="D1511">
            <v>0</v>
          </cell>
          <cell r="F1511">
            <v>0</v>
          </cell>
          <cell r="G1511">
            <v>0</v>
          </cell>
        </row>
        <row r="1512">
          <cell r="D1512">
            <v>0</v>
          </cell>
          <cell r="F1512">
            <v>0</v>
          </cell>
          <cell r="G1512">
            <v>0</v>
          </cell>
        </row>
        <row r="1513">
          <cell r="D1513">
            <v>0</v>
          </cell>
          <cell r="F1513">
            <v>0</v>
          </cell>
          <cell r="G1513">
            <v>0</v>
          </cell>
        </row>
        <row r="1514">
          <cell r="D1514">
            <v>0</v>
          </cell>
          <cell r="F1514">
            <v>0</v>
          </cell>
          <cell r="G1514">
            <v>0</v>
          </cell>
        </row>
        <row r="1515">
          <cell r="D1515">
            <v>0</v>
          </cell>
          <cell r="F1515">
            <v>0</v>
          </cell>
          <cell r="G1515">
            <v>0</v>
          </cell>
        </row>
        <row r="1516">
          <cell r="D1516">
            <v>0</v>
          </cell>
          <cell r="F1516">
            <v>0</v>
          </cell>
          <cell r="G1516">
            <v>0</v>
          </cell>
        </row>
        <row r="1517">
          <cell r="D1517">
            <v>0</v>
          </cell>
          <cell r="F1517">
            <v>0</v>
          </cell>
          <cell r="G1517">
            <v>0</v>
          </cell>
        </row>
        <row r="1518">
          <cell r="D1518">
            <v>0</v>
          </cell>
          <cell r="F1518">
            <v>0</v>
          </cell>
          <cell r="G1518">
            <v>0</v>
          </cell>
        </row>
        <row r="1519">
          <cell r="D1519">
            <v>0</v>
          </cell>
          <cell r="F1519">
            <v>0</v>
          </cell>
          <cell r="G1519">
            <v>0</v>
          </cell>
        </row>
        <row r="1520">
          <cell r="D1520">
            <v>0</v>
          </cell>
          <cell r="F1520">
            <v>0</v>
          </cell>
          <cell r="G1520">
            <v>0</v>
          </cell>
        </row>
        <row r="1521">
          <cell r="D1521">
            <v>0</v>
          </cell>
          <cell r="F1521">
            <v>0</v>
          </cell>
          <cell r="G1521">
            <v>0</v>
          </cell>
        </row>
        <row r="1522">
          <cell r="D1522">
            <v>0</v>
          </cell>
          <cell r="F1522">
            <v>0</v>
          </cell>
          <cell r="G1522">
            <v>0</v>
          </cell>
        </row>
        <row r="1523">
          <cell r="D1523">
            <v>0</v>
          </cell>
          <cell r="F1523">
            <v>0</v>
          </cell>
          <cell r="G1523">
            <v>0</v>
          </cell>
        </row>
        <row r="1524">
          <cell r="D1524">
            <v>0</v>
          </cell>
          <cell r="F1524">
            <v>0</v>
          </cell>
          <cell r="G1524">
            <v>0</v>
          </cell>
        </row>
        <row r="1525">
          <cell r="D1525">
            <v>0</v>
          </cell>
          <cell r="F1525">
            <v>0</v>
          </cell>
          <cell r="G1525">
            <v>0</v>
          </cell>
        </row>
        <row r="1526">
          <cell r="D1526">
            <v>0</v>
          </cell>
          <cell r="F1526">
            <v>0</v>
          </cell>
          <cell r="G1526">
            <v>0</v>
          </cell>
        </row>
        <row r="1527">
          <cell r="D1527">
            <v>0</v>
          </cell>
          <cell r="F1527">
            <v>0</v>
          </cell>
          <cell r="G1527">
            <v>0</v>
          </cell>
        </row>
        <row r="1528">
          <cell r="D1528">
            <v>0</v>
          </cell>
          <cell r="F1528">
            <v>0</v>
          </cell>
          <cell r="G1528">
            <v>0</v>
          </cell>
        </row>
        <row r="1529">
          <cell r="D1529">
            <v>0</v>
          </cell>
          <cell r="F1529">
            <v>0</v>
          </cell>
          <cell r="G1529">
            <v>0</v>
          </cell>
        </row>
        <row r="1530">
          <cell r="D1530">
            <v>0</v>
          </cell>
          <cell r="F1530">
            <v>0</v>
          </cell>
          <cell r="G1530">
            <v>0</v>
          </cell>
        </row>
        <row r="1531">
          <cell r="D1531">
            <v>0</v>
          </cell>
          <cell r="F1531">
            <v>0</v>
          </cell>
          <cell r="G1531">
            <v>0</v>
          </cell>
        </row>
        <row r="1532">
          <cell r="D1532">
            <v>0</v>
          </cell>
          <cell r="F1532">
            <v>0</v>
          </cell>
          <cell r="G1532">
            <v>0</v>
          </cell>
        </row>
        <row r="1533">
          <cell r="D1533">
            <v>0</v>
          </cell>
          <cell r="F1533">
            <v>0</v>
          </cell>
          <cell r="G1533">
            <v>0</v>
          </cell>
        </row>
        <row r="1534">
          <cell r="D1534">
            <v>0</v>
          </cell>
          <cell r="F1534">
            <v>0</v>
          </cell>
          <cell r="G1534">
            <v>0</v>
          </cell>
        </row>
        <row r="1535">
          <cell r="D1535">
            <v>0</v>
          </cell>
          <cell r="F1535">
            <v>0</v>
          </cell>
          <cell r="G1535">
            <v>0</v>
          </cell>
        </row>
        <row r="1536">
          <cell r="D1536">
            <v>0</v>
          </cell>
          <cell r="F1536">
            <v>0</v>
          </cell>
          <cell r="G1536">
            <v>0</v>
          </cell>
        </row>
        <row r="1537">
          <cell r="D1537">
            <v>0</v>
          </cell>
          <cell r="F1537">
            <v>0</v>
          </cell>
          <cell r="G1537">
            <v>0</v>
          </cell>
        </row>
        <row r="1538">
          <cell r="D1538">
            <v>0</v>
          </cell>
          <cell r="F1538">
            <v>0</v>
          </cell>
          <cell r="G1538">
            <v>0</v>
          </cell>
        </row>
        <row r="1539">
          <cell r="D1539">
            <v>0</v>
          </cell>
          <cell r="F1539">
            <v>0</v>
          </cell>
          <cell r="G1539">
            <v>0</v>
          </cell>
        </row>
        <row r="1540">
          <cell r="D1540">
            <v>0</v>
          </cell>
          <cell r="F1540">
            <v>0</v>
          </cell>
          <cell r="G1540">
            <v>0</v>
          </cell>
        </row>
        <row r="1541">
          <cell r="D1541">
            <v>0</v>
          </cell>
          <cell r="F1541">
            <v>0</v>
          </cell>
          <cell r="G1541">
            <v>0</v>
          </cell>
        </row>
        <row r="1542">
          <cell r="D1542">
            <v>0</v>
          </cell>
          <cell r="F1542">
            <v>0</v>
          </cell>
          <cell r="G1542">
            <v>0</v>
          </cell>
        </row>
        <row r="1543">
          <cell r="D1543">
            <v>0</v>
          </cell>
          <cell r="F1543">
            <v>0</v>
          </cell>
          <cell r="G1543">
            <v>0</v>
          </cell>
        </row>
        <row r="1544">
          <cell r="D1544">
            <v>0</v>
          </cell>
          <cell r="F1544">
            <v>0</v>
          </cell>
          <cell r="G1544">
            <v>0</v>
          </cell>
        </row>
        <row r="1545">
          <cell r="D1545">
            <v>0</v>
          </cell>
          <cell r="F1545">
            <v>0</v>
          </cell>
          <cell r="G1545">
            <v>0</v>
          </cell>
        </row>
        <row r="1546">
          <cell r="D1546">
            <v>0</v>
          </cell>
          <cell r="F1546">
            <v>0</v>
          </cell>
          <cell r="G1546">
            <v>0</v>
          </cell>
        </row>
        <row r="1547">
          <cell r="D1547">
            <v>0</v>
          </cell>
          <cell r="F1547">
            <v>0</v>
          </cell>
          <cell r="G1547">
            <v>0</v>
          </cell>
        </row>
        <row r="1548">
          <cell r="D1548">
            <v>0</v>
          </cell>
          <cell r="F1548">
            <v>0</v>
          </cell>
          <cell r="G1548">
            <v>0</v>
          </cell>
        </row>
        <row r="1549">
          <cell r="D1549">
            <v>0</v>
          </cell>
          <cell r="F1549">
            <v>0</v>
          </cell>
          <cell r="G1549">
            <v>0</v>
          </cell>
        </row>
        <row r="1550">
          <cell r="D1550">
            <v>0</v>
          </cell>
          <cell r="F1550">
            <v>0</v>
          </cell>
          <cell r="G1550">
            <v>0</v>
          </cell>
        </row>
        <row r="1551">
          <cell r="D1551">
            <v>0</v>
          </cell>
          <cell r="F1551">
            <v>0</v>
          </cell>
          <cell r="G1551">
            <v>0</v>
          </cell>
        </row>
        <row r="1552">
          <cell r="D1552">
            <v>0</v>
          </cell>
          <cell r="F1552">
            <v>0</v>
          </cell>
          <cell r="G1552">
            <v>0</v>
          </cell>
        </row>
        <row r="1553">
          <cell r="D1553">
            <v>0</v>
          </cell>
          <cell r="F1553">
            <v>0</v>
          </cell>
          <cell r="G1553">
            <v>0</v>
          </cell>
        </row>
        <row r="1554">
          <cell r="D1554">
            <v>0</v>
          </cell>
          <cell r="F1554">
            <v>0</v>
          </cell>
          <cell r="G1554">
            <v>0</v>
          </cell>
        </row>
        <row r="1555">
          <cell r="D1555">
            <v>0</v>
          </cell>
          <cell r="F1555">
            <v>0</v>
          </cell>
          <cell r="G1555">
            <v>0</v>
          </cell>
        </row>
        <row r="1556">
          <cell r="D1556">
            <v>0</v>
          </cell>
          <cell r="F1556">
            <v>0</v>
          </cell>
          <cell r="G1556">
            <v>0</v>
          </cell>
        </row>
        <row r="1557">
          <cell r="D1557">
            <v>0</v>
          </cell>
          <cell r="F1557">
            <v>0</v>
          </cell>
          <cell r="G1557">
            <v>0</v>
          </cell>
        </row>
        <row r="1558">
          <cell r="D1558">
            <v>0</v>
          </cell>
          <cell r="F1558">
            <v>0</v>
          </cell>
          <cell r="G1558">
            <v>0</v>
          </cell>
        </row>
        <row r="1559">
          <cell r="D1559">
            <v>0</v>
          </cell>
          <cell r="F1559">
            <v>0</v>
          </cell>
          <cell r="G1559">
            <v>0</v>
          </cell>
        </row>
        <row r="1560">
          <cell r="D1560">
            <v>0</v>
          </cell>
          <cell r="F1560">
            <v>0</v>
          </cell>
          <cell r="G1560">
            <v>0</v>
          </cell>
        </row>
        <row r="1561">
          <cell r="D1561">
            <v>0</v>
          </cell>
          <cell r="F1561">
            <v>0</v>
          </cell>
          <cell r="G1561">
            <v>0</v>
          </cell>
        </row>
        <row r="1562">
          <cell r="D1562">
            <v>0</v>
          </cell>
          <cell r="F1562">
            <v>0</v>
          </cell>
          <cell r="G1562">
            <v>0</v>
          </cell>
        </row>
        <row r="1563">
          <cell r="D1563">
            <v>0</v>
          </cell>
          <cell r="F1563">
            <v>0</v>
          </cell>
          <cell r="G1563">
            <v>0</v>
          </cell>
        </row>
        <row r="1564">
          <cell r="D1564">
            <v>0</v>
          </cell>
          <cell r="F1564">
            <v>0</v>
          </cell>
          <cell r="G1564">
            <v>0</v>
          </cell>
        </row>
        <row r="1565">
          <cell r="D1565">
            <v>0</v>
          </cell>
          <cell r="F1565">
            <v>0</v>
          </cell>
          <cell r="G1565">
            <v>0</v>
          </cell>
        </row>
        <row r="1566">
          <cell r="D1566">
            <v>0</v>
          </cell>
          <cell r="F1566">
            <v>0</v>
          </cell>
          <cell r="G1566">
            <v>0</v>
          </cell>
        </row>
        <row r="1567">
          <cell r="D1567">
            <v>0</v>
          </cell>
          <cell r="F1567">
            <v>0</v>
          </cell>
          <cell r="G1567">
            <v>0</v>
          </cell>
        </row>
        <row r="1568">
          <cell r="D1568">
            <v>0</v>
          </cell>
          <cell r="F1568">
            <v>0</v>
          </cell>
          <cell r="G1568">
            <v>0</v>
          </cell>
        </row>
        <row r="1569">
          <cell r="D1569">
            <v>0</v>
          </cell>
          <cell r="F1569">
            <v>0</v>
          </cell>
          <cell r="G1569">
            <v>0</v>
          </cell>
        </row>
        <row r="1570">
          <cell r="D1570">
            <v>0</v>
          </cell>
          <cell r="F1570">
            <v>0</v>
          </cell>
          <cell r="G1570">
            <v>0</v>
          </cell>
        </row>
        <row r="1571">
          <cell r="D1571">
            <v>0</v>
          </cell>
          <cell r="F1571">
            <v>0</v>
          </cell>
          <cell r="G1571">
            <v>0</v>
          </cell>
        </row>
        <row r="1572">
          <cell r="D1572">
            <v>0</v>
          </cell>
          <cell r="F1572">
            <v>0</v>
          </cell>
          <cell r="G1572">
            <v>0</v>
          </cell>
        </row>
        <row r="1573">
          <cell r="D1573">
            <v>0</v>
          </cell>
          <cell r="F1573">
            <v>0</v>
          </cell>
          <cell r="G1573">
            <v>0</v>
          </cell>
        </row>
        <row r="1574">
          <cell r="D1574">
            <v>0</v>
          </cell>
          <cell r="F1574">
            <v>0</v>
          </cell>
          <cell r="G1574">
            <v>0</v>
          </cell>
        </row>
        <row r="1575">
          <cell r="D1575">
            <v>0</v>
          </cell>
          <cell r="F1575">
            <v>0</v>
          </cell>
          <cell r="G1575">
            <v>0</v>
          </cell>
        </row>
        <row r="1576">
          <cell r="D1576">
            <v>0</v>
          </cell>
          <cell r="F1576">
            <v>0</v>
          </cell>
          <cell r="G1576">
            <v>0</v>
          </cell>
        </row>
        <row r="1577">
          <cell r="D1577">
            <v>0</v>
          </cell>
          <cell r="F1577">
            <v>0</v>
          </cell>
          <cell r="G1577">
            <v>0</v>
          </cell>
        </row>
        <row r="1578">
          <cell r="D1578">
            <v>0</v>
          </cell>
          <cell r="F1578">
            <v>0</v>
          </cell>
          <cell r="G1578">
            <v>0</v>
          </cell>
        </row>
        <row r="1579">
          <cell r="D1579">
            <v>0</v>
          </cell>
          <cell r="F1579">
            <v>0</v>
          </cell>
          <cell r="G1579">
            <v>0</v>
          </cell>
        </row>
        <row r="1580">
          <cell r="D1580">
            <v>0</v>
          </cell>
          <cell r="F1580">
            <v>0</v>
          </cell>
          <cell r="G1580">
            <v>0</v>
          </cell>
        </row>
        <row r="1581">
          <cell r="D1581">
            <v>0</v>
          </cell>
          <cell r="F1581">
            <v>0</v>
          </cell>
          <cell r="G1581">
            <v>0</v>
          </cell>
        </row>
        <row r="1582">
          <cell r="D1582">
            <v>0</v>
          </cell>
          <cell r="F1582">
            <v>0</v>
          </cell>
          <cell r="G1582">
            <v>0</v>
          </cell>
        </row>
        <row r="1583">
          <cell r="D1583">
            <v>0</v>
          </cell>
          <cell r="F1583">
            <v>0</v>
          </cell>
          <cell r="G1583">
            <v>0</v>
          </cell>
        </row>
        <row r="1584">
          <cell r="D1584">
            <v>0</v>
          </cell>
          <cell r="F1584">
            <v>0</v>
          </cell>
          <cell r="G1584">
            <v>0</v>
          </cell>
        </row>
        <row r="1585">
          <cell r="D1585">
            <v>0</v>
          </cell>
          <cell r="F1585">
            <v>0</v>
          </cell>
          <cell r="G1585">
            <v>0</v>
          </cell>
        </row>
        <row r="1586">
          <cell r="D1586">
            <v>0</v>
          </cell>
          <cell r="F1586">
            <v>0</v>
          </cell>
          <cell r="G1586">
            <v>0</v>
          </cell>
        </row>
        <row r="1587">
          <cell r="D1587">
            <v>0</v>
          </cell>
          <cell r="F1587">
            <v>0</v>
          </cell>
          <cell r="G1587">
            <v>0</v>
          </cell>
        </row>
        <row r="1588">
          <cell r="D1588">
            <v>0</v>
          </cell>
          <cell r="F1588">
            <v>0</v>
          </cell>
          <cell r="G1588">
            <v>0</v>
          </cell>
        </row>
        <row r="1589">
          <cell r="D1589">
            <v>0</v>
          </cell>
          <cell r="F1589">
            <v>0</v>
          </cell>
          <cell r="G1589">
            <v>0</v>
          </cell>
        </row>
        <row r="1590">
          <cell r="D1590">
            <v>0</v>
          </cell>
          <cell r="F1590">
            <v>0</v>
          </cell>
          <cell r="G1590">
            <v>0</v>
          </cell>
        </row>
        <row r="1591">
          <cell r="D1591">
            <v>0</v>
          </cell>
          <cell r="F1591">
            <v>0</v>
          </cell>
          <cell r="G1591">
            <v>0</v>
          </cell>
        </row>
        <row r="1592">
          <cell r="D1592">
            <v>0</v>
          </cell>
          <cell r="F1592">
            <v>0</v>
          </cell>
          <cell r="G1592">
            <v>0</v>
          </cell>
        </row>
        <row r="1593">
          <cell r="D1593">
            <v>0</v>
          </cell>
          <cell r="F1593">
            <v>0</v>
          </cell>
          <cell r="G1593">
            <v>0</v>
          </cell>
        </row>
        <row r="1594">
          <cell r="D1594">
            <v>0</v>
          </cell>
          <cell r="F1594">
            <v>0</v>
          </cell>
          <cell r="G1594">
            <v>0</v>
          </cell>
        </row>
        <row r="1595">
          <cell r="D1595">
            <v>0</v>
          </cell>
          <cell r="F1595">
            <v>0</v>
          </cell>
          <cell r="G1595">
            <v>0</v>
          </cell>
        </row>
        <row r="1596">
          <cell r="D1596">
            <v>0</v>
          </cell>
          <cell r="F1596">
            <v>0</v>
          </cell>
          <cell r="G1596">
            <v>0</v>
          </cell>
        </row>
        <row r="1597">
          <cell r="D1597">
            <v>0</v>
          </cell>
          <cell r="F1597">
            <v>0</v>
          </cell>
          <cell r="G1597">
            <v>0</v>
          </cell>
        </row>
        <row r="1598">
          <cell r="D1598">
            <v>0</v>
          </cell>
          <cell r="F1598">
            <v>0</v>
          </cell>
          <cell r="G1598">
            <v>0</v>
          </cell>
        </row>
        <row r="1599">
          <cell r="D1599">
            <v>0</v>
          </cell>
          <cell r="F1599">
            <v>0</v>
          </cell>
          <cell r="G1599">
            <v>0</v>
          </cell>
        </row>
        <row r="1600">
          <cell r="D1600">
            <v>0</v>
          </cell>
          <cell r="F1600">
            <v>0</v>
          </cell>
          <cell r="G1600">
            <v>0</v>
          </cell>
        </row>
        <row r="1601">
          <cell r="D1601">
            <v>0</v>
          </cell>
          <cell r="F1601">
            <v>0</v>
          </cell>
          <cell r="G1601">
            <v>0</v>
          </cell>
        </row>
        <row r="1602">
          <cell r="D1602">
            <v>0</v>
          </cell>
          <cell r="F1602">
            <v>0</v>
          </cell>
          <cell r="G1602">
            <v>0</v>
          </cell>
        </row>
        <row r="1603">
          <cell r="D1603">
            <v>0</v>
          </cell>
          <cell r="F1603">
            <v>0</v>
          </cell>
          <cell r="G1603">
            <v>0</v>
          </cell>
        </row>
        <row r="1604">
          <cell r="D1604">
            <v>0</v>
          </cell>
          <cell r="F1604">
            <v>0</v>
          </cell>
          <cell r="G1604">
            <v>0</v>
          </cell>
        </row>
        <row r="1605">
          <cell r="D1605">
            <v>0</v>
          </cell>
          <cell r="F1605">
            <v>0</v>
          </cell>
          <cell r="G1605">
            <v>0</v>
          </cell>
        </row>
        <row r="1606">
          <cell r="D1606">
            <v>0</v>
          </cell>
          <cell r="F1606">
            <v>0</v>
          </cell>
          <cell r="G1606">
            <v>0</v>
          </cell>
        </row>
        <row r="1607">
          <cell r="D1607">
            <v>0</v>
          </cell>
          <cell r="F1607">
            <v>0</v>
          </cell>
          <cell r="G1607">
            <v>0</v>
          </cell>
        </row>
        <row r="1608">
          <cell r="D1608">
            <v>0</v>
          </cell>
          <cell r="F1608">
            <v>0</v>
          </cell>
          <cell r="G1608">
            <v>0</v>
          </cell>
        </row>
        <row r="1609">
          <cell r="D1609">
            <v>0</v>
          </cell>
          <cell r="F1609">
            <v>0</v>
          </cell>
          <cell r="G1609">
            <v>0</v>
          </cell>
        </row>
        <row r="1610">
          <cell r="D1610">
            <v>0</v>
          </cell>
          <cell r="F1610">
            <v>0</v>
          </cell>
          <cell r="G1610">
            <v>0</v>
          </cell>
        </row>
        <row r="1611">
          <cell r="D1611">
            <v>0</v>
          </cell>
          <cell r="F1611">
            <v>0</v>
          </cell>
          <cell r="G1611">
            <v>0</v>
          </cell>
        </row>
        <row r="1612">
          <cell r="D1612">
            <v>0</v>
          </cell>
          <cell r="F1612">
            <v>0</v>
          </cell>
          <cell r="G1612">
            <v>0</v>
          </cell>
        </row>
        <row r="1613">
          <cell r="D1613">
            <v>0</v>
          </cell>
          <cell r="F1613">
            <v>0</v>
          </cell>
          <cell r="G1613">
            <v>0</v>
          </cell>
        </row>
        <row r="1614">
          <cell r="D1614">
            <v>0</v>
          </cell>
          <cell r="F1614">
            <v>0</v>
          </cell>
          <cell r="G1614">
            <v>0</v>
          </cell>
        </row>
        <row r="1615">
          <cell r="D1615">
            <v>0</v>
          </cell>
          <cell r="F1615">
            <v>0</v>
          </cell>
          <cell r="G1615">
            <v>0</v>
          </cell>
        </row>
        <row r="1616">
          <cell r="D1616">
            <v>0</v>
          </cell>
          <cell r="F1616">
            <v>0</v>
          </cell>
          <cell r="G1616">
            <v>0</v>
          </cell>
        </row>
        <row r="1617">
          <cell r="D1617">
            <v>0</v>
          </cell>
          <cell r="F1617">
            <v>0</v>
          </cell>
          <cell r="G1617">
            <v>0</v>
          </cell>
        </row>
        <row r="1618">
          <cell r="D1618">
            <v>0</v>
          </cell>
          <cell r="F1618">
            <v>0</v>
          </cell>
          <cell r="G1618">
            <v>0</v>
          </cell>
        </row>
        <row r="1619">
          <cell r="D1619">
            <v>0</v>
          </cell>
          <cell r="F1619">
            <v>0</v>
          </cell>
          <cell r="G1619">
            <v>0</v>
          </cell>
        </row>
        <row r="1620">
          <cell r="D1620">
            <v>0</v>
          </cell>
          <cell r="F1620">
            <v>0</v>
          </cell>
          <cell r="G1620">
            <v>0</v>
          </cell>
        </row>
        <row r="1621">
          <cell r="D1621">
            <v>0</v>
          </cell>
          <cell r="F1621">
            <v>0</v>
          </cell>
          <cell r="G1621">
            <v>0</v>
          </cell>
        </row>
        <row r="1622">
          <cell r="D1622">
            <v>0</v>
          </cell>
          <cell r="F1622">
            <v>0</v>
          </cell>
          <cell r="G1622">
            <v>0</v>
          </cell>
        </row>
        <row r="1623">
          <cell r="D1623">
            <v>0</v>
          </cell>
          <cell r="F1623">
            <v>0</v>
          </cell>
          <cell r="G1623">
            <v>0</v>
          </cell>
        </row>
        <row r="1624">
          <cell r="D1624">
            <v>0</v>
          </cell>
          <cell r="F1624">
            <v>0</v>
          </cell>
          <cell r="G1624">
            <v>0</v>
          </cell>
        </row>
        <row r="1625">
          <cell r="D1625">
            <v>0</v>
          </cell>
          <cell r="F1625">
            <v>0</v>
          </cell>
          <cell r="G1625">
            <v>0</v>
          </cell>
        </row>
        <row r="1626">
          <cell r="D1626">
            <v>0</v>
          </cell>
          <cell r="F1626">
            <v>0</v>
          </cell>
          <cell r="G1626">
            <v>0</v>
          </cell>
        </row>
        <row r="1627">
          <cell r="D1627">
            <v>0</v>
          </cell>
          <cell r="F1627">
            <v>0</v>
          </cell>
          <cell r="G1627">
            <v>0</v>
          </cell>
        </row>
        <row r="1628">
          <cell r="D1628">
            <v>0</v>
          </cell>
          <cell r="F1628">
            <v>0</v>
          </cell>
          <cell r="G1628">
            <v>0</v>
          </cell>
        </row>
        <row r="1629">
          <cell r="D1629">
            <v>0</v>
          </cell>
          <cell r="F1629">
            <v>0</v>
          </cell>
          <cell r="G1629">
            <v>0</v>
          </cell>
        </row>
        <row r="1630">
          <cell r="D1630">
            <v>0</v>
          </cell>
          <cell r="F1630">
            <v>0</v>
          </cell>
          <cell r="G1630">
            <v>0</v>
          </cell>
        </row>
        <row r="1631">
          <cell r="D1631">
            <v>0</v>
          </cell>
          <cell r="F1631">
            <v>0</v>
          </cell>
          <cell r="G1631">
            <v>0</v>
          </cell>
        </row>
        <row r="1632">
          <cell r="D1632">
            <v>0</v>
          </cell>
          <cell r="F1632">
            <v>0</v>
          </cell>
          <cell r="G1632">
            <v>0</v>
          </cell>
        </row>
        <row r="1633">
          <cell r="D1633">
            <v>0</v>
          </cell>
          <cell r="F1633">
            <v>0</v>
          </cell>
          <cell r="G1633">
            <v>0</v>
          </cell>
        </row>
        <row r="1634">
          <cell r="D1634">
            <v>0</v>
          </cell>
          <cell r="F1634">
            <v>0</v>
          </cell>
          <cell r="G1634">
            <v>0</v>
          </cell>
        </row>
        <row r="1635">
          <cell r="D1635">
            <v>0</v>
          </cell>
          <cell r="F1635">
            <v>0</v>
          </cell>
          <cell r="G1635">
            <v>0</v>
          </cell>
        </row>
        <row r="1636">
          <cell r="D1636">
            <v>0</v>
          </cell>
          <cell r="F1636">
            <v>0</v>
          </cell>
          <cell r="G1636">
            <v>0</v>
          </cell>
        </row>
        <row r="1637">
          <cell r="D1637">
            <v>0</v>
          </cell>
          <cell r="F1637">
            <v>0</v>
          </cell>
          <cell r="G1637">
            <v>0</v>
          </cell>
        </row>
        <row r="1638">
          <cell r="D1638">
            <v>0</v>
          </cell>
          <cell r="F1638">
            <v>0</v>
          </cell>
          <cell r="G1638">
            <v>0</v>
          </cell>
        </row>
        <row r="1639">
          <cell r="D1639">
            <v>0</v>
          </cell>
          <cell r="F1639">
            <v>0</v>
          </cell>
          <cell r="G1639">
            <v>0</v>
          </cell>
        </row>
        <row r="1640">
          <cell r="D1640">
            <v>0</v>
          </cell>
          <cell r="F1640">
            <v>0</v>
          </cell>
          <cell r="G1640">
            <v>0</v>
          </cell>
        </row>
        <row r="1641">
          <cell r="D1641">
            <v>0</v>
          </cell>
          <cell r="F1641">
            <v>0</v>
          </cell>
          <cell r="G1641">
            <v>0</v>
          </cell>
        </row>
        <row r="1642">
          <cell r="D1642">
            <v>0</v>
          </cell>
          <cell r="F1642">
            <v>0</v>
          </cell>
          <cell r="G1642">
            <v>0</v>
          </cell>
        </row>
        <row r="1643">
          <cell r="D1643">
            <v>0</v>
          </cell>
          <cell r="F1643">
            <v>0</v>
          </cell>
          <cell r="G1643">
            <v>0</v>
          </cell>
        </row>
        <row r="1644">
          <cell r="D1644">
            <v>0</v>
          </cell>
          <cell r="F1644">
            <v>0</v>
          </cell>
          <cell r="G1644">
            <v>0</v>
          </cell>
        </row>
        <row r="1645">
          <cell r="D1645">
            <v>0</v>
          </cell>
          <cell r="F1645">
            <v>0</v>
          </cell>
          <cell r="G1645">
            <v>0</v>
          </cell>
        </row>
        <row r="1646">
          <cell r="D1646">
            <v>0</v>
          </cell>
          <cell r="F1646">
            <v>0</v>
          </cell>
          <cell r="G1646">
            <v>0</v>
          </cell>
        </row>
        <row r="1647">
          <cell r="D1647">
            <v>0</v>
          </cell>
          <cell r="F1647">
            <v>0</v>
          </cell>
          <cell r="G1647">
            <v>0</v>
          </cell>
        </row>
        <row r="1648">
          <cell r="D1648">
            <v>0</v>
          </cell>
          <cell r="F1648">
            <v>0</v>
          </cell>
          <cell r="G1648">
            <v>0</v>
          </cell>
        </row>
        <row r="1649">
          <cell r="D1649">
            <v>0</v>
          </cell>
          <cell r="F1649">
            <v>0</v>
          </cell>
          <cell r="G1649">
            <v>0</v>
          </cell>
        </row>
        <row r="1650">
          <cell r="D1650">
            <v>0</v>
          </cell>
          <cell r="F1650">
            <v>0</v>
          </cell>
          <cell r="G1650">
            <v>0</v>
          </cell>
        </row>
        <row r="1651">
          <cell r="D1651">
            <v>0</v>
          </cell>
          <cell r="F1651">
            <v>0</v>
          </cell>
          <cell r="G1651">
            <v>0</v>
          </cell>
        </row>
        <row r="1652">
          <cell r="D1652">
            <v>0</v>
          </cell>
          <cell r="F1652">
            <v>0</v>
          </cell>
          <cell r="G1652">
            <v>0</v>
          </cell>
        </row>
        <row r="1653">
          <cell r="D1653">
            <v>0</v>
          </cell>
          <cell r="F1653">
            <v>0</v>
          </cell>
          <cell r="G1653">
            <v>0</v>
          </cell>
        </row>
        <row r="1654">
          <cell r="D1654">
            <v>0</v>
          </cell>
          <cell r="F1654">
            <v>0</v>
          </cell>
          <cell r="G1654">
            <v>0</v>
          </cell>
        </row>
        <row r="1655">
          <cell r="D1655">
            <v>0</v>
          </cell>
          <cell r="F1655">
            <v>0</v>
          </cell>
          <cell r="G1655">
            <v>0</v>
          </cell>
        </row>
        <row r="1656">
          <cell r="D1656">
            <v>0</v>
          </cell>
          <cell r="F1656">
            <v>0</v>
          </cell>
          <cell r="G1656">
            <v>0</v>
          </cell>
        </row>
        <row r="1657">
          <cell r="D1657">
            <v>0</v>
          </cell>
          <cell r="F1657">
            <v>0</v>
          </cell>
          <cell r="G1657">
            <v>0</v>
          </cell>
        </row>
        <row r="1658">
          <cell r="D1658">
            <v>0</v>
          </cell>
          <cell r="F1658">
            <v>0</v>
          </cell>
          <cell r="G1658">
            <v>0</v>
          </cell>
        </row>
        <row r="1659">
          <cell r="D1659">
            <v>0</v>
          </cell>
          <cell r="F1659">
            <v>0</v>
          </cell>
          <cell r="G1659">
            <v>0</v>
          </cell>
        </row>
        <row r="1660">
          <cell r="D1660">
            <v>0</v>
          </cell>
          <cell r="F1660">
            <v>0</v>
          </cell>
          <cell r="G1660">
            <v>0</v>
          </cell>
        </row>
        <row r="1661">
          <cell r="D1661">
            <v>0</v>
          </cell>
          <cell r="F1661">
            <v>0</v>
          </cell>
          <cell r="G1661">
            <v>0</v>
          </cell>
        </row>
        <row r="1662">
          <cell r="D1662">
            <v>0</v>
          </cell>
          <cell r="F1662">
            <v>0</v>
          </cell>
          <cell r="G1662">
            <v>0</v>
          </cell>
        </row>
        <row r="1663">
          <cell r="D1663">
            <v>0</v>
          </cell>
          <cell r="F1663">
            <v>0</v>
          </cell>
          <cell r="G1663">
            <v>0</v>
          </cell>
        </row>
        <row r="1664">
          <cell r="D1664">
            <v>0</v>
          </cell>
          <cell r="F1664">
            <v>0</v>
          </cell>
          <cell r="G1664">
            <v>0</v>
          </cell>
        </row>
        <row r="1665">
          <cell r="D1665">
            <v>0</v>
          </cell>
          <cell r="F1665">
            <v>0</v>
          </cell>
          <cell r="G1665">
            <v>0</v>
          </cell>
        </row>
        <row r="1666">
          <cell r="D1666">
            <v>0</v>
          </cell>
          <cell r="F1666">
            <v>0</v>
          </cell>
          <cell r="G1666">
            <v>0</v>
          </cell>
        </row>
        <row r="1667">
          <cell r="D1667">
            <v>0</v>
          </cell>
          <cell r="F1667">
            <v>0</v>
          </cell>
          <cell r="G1667">
            <v>0</v>
          </cell>
        </row>
        <row r="1668">
          <cell r="D1668">
            <v>0</v>
          </cell>
          <cell r="F1668">
            <v>0</v>
          </cell>
          <cell r="G1668">
            <v>0</v>
          </cell>
        </row>
        <row r="1669">
          <cell r="D1669">
            <v>0</v>
          </cell>
          <cell r="F1669">
            <v>0</v>
          </cell>
          <cell r="G1669">
            <v>0</v>
          </cell>
        </row>
        <row r="1670">
          <cell r="D1670">
            <v>0</v>
          </cell>
          <cell r="F1670">
            <v>0</v>
          </cell>
          <cell r="G1670">
            <v>0</v>
          </cell>
        </row>
        <row r="1671">
          <cell r="D1671">
            <v>0</v>
          </cell>
          <cell r="F1671">
            <v>0</v>
          </cell>
          <cell r="G1671">
            <v>0</v>
          </cell>
        </row>
        <row r="1672">
          <cell r="D1672">
            <v>0</v>
          </cell>
          <cell r="F1672">
            <v>0</v>
          </cell>
          <cell r="G1672">
            <v>0</v>
          </cell>
        </row>
        <row r="1673">
          <cell r="D1673">
            <v>0</v>
          </cell>
          <cell r="F1673">
            <v>0</v>
          </cell>
          <cell r="G1673">
            <v>0</v>
          </cell>
        </row>
        <row r="1674">
          <cell r="D1674">
            <v>0</v>
          </cell>
          <cell r="F1674">
            <v>0</v>
          </cell>
          <cell r="G1674">
            <v>0</v>
          </cell>
        </row>
        <row r="1675">
          <cell r="D1675">
            <v>0</v>
          </cell>
          <cell r="F1675">
            <v>0</v>
          </cell>
          <cell r="G1675">
            <v>0</v>
          </cell>
        </row>
        <row r="1676">
          <cell r="D1676">
            <v>0</v>
          </cell>
          <cell r="F1676">
            <v>0</v>
          </cell>
          <cell r="G1676">
            <v>0</v>
          </cell>
        </row>
        <row r="1677">
          <cell r="D1677">
            <v>0</v>
          </cell>
          <cell r="F1677">
            <v>0</v>
          </cell>
          <cell r="G1677">
            <v>0</v>
          </cell>
        </row>
        <row r="1678">
          <cell r="D1678">
            <v>0</v>
          </cell>
          <cell r="F1678">
            <v>0</v>
          </cell>
          <cell r="G1678">
            <v>0</v>
          </cell>
        </row>
        <row r="1679">
          <cell r="D1679">
            <v>0</v>
          </cell>
          <cell r="F1679">
            <v>0</v>
          </cell>
          <cell r="G1679">
            <v>0</v>
          </cell>
        </row>
        <row r="1680">
          <cell r="D1680">
            <v>0</v>
          </cell>
          <cell r="F1680">
            <v>0</v>
          </cell>
          <cell r="G1680">
            <v>0</v>
          </cell>
        </row>
        <row r="1681">
          <cell r="D1681">
            <v>0</v>
          </cell>
          <cell r="F1681">
            <v>0</v>
          </cell>
          <cell r="G1681">
            <v>0</v>
          </cell>
        </row>
        <row r="1682">
          <cell r="D1682">
            <v>0</v>
          </cell>
          <cell r="F1682">
            <v>0</v>
          </cell>
          <cell r="G1682">
            <v>0</v>
          </cell>
        </row>
        <row r="1683">
          <cell r="D1683">
            <v>0</v>
          </cell>
          <cell r="F1683">
            <v>0</v>
          </cell>
          <cell r="G1683">
            <v>0</v>
          </cell>
        </row>
        <row r="1684">
          <cell r="D1684">
            <v>0</v>
          </cell>
          <cell r="F1684">
            <v>0</v>
          </cell>
          <cell r="G1684">
            <v>0</v>
          </cell>
        </row>
        <row r="1685">
          <cell r="D1685">
            <v>0</v>
          </cell>
          <cell r="F1685">
            <v>0</v>
          </cell>
          <cell r="G1685">
            <v>0</v>
          </cell>
        </row>
        <row r="1686">
          <cell r="D1686">
            <v>0</v>
          </cell>
          <cell r="F1686">
            <v>0</v>
          </cell>
          <cell r="G1686">
            <v>0</v>
          </cell>
        </row>
        <row r="1687">
          <cell r="D1687">
            <v>0</v>
          </cell>
          <cell r="F1687">
            <v>0</v>
          </cell>
          <cell r="G1687">
            <v>0</v>
          </cell>
        </row>
        <row r="1688">
          <cell r="D1688">
            <v>0</v>
          </cell>
          <cell r="F1688">
            <v>0</v>
          </cell>
          <cell r="G1688">
            <v>0</v>
          </cell>
        </row>
        <row r="1689">
          <cell r="D1689">
            <v>0</v>
          </cell>
          <cell r="F1689">
            <v>0</v>
          </cell>
          <cell r="G1689">
            <v>0</v>
          </cell>
        </row>
        <row r="1690">
          <cell r="D1690">
            <v>0</v>
          </cell>
          <cell r="F1690">
            <v>0</v>
          </cell>
          <cell r="G1690">
            <v>0</v>
          </cell>
        </row>
        <row r="1691">
          <cell r="D1691">
            <v>0</v>
          </cell>
          <cell r="F1691">
            <v>0</v>
          </cell>
          <cell r="G1691">
            <v>0</v>
          </cell>
        </row>
        <row r="1692">
          <cell r="D1692">
            <v>0</v>
          </cell>
          <cell r="F1692">
            <v>0</v>
          </cell>
          <cell r="G1692">
            <v>0</v>
          </cell>
        </row>
        <row r="1693">
          <cell r="D1693">
            <v>0</v>
          </cell>
          <cell r="F1693">
            <v>0</v>
          </cell>
          <cell r="G1693">
            <v>0</v>
          </cell>
        </row>
        <row r="1694">
          <cell r="D1694">
            <v>0</v>
          </cell>
          <cell r="F1694">
            <v>0</v>
          </cell>
          <cell r="G1694">
            <v>0</v>
          </cell>
        </row>
        <row r="1695">
          <cell r="D1695">
            <v>0</v>
          </cell>
          <cell r="F1695">
            <v>0</v>
          </cell>
          <cell r="G1695">
            <v>0</v>
          </cell>
        </row>
        <row r="1696">
          <cell r="D1696">
            <v>0</v>
          </cell>
          <cell r="F1696">
            <v>0</v>
          </cell>
          <cell r="G1696">
            <v>0</v>
          </cell>
        </row>
        <row r="1697">
          <cell r="D1697">
            <v>0</v>
          </cell>
          <cell r="F1697">
            <v>0</v>
          </cell>
          <cell r="G1697">
            <v>0</v>
          </cell>
        </row>
        <row r="1698">
          <cell r="D1698">
            <v>0</v>
          </cell>
          <cell r="F1698">
            <v>0</v>
          </cell>
          <cell r="G1698">
            <v>0</v>
          </cell>
        </row>
        <row r="1699">
          <cell r="D1699">
            <v>0</v>
          </cell>
          <cell r="F1699">
            <v>0</v>
          </cell>
          <cell r="G1699">
            <v>0</v>
          </cell>
        </row>
        <row r="1700">
          <cell r="D1700">
            <v>0</v>
          </cell>
          <cell r="F1700">
            <v>0</v>
          </cell>
          <cell r="G1700">
            <v>0</v>
          </cell>
        </row>
        <row r="1701">
          <cell r="D1701">
            <v>0</v>
          </cell>
          <cell r="F1701">
            <v>0</v>
          </cell>
          <cell r="G1701">
            <v>0</v>
          </cell>
        </row>
        <row r="1702">
          <cell r="D1702">
            <v>0</v>
          </cell>
          <cell r="F1702">
            <v>0</v>
          </cell>
          <cell r="G1702">
            <v>0</v>
          </cell>
        </row>
        <row r="1703">
          <cell r="D1703">
            <v>0</v>
          </cell>
          <cell r="F1703">
            <v>0</v>
          </cell>
          <cell r="G1703">
            <v>0</v>
          </cell>
        </row>
        <row r="1704">
          <cell r="D1704">
            <v>0</v>
          </cell>
          <cell r="F1704">
            <v>0</v>
          </cell>
          <cell r="G1704">
            <v>0</v>
          </cell>
        </row>
        <row r="1705">
          <cell r="D1705">
            <v>0</v>
          </cell>
          <cell r="F1705">
            <v>0</v>
          </cell>
          <cell r="G1705">
            <v>0</v>
          </cell>
        </row>
        <row r="1706">
          <cell r="D1706">
            <v>0</v>
          </cell>
          <cell r="F1706">
            <v>0</v>
          </cell>
          <cell r="G1706">
            <v>0</v>
          </cell>
        </row>
        <row r="1707">
          <cell r="D1707">
            <v>0</v>
          </cell>
          <cell r="F1707">
            <v>0</v>
          </cell>
          <cell r="G1707">
            <v>0</v>
          </cell>
        </row>
        <row r="1708">
          <cell r="D1708">
            <v>0</v>
          </cell>
          <cell r="F1708">
            <v>0</v>
          </cell>
          <cell r="G1708">
            <v>0</v>
          </cell>
        </row>
        <row r="1709">
          <cell r="D1709">
            <v>0</v>
          </cell>
          <cell r="F1709">
            <v>0</v>
          </cell>
          <cell r="G1709">
            <v>0</v>
          </cell>
        </row>
        <row r="1710">
          <cell r="D1710">
            <v>0</v>
          </cell>
          <cell r="F1710">
            <v>0</v>
          </cell>
          <cell r="G1710">
            <v>0</v>
          </cell>
        </row>
        <row r="1711">
          <cell r="D1711">
            <v>0</v>
          </cell>
          <cell r="F1711">
            <v>0</v>
          </cell>
          <cell r="G1711">
            <v>0</v>
          </cell>
        </row>
        <row r="1712">
          <cell r="D1712">
            <v>0</v>
          </cell>
          <cell r="F1712">
            <v>0</v>
          </cell>
          <cell r="G1712">
            <v>0</v>
          </cell>
        </row>
        <row r="1713">
          <cell r="D1713">
            <v>0</v>
          </cell>
          <cell r="F1713">
            <v>0</v>
          </cell>
          <cell r="G1713">
            <v>0</v>
          </cell>
        </row>
        <row r="1714">
          <cell r="D1714">
            <v>0</v>
          </cell>
          <cell r="F1714">
            <v>0</v>
          </cell>
          <cell r="G1714">
            <v>0</v>
          </cell>
        </row>
        <row r="1715">
          <cell r="D1715">
            <v>0</v>
          </cell>
          <cell r="F1715">
            <v>0</v>
          </cell>
          <cell r="G1715">
            <v>0</v>
          </cell>
        </row>
        <row r="1716">
          <cell r="D1716">
            <v>0</v>
          </cell>
          <cell r="F1716">
            <v>0</v>
          </cell>
          <cell r="G1716">
            <v>0</v>
          </cell>
        </row>
        <row r="1717">
          <cell r="D1717">
            <v>0</v>
          </cell>
          <cell r="F1717">
            <v>0</v>
          </cell>
          <cell r="G1717">
            <v>0</v>
          </cell>
        </row>
        <row r="1718">
          <cell r="D1718">
            <v>0</v>
          </cell>
          <cell r="F1718">
            <v>0</v>
          </cell>
          <cell r="G1718">
            <v>0</v>
          </cell>
        </row>
        <row r="1719">
          <cell r="D1719">
            <v>0</v>
          </cell>
          <cell r="F1719">
            <v>0</v>
          </cell>
          <cell r="G1719">
            <v>0</v>
          </cell>
        </row>
        <row r="1720">
          <cell r="D1720">
            <v>0</v>
          </cell>
          <cell r="F1720">
            <v>0</v>
          </cell>
          <cell r="G1720">
            <v>0</v>
          </cell>
        </row>
        <row r="1721">
          <cell r="D1721">
            <v>0</v>
          </cell>
          <cell r="F1721">
            <v>0</v>
          </cell>
          <cell r="G1721">
            <v>0</v>
          </cell>
        </row>
        <row r="1722">
          <cell r="D1722">
            <v>0</v>
          </cell>
          <cell r="F1722">
            <v>0</v>
          </cell>
          <cell r="G1722">
            <v>0</v>
          </cell>
        </row>
        <row r="1723">
          <cell r="D1723">
            <v>0</v>
          </cell>
          <cell r="F1723">
            <v>0</v>
          </cell>
          <cell r="G1723">
            <v>0</v>
          </cell>
        </row>
        <row r="1724">
          <cell r="D1724">
            <v>0</v>
          </cell>
          <cell r="F1724">
            <v>0</v>
          </cell>
          <cell r="G1724">
            <v>0</v>
          </cell>
        </row>
        <row r="1725">
          <cell r="D1725">
            <v>0</v>
          </cell>
          <cell r="F1725">
            <v>0</v>
          </cell>
          <cell r="G1725">
            <v>0</v>
          </cell>
        </row>
        <row r="1726">
          <cell r="D1726">
            <v>0</v>
          </cell>
          <cell r="F1726">
            <v>0</v>
          </cell>
          <cell r="G1726">
            <v>0</v>
          </cell>
        </row>
        <row r="1727">
          <cell r="D1727">
            <v>0</v>
          </cell>
          <cell r="F1727">
            <v>0</v>
          </cell>
          <cell r="G1727">
            <v>0</v>
          </cell>
        </row>
        <row r="1728">
          <cell r="D1728">
            <v>0</v>
          </cell>
          <cell r="F1728">
            <v>0</v>
          </cell>
          <cell r="G1728">
            <v>0</v>
          </cell>
        </row>
        <row r="1729">
          <cell r="D1729">
            <v>0</v>
          </cell>
          <cell r="F1729">
            <v>0</v>
          </cell>
          <cell r="G1729">
            <v>0</v>
          </cell>
        </row>
        <row r="1730">
          <cell r="D1730">
            <v>0</v>
          </cell>
          <cell r="F1730">
            <v>0</v>
          </cell>
          <cell r="G1730">
            <v>0</v>
          </cell>
        </row>
        <row r="1731">
          <cell r="D1731">
            <v>0</v>
          </cell>
          <cell r="F1731">
            <v>0</v>
          </cell>
          <cell r="G1731">
            <v>0</v>
          </cell>
        </row>
        <row r="1732">
          <cell r="D1732">
            <v>0</v>
          </cell>
          <cell r="F1732">
            <v>0</v>
          </cell>
          <cell r="G1732">
            <v>0</v>
          </cell>
        </row>
        <row r="1733">
          <cell r="D1733">
            <v>0</v>
          </cell>
          <cell r="F1733">
            <v>0</v>
          </cell>
          <cell r="G1733">
            <v>0</v>
          </cell>
        </row>
        <row r="1734">
          <cell r="D1734">
            <v>0</v>
          </cell>
          <cell r="F1734">
            <v>0</v>
          </cell>
          <cell r="G1734">
            <v>0</v>
          </cell>
        </row>
        <row r="1735">
          <cell r="D1735">
            <v>0</v>
          </cell>
          <cell r="F1735">
            <v>0</v>
          </cell>
          <cell r="G1735">
            <v>0</v>
          </cell>
        </row>
        <row r="1736">
          <cell r="D1736">
            <v>0</v>
          </cell>
          <cell r="F1736">
            <v>0</v>
          </cell>
          <cell r="G1736">
            <v>0</v>
          </cell>
        </row>
        <row r="1737">
          <cell r="D1737">
            <v>0</v>
          </cell>
          <cell r="F1737">
            <v>0</v>
          </cell>
          <cell r="G1737">
            <v>0</v>
          </cell>
        </row>
        <row r="1738">
          <cell r="D1738">
            <v>0</v>
          </cell>
          <cell r="F1738">
            <v>0</v>
          </cell>
          <cell r="G1738">
            <v>0</v>
          </cell>
        </row>
        <row r="1739">
          <cell r="D1739">
            <v>0</v>
          </cell>
          <cell r="F1739">
            <v>0</v>
          </cell>
          <cell r="G1739">
            <v>0</v>
          </cell>
        </row>
        <row r="1740">
          <cell r="D1740">
            <v>0</v>
          </cell>
          <cell r="F1740">
            <v>0</v>
          </cell>
          <cell r="G1740">
            <v>0</v>
          </cell>
        </row>
        <row r="1741">
          <cell r="D1741">
            <v>0</v>
          </cell>
          <cell r="F1741">
            <v>0</v>
          </cell>
          <cell r="G1741">
            <v>0</v>
          </cell>
        </row>
        <row r="1742">
          <cell r="D1742">
            <v>0</v>
          </cell>
          <cell r="F1742">
            <v>0</v>
          </cell>
          <cell r="G1742">
            <v>0</v>
          </cell>
        </row>
        <row r="1743">
          <cell r="D1743">
            <v>0</v>
          </cell>
          <cell r="F1743">
            <v>0</v>
          </cell>
          <cell r="G1743">
            <v>0</v>
          </cell>
        </row>
        <row r="1744">
          <cell r="D1744">
            <v>0</v>
          </cell>
          <cell r="F1744">
            <v>0</v>
          </cell>
          <cell r="G1744">
            <v>0</v>
          </cell>
        </row>
        <row r="1745">
          <cell r="D1745">
            <v>0</v>
          </cell>
          <cell r="F1745">
            <v>0</v>
          </cell>
          <cell r="G1745">
            <v>0</v>
          </cell>
        </row>
        <row r="1746">
          <cell r="D1746">
            <v>0</v>
          </cell>
          <cell r="F1746">
            <v>0</v>
          </cell>
          <cell r="G1746">
            <v>0</v>
          </cell>
        </row>
        <row r="1747">
          <cell r="D1747">
            <v>0</v>
          </cell>
          <cell r="F1747">
            <v>0</v>
          </cell>
          <cell r="G1747">
            <v>0</v>
          </cell>
        </row>
        <row r="1748">
          <cell r="D1748">
            <v>0</v>
          </cell>
          <cell r="F1748">
            <v>0</v>
          </cell>
          <cell r="G1748">
            <v>0</v>
          </cell>
        </row>
        <row r="1749">
          <cell r="D1749">
            <v>0</v>
          </cell>
          <cell r="F1749">
            <v>0</v>
          </cell>
          <cell r="G1749">
            <v>0</v>
          </cell>
        </row>
        <row r="1750">
          <cell r="D1750">
            <v>0</v>
          </cell>
          <cell r="F1750">
            <v>0</v>
          </cell>
          <cell r="G1750">
            <v>0</v>
          </cell>
        </row>
        <row r="1751">
          <cell r="D1751">
            <v>0</v>
          </cell>
          <cell r="F1751">
            <v>0</v>
          </cell>
          <cell r="G1751">
            <v>0</v>
          </cell>
        </row>
        <row r="1752">
          <cell r="D1752">
            <v>0</v>
          </cell>
          <cell r="F1752">
            <v>0</v>
          </cell>
          <cell r="G1752">
            <v>0</v>
          </cell>
        </row>
        <row r="1753">
          <cell r="D1753">
            <v>0</v>
          </cell>
          <cell r="F1753">
            <v>0</v>
          </cell>
          <cell r="G1753">
            <v>0</v>
          </cell>
        </row>
        <row r="1754">
          <cell r="D1754">
            <v>0</v>
          </cell>
          <cell r="F1754">
            <v>0</v>
          </cell>
          <cell r="G1754">
            <v>0</v>
          </cell>
        </row>
        <row r="1755">
          <cell r="D1755">
            <v>0</v>
          </cell>
          <cell r="F1755">
            <v>0</v>
          </cell>
          <cell r="G1755">
            <v>0</v>
          </cell>
        </row>
        <row r="1756">
          <cell r="D1756">
            <v>0</v>
          </cell>
          <cell r="F1756">
            <v>0</v>
          </cell>
          <cell r="G1756">
            <v>0</v>
          </cell>
        </row>
        <row r="1757">
          <cell r="D1757">
            <v>0</v>
          </cell>
          <cell r="F1757">
            <v>0</v>
          </cell>
          <cell r="G1757">
            <v>0</v>
          </cell>
        </row>
        <row r="1758">
          <cell r="D1758">
            <v>0</v>
          </cell>
          <cell r="F1758">
            <v>0</v>
          </cell>
          <cell r="G1758">
            <v>0</v>
          </cell>
        </row>
        <row r="1759">
          <cell r="D1759">
            <v>0</v>
          </cell>
          <cell r="F1759">
            <v>0</v>
          </cell>
          <cell r="G1759">
            <v>0</v>
          </cell>
        </row>
        <row r="1760">
          <cell r="D1760">
            <v>0</v>
          </cell>
          <cell r="F1760">
            <v>0</v>
          </cell>
          <cell r="G1760">
            <v>0</v>
          </cell>
        </row>
        <row r="1761">
          <cell r="D1761">
            <v>0</v>
          </cell>
          <cell r="F1761">
            <v>0</v>
          </cell>
          <cell r="G1761">
            <v>0</v>
          </cell>
        </row>
        <row r="1762">
          <cell r="D1762">
            <v>0</v>
          </cell>
          <cell r="F1762">
            <v>0</v>
          </cell>
          <cell r="G1762">
            <v>0</v>
          </cell>
        </row>
        <row r="1763">
          <cell r="D1763">
            <v>0</v>
          </cell>
          <cell r="F1763">
            <v>0</v>
          </cell>
          <cell r="G1763">
            <v>0</v>
          </cell>
        </row>
        <row r="1764">
          <cell r="D1764">
            <v>0</v>
          </cell>
          <cell r="F1764">
            <v>0</v>
          </cell>
          <cell r="G1764">
            <v>0</v>
          </cell>
        </row>
        <row r="1765">
          <cell r="D1765">
            <v>0</v>
          </cell>
          <cell r="F1765">
            <v>0</v>
          </cell>
          <cell r="G1765">
            <v>0</v>
          </cell>
        </row>
        <row r="1766">
          <cell r="D1766">
            <v>0</v>
          </cell>
          <cell r="F1766">
            <v>0</v>
          </cell>
          <cell r="G1766">
            <v>0</v>
          </cell>
        </row>
        <row r="1767">
          <cell r="D1767">
            <v>0</v>
          </cell>
          <cell r="F1767">
            <v>0</v>
          </cell>
          <cell r="G1767">
            <v>0</v>
          </cell>
        </row>
        <row r="1768">
          <cell r="D1768">
            <v>0</v>
          </cell>
          <cell r="F1768">
            <v>0</v>
          </cell>
          <cell r="G1768">
            <v>0</v>
          </cell>
        </row>
        <row r="1769">
          <cell r="D1769">
            <v>0</v>
          </cell>
          <cell r="F1769">
            <v>0</v>
          </cell>
          <cell r="G1769">
            <v>0</v>
          </cell>
        </row>
        <row r="1770">
          <cell r="D1770">
            <v>0</v>
          </cell>
          <cell r="F1770">
            <v>0</v>
          </cell>
          <cell r="G1770">
            <v>0</v>
          </cell>
        </row>
        <row r="1771">
          <cell r="D1771">
            <v>0</v>
          </cell>
          <cell r="F1771">
            <v>0</v>
          </cell>
          <cell r="G1771">
            <v>0</v>
          </cell>
        </row>
        <row r="1772">
          <cell r="D1772">
            <v>0</v>
          </cell>
          <cell r="F1772">
            <v>0</v>
          </cell>
          <cell r="G1772">
            <v>0</v>
          </cell>
        </row>
        <row r="1773">
          <cell r="D1773">
            <v>0</v>
          </cell>
          <cell r="F1773">
            <v>0</v>
          </cell>
          <cell r="G1773">
            <v>0</v>
          </cell>
        </row>
        <row r="1774">
          <cell r="D1774">
            <v>0</v>
          </cell>
          <cell r="F1774">
            <v>0</v>
          </cell>
          <cell r="G1774">
            <v>0</v>
          </cell>
        </row>
        <row r="1775">
          <cell r="D1775">
            <v>0</v>
          </cell>
          <cell r="F1775">
            <v>0</v>
          </cell>
          <cell r="G1775">
            <v>0</v>
          </cell>
        </row>
        <row r="1776">
          <cell r="D1776">
            <v>0</v>
          </cell>
          <cell r="F1776">
            <v>0</v>
          </cell>
          <cell r="G1776">
            <v>0</v>
          </cell>
        </row>
        <row r="1777">
          <cell r="D1777">
            <v>0</v>
          </cell>
          <cell r="F1777">
            <v>0</v>
          </cell>
          <cell r="G1777">
            <v>0</v>
          </cell>
        </row>
        <row r="1778">
          <cell r="D1778">
            <v>0</v>
          </cell>
          <cell r="F1778">
            <v>0</v>
          </cell>
          <cell r="G1778">
            <v>0</v>
          </cell>
        </row>
        <row r="1779">
          <cell r="D1779">
            <v>0</v>
          </cell>
          <cell r="F1779">
            <v>0</v>
          </cell>
          <cell r="G1779">
            <v>0</v>
          </cell>
        </row>
        <row r="1780">
          <cell r="D1780">
            <v>0</v>
          </cell>
          <cell r="F1780">
            <v>0</v>
          </cell>
          <cell r="G1780">
            <v>0</v>
          </cell>
        </row>
        <row r="1781">
          <cell r="D1781">
            <v>0</v>
          </cell>
          <cell r="F1781">
            <v>0</v>
          </cell>
          <cell r="G1781">
            <v>0</v>
          </cell>
        </row>
        <row r="1782">
          <cell r="D1782">
            <v>0</v>
          </cell>
          <cell r="F1782">
            <v>0</v>
          </cell>
          <cell r="G1782">
            <v>0</v>
          </cell>
        </row>
        <row r="1783">
          <cell r="D1783">
            <v>0</v>
          </cell>
          <cell r="F1783">
            <v>0</v>
          </cell>
          <cell r="G1783">
            <v>0</v>
          </cell>
        </row>
        <row r="1784">
          <cell r="D1784">
            <v>0</v>
          </cell>
          <cell r="F1784">
            <v>0</v>
          </cell>
          <cell r="G1784">
            <v>0</v>
          </cell>
        </row>
        <row r="1785">
          <cell r="D1785">
            <v>0</v>
          </cell>
          <cell r="F1785">
            <v>0</v>
          </cell>
          <cell r="G1785">
            <v>0</v>
          </cell>
        </row>
        <row r="1786">
          <cell r="D1786">
            <v>0</v>
          </cell>
          <cell r="F1786">
            <v>0</v>
          </cell>
          <cell r="G1786">
            <v>0</v>
          </cell>
        </row>
        <row r="1787">
          <cell r="D1787">
            <v>0</v>
          </cell>
          <cell r="F1787">
            <v>0</v>
          </cell>
          <cell r="G1787">
            <v>0</v>
          </cell>
        </row>
        <row r="1788">
          <cell r="D1788">
            <v>0</v>
          </cell>
          <cell r="F1788">
            <v>0</v>
          </cell>
          <cell r="G1788">
            <v>0</v>
          </cell>
        </row>
        <row r="1789">
          <cell r="D1789">
            <v>0</v>
          </cell>
          <cell r="F1789">
            <v>0</v>
          </cell>
          <cell r="G1789">
            <v>0</v>
          </cell>
        </row>
        <row r="1790">
          <cell r="D1790">
            <v>0</v>
          </cell>
          <cell r="F1790">
            <v>0</v>
          </cell>
          <cell r="G1790">
            <v>0</v>
          </cell>
        </row>
        <row r="1791">
          <cell r="D1791">
            <v>0</v>
          </cell>
          <cell r="F1791">
            <v>0</v>
          </cell>
          <cell r="G1791">
            <v>0</v>
          </cell>
        </row>
        <row r="1792">
          <cell r="D1792">
            <v>0</v>
          </cell>
          <cell r="F1792">
            <v>0</v>
          </cell>
          <cell r="G1792">
            <v>0</v>
          </cell>
        </row>
        <row r="1793">
          <cell r="D1793">
            <v>0</v>
          </cell>
          <cell r="F1793">
            <v>0</v>
          </cell>
          <cell r="G1793">
            <v>0</v>
          </cell>
        </row>
        <row r="1794">
          <cell r="D1794">
            <v>0</v>
          </cell>
          <cell r="F1794">
            <v>0</v>
          </cell>
          <cell r="G1794">
            <v>0</v>
          </cell>
        </row>
        <row r="1795">
          <cell r="D1795">
            <v>0</v>
          </cell>
          <cell r="F1795">
            <v>0</v>
          </cell>
          <cell r="G1795">
            <v>0</v>
          </cell>
        </row>
        <row r="1796">
          <cell r="D1796">
            <v>0</v>
          </cell>
          <cell r="F1796">
            <v>0</v>
          </cell>
          <cell r="G1796">
            <v>0</v>
          </cell>
        </row>
        <row r="1797">
          <cell r="D1797">
            <v>0</v>
          </cell>
          <cell r="F1797">
            <v>0</v>
          </cell>
          <cell r="G1797">
            <v>0</v>
          </cell>
        </row>
        <row r="1798">
          <cell r="D1798">
            <v>0</v>
          </cell>
          <cell r="F1798">
            <v>0</v>
          </cell>
          <cell r="G1798">
            <v>0</v>
          </cell>
        </row>
        <row r="1799">
          <cell r="D1799">
            <v>0</v>
          </cell>
          <cell r="F1799">
            <v>0</v>
          </cell>
          <cell r="G1799">
            <v>0</v>
          </cell>
        </row>
        <row r="1800">
          <cell r="D1800">
            <v>0</v>
          </cell>
          <cell r="F1800">
            <v>0</v>
          </cell>
          <cell r="G1800">
            <v>0</v>
          </cell>
        </row>
        <row r="1801">
          <cell r="D1801">
            <v>0</v>
          </cell>
          <cell r="F1801">
            <v>0</v>
          </cell>
          <cell r="G1801">
            <v>0</v>
          </cell>
        </row>
        <row r="1802">
          <cell r="D1802">
            <v>0</v>
          </cell>
          <cell r="F1802">
            <v>0</v>
          </cell>
          <cell r="G1802">
            <v>0</v>
          </cell>
        </row>
        <row r="1803">
          <cell r="D1803">
            <v>0</v>
          </cell>
          <cell r="F1803">
            <v>0</v>
          </cell>
          <cell r="G1803">
            <v>0</v>
          </cell>
        </row>
        <row r="1804">
          <cell r="D1804">
            <v>0</v>
          </cell>
          <cell r="F1804">
            <v>0</v>
          </cell>
          <cell r="G1804">
            <v>0</v>
          </cell>
        </row>
        <row r="1805">
          <cell r="D1805">
            <v>0</v>
          </cell>
          <cell r="F1805">
            <v>0</v>
          </cell>
          <cell r="G1805">
            <v>0</v>
          </cell>
        </row>
        <row r="1806">
          <cell r="D1806">
            <v>0</v>
          </cell>
          <cell r="F1806">
            <v>0</v>
          </cell>
          <cell r="G1806">
            <v>0</v>
          </cell>
        </row>
        <row r="1807">
          <cell r="D1807">
            <v>0</v>
          </cell>
          <cell r="F1807">
            <v>0</v>
          </cell>
          <cell r="G1807">
            <v>0</v>
          </cell>
        </row>
        <row r="1808">
          <cell r="D1808">
            <v>0</v>
          </cell>
          <cell r="F1808">
            <v>0</v>
          </cell>
          <cell r="G1808">
            <v>0</v>
          </cell>
        </row>
        <row r="1809">
          <cell r="D1809">
            <v>0</v>
          </cell>
          <cell r="F1809">
            <v>0</v>
          </cell>
          <cell r="G1809">
            <v>0</v>
          </cell>
        </row>
        <row r="1810">
          <cell r="D1810">
            <v>0</v>
          </cell>
          <cell r="F1810">
            <v>0</v>
          </cell>
          <cell r="G1810">
            <v>0</v>
          </cell>
        </row>
        <row r="1811">
          <cell r="D1811">
            <v>0</v>
          </cell>
          <cell r="F1811">
            <v>0</v>
          </cell>
          <cell r="G1811">
            <v>0</v>
          </cell>
        </row>
        <row r="1812">
          <cell r="D1812">
            <v>0</v>
          </cell>
          <cell r="F1812">
            <v>0</v>
          </cell>
          <cell r="G1812">
            <v>0</v>
          </cell>
        </row>
        <row r="1813">
          <cell r="D1813">
            <v>0</v>
          </cell>
          <cell r="F1813">
            <v>0</v>
          </cell>
          <cell r="G1813">
            <v>0</v>
          </cell>
        </row>
        <row r="1814">
          <cell r="D1814">
            <v>0</v>
          </cell>
          <cell r="F1814">
            <v>0</v>
          </cell>
          <cell r="G1814">
            <v>0</v>
          </cell>
        </row>
        <row r="1815">
          <cell r="D1815">
            <v>0</v>
          </cell>
          <cell r="F1815">
            <v>0</v>
          </cell>
          <cell r="G1815">
            <v>0</v>
          </cell>
        </row>
        <row r="1816">
          <cell r="D1816">
            <v>0</v>
          </cell>
          <cell r="F1816">
            <v>0</v>
          </cell>
          <cell r="G1816">
            <v>0</v>
          </cell>
        </row>
        <row r="1817">
          <cell r="D1817">
            <v>0</v>
          </cell>
          <cell r="F1817">
            <v>0</v>
          </cell>
          <cell r="G1817">
            <v>0</v>
          </cell>
        </row>
        <row r="1818">
          <cell r="D1818">
            <v>0</v>
          </cell>
          <cell r="F1818">
            <v>0</v>
          </cell>
          <cell r="G1818">
            <v>0</v>
          </cell>
        </row>
        <row r="1819">
          <cell r="D1819">
            <v>0</v>
          </cell>
          <cell r="F1819">
            <v>0</v>
          </cell>
          <cell r="G1819">
            <v>0</v>
          </cell>
        </row>
        <row r="1820">
          <cell r="D1820">
            <v>0</v>
          </cell>
          <cell r="F1820">
            <v>0</v>
          </cell>
          <cell r="G1820">
            <v>0</v>
          </cell>
        </row>
        <row r="1821">
          <cell r="D1821">
            <v>0</v>
          </cell>
          <cell r="F1821">
            <v>0</v>
          </cell>
          <cell r="G1821">
            <v>0</v>
          </cell>
        </row>
        <row r="1822">
          <cell r="D1822">
            <v>0</v>
          </cell>
          <cell r="F1822">
            <v>0</v>
          </cell>
          <cell r="G1822">
            <v>0</v>
          </cell>
        </row>
        <row r="1823">
          <cell r="D1823">
            <v>0</v>
          </cell>
          <cell r="F1823">
            <v>0</v>
          </cell>
          <cell r="G1823">
            <v>0</v>
          </cell>
        </row>
        <row r="1824">
          <cell r="D1824">
            <v>0</v>
          </cell>
          <cell r="F1824">
            <v>0</v>
          </cell>
          <cell r="G1824">
            <v>0</v>
          </cell>
        </row>
        <row r="1825">
          <cell r="D1825">
            <v>0</v>
          </cell>
          <cell r="F1825">
            <v>0</v>
          </cell>
          <cell r="G1825">
            <v>0</v>
          </cell>
        </row>
        <row r="1826">
          <cell r="D1826">
            <v>0</v>
          </cell>
          <cell r="F1826">
            <v>0</v>
          </cell>
          <cell r="G1826">
            <v>0</v>
          </cell>
        </row>
        <row r="1827">
          <cell r="D1827">
            <v>0</v>
          </cell>
          <cell r="F1827">
            <v>0</v>
          </cell>
          <cell r="G1827">
            <v>0</v>
          </cell>
        </row>
        <row r="1828">
          <cell r="D1828">
            <v>0</v>
          </cell>
          <cell r="F1828">
            <v>0</v>
          </cell>
          <cell r="G1828">
            <v>0</v>
          </cell>
        </row>
        <row r="1829">
          <cell r="D1829">
            <v>0</v>
          </cell>
          <cell r="F1829">
            <v>0</v>
          </cell>
          <cell r="G1829">
            <v>0</v>
          </cell>
        </row>
        <row r="1830">
          <cell r="D1830">
            <v>0</v>
          </cell>
          <cell r="F1830">
            <v>0</v>
          </cell>
          <cell r="G1830">
            <v>0</v>
          </cell>
        </row>
        <row r="1831">
          <cell r="D1831">
            <v>0</v>
          </cell>
          <cell r="F1831">
            <v>0</v>
          </cell>
          <cell r="G1831">
            <v>0</v>
          </cell>
        </row>
        <row r="1832">
          <cell r="D1832">
            <v>0</v>
          </cell>
          <cell r="F1832">
            <v>0</v>
          </cell>
          <cell r="G1832">
            <v>0</v>
          </cell>
        </row>
        <row r="1833">
          <cell r="D1833">
            <v>0</v>
          </cell>
          <cell r="F1833">
            <v>0</v>
          </cell>
          <cell r="G1833">
            <v>0</v>
          </cell>
        </row>
        <row r="1834">
          <cell r="D1834">
            <v>0</v>
          </cell>
          <cell r="F1834">
            <v>0</v>
          </cell>
          <cell r="G1834">
            <v>0</v>
          </cell>
        </row>
        <row r="1835">
          <cell r="D1835">
            <v>0</v>
          </cell>
          <cell r="F1835">
            <v>0</v>
          </cell>
          <cell r="G1835">
            <v>0</v>
          </cell>
        </row>
        <row r="1836">
          <cell r="D1836">
            <v>0</v>
          </cell>
          <cell r="F1836">
            <v>0</v>
          </cell>
          <cell r="G1836">
            <v>0</v>
          </cell>
        </row>
        <row r="1837">
          <cell r="D1837">
            <v>0</v>
          </cell>
          <cell r="F1837">
            <v>0</v>
          </cell>
          <cell r="G1837">
            <v>0</v>
          </cell>
        </row>
        <row r="1838">
          <cell r="D1838">
            <v>0</v>
          </cell>
          <cell r="F1838">
            <v>0</v>
          </cell>
          <cell r="G1838">
            <v>0</v>
          </cell>
        </row>
        <row r="1839">
          <cell r="D1839">
            <v>0</v>
          </cell>
          <cell r="F1839">
            <v>0</v>
          </cell>
          <cell r="G1839">
            <v>0</v>
          </cell>
        </row>
        <row r="1840">
          <cell r="D1840">
            <v>0</v>
          </cell>
          <cell r="F1840">
            <v>0</v>
          </cell>
          <cell r="G1840">
            <v>0</v>
          </cell>
        </row>
        <row r="1841">
          <cell r="D1841">
            <v>0</v>
          </cell>
          <cell r="F1841">
            <v>0</v>
          </cell>
          <cell r="G1841">
            <v>0</v>
          </cell>
        </row>
        <row r="1842">
          <cell r="D1842">
            <v>0</v>
          </cell>
          <cell r="F1842">
            <v>0</v>
          </cell>
          <cell r="G1842">
            <v>0</v>
          </cell>
        </row>
        <row r="1843">
          <cell r="D1843">
            <v>0</v>
          </cell>
          <cell r="F1843">
            <v>0</v>
          </cell>
          <cell r="G1843">
            <v>0</v>
          </cell>
        </row>
        <row r="1844">
          <cell r="D1844">
            <v>0</v>
          </cell>
          <cell r="F1844">
            <v>0</v>
          </cell>
          <cell r="G1844">
            <v>0</v>
          </cell>
        </row>
        <row r="1845">
          <cell r="D1845">
            <v>0</v>
          </cell>
          <cell r="F1845">
            <v>0</v>
          </cell>
          <cell r="G1845">
            <v>0</v>
          </cell>
        </row>
        <row r="1846">
          <cell r="D1846">
            <v>0</v>
          </cell>
          <cell r="F1846">
            <v>0</v>
          </cell>
          <cell r="G1846">
            <v>0</v>
          </cell>
        </row>
        <row r="1847">
          <cell r="D1847">
            <v>0</v>
          </cell>
          <cell r="F1847">
            <v>0</v>
          </cell>
          <cell r="G1847">
            <v>0</v>
          </cell>
        </row>
        <row r="1848">
          <cell r="D1848">
            <v>0</v>
          </cell>
          <cell r="F1848">
            <v>0</v>
          </cell>
          <cell r="G1848">
            <v>0</v>
          </cell>
        </row>
        <row r="1849">
          <cell r="D1849">
            <v>0</v>
          </cell>
          <cell r="F1849">
            <v>0</v>
          </cell>
          <cell r="G1849">
            <v>0</v>
          </cell>
        </row>
        <row r="1850">
          <cell r="D1850">
            <v>0</v>
          </cell>
          <cell r="F1850">
            <v>0</v>
          </cell>
          <cell r="G1850">
            <v>0</v>
          </cell>
        </row>
        <row r="1851">
          <cell r="D1851">
            <v>0</v>
          </cell>
          <cell r="F1851">
            <v>0</v>
          </cell>
          <cell r="G1851">
            <v>0</v>
          </cell>
        </row>
        <row r="1852">
          <cell r="D1852">
            <v>0</v>
          </cell>
          <cell r="F1852">
            <v>0</v>
          </cell>
          <cell r="G1852">
            <v>0</v>
          </cell>
        </row>
        <row r="1853">
          <cell r="D1853">
            <v>0</v>
          </cell>
          <cell r="F1853">
            <v>0</v>
          </cell>
          <cell r="G1853">
            <v>0</v>
          </cell>
        </row>
        <row r="1854">
          <cell r="D1854">
            <v>0</v>
          </cell>
          <cell r="F1854">
            <v>0</v>
          </cell>
          <cell r="G1854">
            <v>0</v>
          </cell>
        </row>
        <row r="1855">
          <cell r="D1855">
            <v>0</v>
          </cell>
          <cell r="F1855">
            <v>0</v>
          </cell>
          <cell r="G1855">
            <v>0</v>
          </cell>
        </row>
        <row r="1856">
          <cell r="D1856">
            <v>0</v>
          </cell>
          <cell r="F1856">
            <v>0</v>
          </cell>
          <cell r="G1856">
            <v>0</v>
          </cell>
        </row>
        <row r="1857">
          <cell r="D1857">
            <v>0</v>
          </cell>
          <cell r="F1857">
            <v>0</v>
          </cell>
          <cell r="G1857">
            <v>0</v>
          </cell>
        </row>
        <row r="1858">
          <cell r="D1858">
            <v>0</v>
          </cell>
          <cell r="F1858">
            <v>0</v>
          </cell>
          <cell r="G1858">
            <v>0</v>
          </cell>
        </row>
        <row r="1859">
          <cell r="D1859">
            <v>0</v>
          </cell>
          <cell r="F1859">
            <v>0</v>
          </cell>
          <cell r="G1859">
            <v>0</v>
          </cell>
        </row>
        <row r="1860">
          <cell r="D1860">
            <v>0</v>
          </cell>
          <cell r="F1860">
            <v>0</v>
          </cell>
          <cell r="G1860">
            <v>0</v>
          </cell>
        </row>
        <row r="1861">
          <cell r="D1861">
            <v>0</v>
          </cell>
          <cell r="F1861">
            <v>0</v>
          </cell>
          <cell r="G1861">
            <v>0</v>
          </cell>
        </row>
        <row r="1862">
          <cell r="D1862">
            <v>0</v>
          </cell>
          <cell r="F1862">
            <v>0</v>
          </cell>
          <cell r="G1862">
            <v>0</v>
          </cell>
        </row>
        <row r="1863">
          <cell r="D1863">
            <v>0</v>
          </cell>
          <cell r="F1863">
            <v>0</v>
          </cell>
          <cell r="G1863">
            <v>0</v>
          </cell>
        </row>
        <row r="1864">
          <cell r="D1864">
            <v>0</v>
          </cell>
          <cell r="F1864">
            <v>0</v>
          </cell>
          <cell r="G1864">
            <v>0</v>
          </cell>
        </row>
        <row r="1865">
          <cell r="D1865">
            <v>0</v>
          </cell>
          <cell r="F1865">
            <v>0</v>
          </cell>
          <cell r="G1865">
            <v>0</v>
          </cell>
        </row>
        <row r="1866">
          <cell r="D1866">
            <v>0</v>
          </cell>
          <cell r="F1866">
            <v>0</v>
          </cell>
          <cell r="G1866">
            <v>0</v>
          </cell>
        </row>
        <row r="1867">
          <cell r="D1867">
            <v>0</v>
          </cell>
          <cell r="F1867">
            <v>0</v>
          </cell>
          <cell r="G1867">
            <v>0</v>
          </cell>
        </row>
        <row r="1868">
          <cell r="D1868">
            <v>0</v>
          </cell>
          <cell r="F1868">
            <v>0</v>
          </cell>
          <cell r="G1868">
            <v>0</v>
          </cell>
        </row>
        <row r="1869">
          <cell r="D1869">
            <v>0</v>
          </cell>
          <cell r="F1869">
            <v>0</v>
          </cell>
          <cell r="G1869">
            <v>0</v>
          </cell>
        </row>
        <row r="1870">
          <cell r="D1870">
            <v>0</v>
          </cell>
          <cell r="F1870">
            <v>0</v>
          </cell>
          <cell r="G1870">
            <v>0</v>
          </cell>
        </row>
        <row r="1871">
          <cell r="D1871">
            <v>0</v>
          </cell>
          <cell r="F1871">
            <v>0</v>
          </cell>
          <cell r="G1871">
            <v>0</v>
          </cell>
        </row>
        <row r="1872">
          <cell r="D1872">
            <v>0</v>
          </cell>
          <cell r="F1872">
            <v>0</v>
          </cell>
          <cell r="G1872">
            <v>0</v>
          </cell>
        </row>
        <row r="1873">
          <cell r="D1873">
            <v>0</v>
          </cell>
          <cell r="F1873">
            <v>0</v>
          </cell>
          <cell r="G1873">
            <v>0</v>
          </cell>
        </row>
        <row r="1874">
          <cell r="D1874">
            <v>0</v>
          </cell>
          <cell r="F1874">
            <v>0</v>
          </cell>
          <cell r="G1874">
            <v>0</v>
          </cell>
        </row>
        <row r="1875">
          <cell r="D1875">
            <v>0</v>
          </cell>
          <cell r="F1875">
            <v>0</v>
          </cell>
          <cell r="G1875">
            <v>0</v>
          </cell>
        </row>
        <row r="1876">
          <cell r="D1876">
            <v>0</v>
          </cell>
          <cell r="F1876">
            <v>0</v>
          </cell>
          <cell r="G1876">
            <v>0</v>
          </cell>
        </row>
        <row r="1877">
          <cell r="D1877">
            <v>0</v>
          </cell>
          <cell r="F1877">
            <v>0</v>
          </cell>
          <cell r="G1877">
            <v>0</v>
          </cell>
        </row>
        <row r="1878">
          <cell r="D1878">
            <v>0</v>
          </cell>
          <cell r="F1878">
            <v>0</v>
          </cell>
          <cell r="G1878">
            <v>0</v>
          </cell>
        </row>
        <row r="1879">
          <cell r="D1879">
            <v>0</v>
          </cell>
          <cell r="F1879">
            <v>0</v>
          </cell>
          <cell r="G1879">
            <v>0</v>
          </cell>
        </row>
        <row r="1880">
          <cell r="D1880">
            <v>0</v>
          </cell>
          <cell r="F1880">
            <v>0</v>
          </cell>
          <cell r="G1880">
            <v>0</v>
          </cell>
        </row>
        <row r="1881">
          <cell r="D1881">
            <v>0</v>
          </cell>
          <cell r="F1881">
            <v>0</v>
          </cell>
          <cell r="G1881">
            <v>0</v>
          </cell>
        </row>
        <row r="1882">
          <cell r="D1882">
            <v>0</v>
          </cell>
          <cell r="F1882">
            <v>0</v>
          </cell>
          <cell r="G1882">
            <v>0</v>
          </cell>
        </row>
        <row r="1883">
          <cell r="D1883">
            <v>0</v>
          </cell>
          <cell r="F1883">
            <v>0</v>
          </cell>
          <cell r="G1883">
            <v>0</v>
          </cell>
        </row>
        <row r="1884">
          <cell r="D1884">
            <v>0</v>
          </cell>
          <cell r="F1884">
            <v>0</v>
          </cell>
          <cell r="G1884">
            <v>0</v>
          </cell>
        </row>
        <row r="1885">
          <cell r="D1885">
            <v>0</v>
          </cell>
          <cell r="F1885">
            <v>0</v>
          </cell>
          <cell r="G1885">
            <v>0</v>
          </cell>
        </row>
        <row r="1886">
          <cell r="D1886">
            <v>0</v>
          </cell>
          <cell r="F1886">
            <v>0</v>
          </cell>
          <cell r="G1886">
            <v>0</v>
          </cell>
        </row>
        <row r="1887">
          <cell r="D1887">
            <v>0</v>
          </cell>
          <cell r="F1887">
            <v>0</v>
          </cell>
          <cell r="G1887">
            <v>0</v>
          </cell>
        </row>
        <row r="1888">
          <cell r="D1888">
            <v>0</v>
          </cell>
          <cell r="F1888">
            <v>0</v>
          </cell>
          <cell r="G1888">
            <v>0</v>
          </cell>
        </row>
        <row r="1889">
          <cell r="D1889">
            <v>0</v>
          </cell>
          <cell r="F1889">
            <v>0</v>
          </cell>
          <cell r="G1889">
            <v>0</v>
          </cell>
        </row>
        <row r="1890">
          <cell r="D1890">
            <v>0</v>
          </cell>
          <cell r="F1890">
            <v>0</v>
          </cell>
          <cell r="G1890">
            <v>0</v>
          </cell>
        </row>
        <row r="1891">
          <cell r="D1891">
            <v>0</v>
          </cell>
          <cell r="F1891">
            <v>0</v>
          </cell>
          <cell r="G1891">
            <v>0</v>
          </cell>
        </row>
        <row r="1892">
          <cell r="D1892">
            <v>0</v>
          </cell>
          <cell r="F1892">
            <v>0</v>
          </cell>
          <cell r="G1892">
            <v>0</v>
          </cell>
        </row>
        <row r="1893">
          <cell r="D1893">
            <v>0</v>
          </cell>
          <cell r="F1893">
            <v>0</v>
          </cell>
          <cell r="G1893">
            <v>0</v>
          </cell>
        </row>
        <row r="1894">
          <cell r="D1894">
            <v>0</v>
          </cell>
          <cell r="F1894">
            <v>0</v>
          </cell>
          <cell r="G1894">
            <v>0</v>
          </cell>
        </row>
        <row r="1895">
          <cell r="D1895">
            <v>0</v>
          </cell>
          <cell r="F1895">
            <v>0</v>
          </cell>
          <cell r="G1895">
            <v>0</v>
          </cell>
        </row>
        <row r="1896">
          <cell r="D1896">
            <v>0</v>
          </cell>
          <cell r="F1896">
            <v>0</v>
          </cell>
          <cell r="G1896">
            <v>0</v>
          </cell>
        </row>
        <row r="1897">
          <cell r="D1897">
            <v>0</v>
          </cell>
          <cell r="F1897">
            <v>0</v>
          </cell>
          <cell r="G1897">
            <v>0</v>
          </cell>
        </row>
        <row r="1898">
          <cell r="D1898">
            <v>0</v>
          </cell>
          <cell r="F1898">
            <v>0</v>
          </cell>
          <cell r="G1898">
            <v>0</v>
          </cell>
        </row>
        <row r="1899">
          <cell r="D1899">
            <v>0</v>
          </cell>
          <cell r="F1899">
            <v>0</v>
          </cell>
          <cell r="G1899">
            <v>0</v>
          </cell>
        </row>
        <row r="1900">
          <cell r="D1900">
            <v>0</v>
          </cell>
          <cell r="F1900">
            <v>0</v>
          </cell>
          <cell r="G1900">
            <v>0</v>
          </cell>
        </row>
        <row r="1901">
          <cell r="D1901">
            <v>0</v>
          </cell>
          <cell r="F1901">
            <v>0</v>
          </cell>
          <cell r="G1901">
            <v>0</v>
          </cell>
        </row>
        <row r="1902">
          <cell r="D1902">
            <v>0</v>
          </cell>
          <cell r="F1902">
            <v>0</v>
          </cell>
          <cell r="G1902">
            <v>0</v>
          </cell>
        </row>
        <row r="1903">
          <cell r="D1903">
            <v>0</v>
          </cell>
          <cell r="F1903">
            <v>0</v>
          </cell>
          <cell r="G1903">
            <v>0</v>
          </cell>
        </row>
        <row r="1904">
          <cell r="D1904">
            <v>0</v>
          </cell>
          <cell r="F1904">
            <v>0</v>
          </cell>
          <cell r="G1904">
            <v>0</v>
          </cell>
        </row>
        <row r="1905">
          <cell r="D1905">
            <v>0</v>
          </cell>
          <cell r="F1905">
            <v>0</v>
          </cell>
          <cell r="G1905">
            <v>0</v>
          </cell>
        </row>
        <row r="1906">
          <cell r="D1906">
            <v>0</v>
          </cell>
          <cell r="F1906">
            <v>0</v>
          </cell>
          <cell r="G1906">
            <v>0</v>
          </cell>
        </row>
        <row r="1907">
          <cell r="D1907">
            <v>0</v>
          </cell>
          <cell r="F1907">
            <v>0</v>
          </cell>
          <cell r="G1907">
            <v>0</v>
          </cell>
        </row>
        <row r="1908">
          <cell r="D1908">
            <v>0</v>
          </cell>
          <cell r="F1908">
            <v>0</v>
          </cell>
          <cell r="G1908">
            <v>0</v>
          </cell>
        </row>
        <row r="1909">
          <cell r="D1909">
            <v>0</v>
          </cell>
          <cell r="F1909">
            <v>0</v>
          </cell>
          <cell r="G1909">
            <v>0</v>
          </cell>
        </row>
        <row r="1910">
          <cell r="D1910">
            <v>0</v>
          </cell>
          <cell r="F1910">
            <v>0</v>
          </cell>
          <cell r="G1910">
            <v>0</v>
          </cell>
        </row>
        <row r="1911">
          <cell r="D1911">
            <v>0</v>
          </cell>
          <cell r="F1911">
            <v>0</v>
          </cell>
          <cell r="G1911">
            <v>0</v>
          </cell>
        </row>
        <row r="1912">
          <cell r="D1912">
            <v>0</v>
          </cell>
          <cell r="F1912">
            <v>0</v>
          </cell>
          <cell r="G1912">
            <v>0</v>
          </cell>
        </row>
        <row r="1913">
          <cell r="D1913">
            <v>0</v>
          </cell>
          <cell r="F1913">
            <v>0</v>
          </cell>
          <cell r="G1913">
            <v>0</v>
          </cell>
        </row>
        <row r="1914">
          <cell r="D1914">
            <v>0</v>
          </cell>
          <cell r="F1914">
            <v>0</v>
          </cell>
          <cell r="G1914">
            <v>0</v>
          </cell>
        </row>
        <row r="1915">
          <cell r="D1915">
            <v>0</v>
          </cell>
          <cell r="F1915">
            <v>0</v>
          </cell>
          <cell r="G1915">
            <v>0</v>
          </cell>
        </row>
        <row r="1916">
          <cell r="D1916">
            <v>0</v>
          </cell>
          <cell r="F1916">
            <v>0</v>
          </cell>
          <cell r="G1916">
            <v>0</v>
          </cell>
        </row>
        <row r="1917">
          <cell r="D1917">
            <v>0</v>
          </cell>
          <cell r="F1917">
            <v>0</v>
          </cell>
          <cell r="G1917">
            <v>0</v>
          </cell>
        </row>
        <row r="1918">
          <cell r="D1918">
            <v>0</v>
          </cell>
          <cell r="F1918">
            <v>0</v>
          </cell>
          <cell r="G1918">
            <v>0</v>
          </cell>
        </row>
        <row r="1919">
          <cell r="D1919">
            <v>0</v>
          </cell>
          <cell r="F1919">
            <v>0</v>
          </cell>
          <cell r="G1919">
            <v>0</v>
          </cell>
        </row>
        <row r="1920">
          <cell r="D1920">
            <v>0</v>
          </cell>
          <cell r="F1920">
            <v>0</v>
          </cell>
          <cell r="G1920">
            <v>0</v>
          </cell>
        </row>
        <row r="1921">
          <cell r="D1921">
            <v>0</v>
          </cell>
          <cell r="F1921">
            <v>0</v>
          </cell>
          <cell r="G1921">
            <v>0</v>
          </cell>
        </row>
        <row r="1922">
          <cell r="D1922">
            <v>0</v>
          </cell>
          <cell r="F1922">
            <v>0</v>
          </cell>
          <cell r="G1922">
            <v>0</v>
          </cell>
        </row>
        <row r="1923">
          <cell r="D1923">
            <v>0</v>
          </cell>
          <cell r="F1923">
            <v>0</v>
          </cell>
          <cell r="G1923">
            <v>0</v>
          </cell>
        </row>
        <row r="1924">
          <cell r="D1924">
            <v>0</v>
          </cell>
          <cell r="F1924">
            <v>0</v>
          </cell>
          <cell r="G1924">
            <v>0</v>
          </cell>
        </row>
        <row r="1925">
          <cell r="D1925">
            <v>0</v>
          </cell>
          <cell r="F1925">
            <v>0</v>
          </cell>
          <cell r="G1925">
            <v>0</v>
          </cell>
        </row>
        <row r="1926">
          <cell r="D1926">
            <v>0</v>
          </cell>
          <cell r="F1926">
            <v>0</v>
          </cell>
          <cell r="G1926">
            <v>0</v>
          </cell>
        </row>
        <row r="1927">
          <cell r="D1927">
            <v>0</v>
          </cell>
          <cell r="F1927">
            <v>0</v>
          </cell>
          <cell r="G1927">
            <v>0</v>
          </cell>
        </row>
        <row r="1928">
          <cell r="D1928">
            <v>0</v>
          </cell>
          <cell r="F1928">
            <v>0</v>
          </cell>
          <cell r="G1928">
            <v>0</v>
          </cell>
        </row>
        <row r="1929">
          <cell r="D1929">
            <v>0</v>
          </cell>
          <cell r="F1929">
            <v>0</v>
          </cell>
          <cell r="G1929">
            <v>0</v>
          </cell>
        </row>
        <row r="1930">
          <cell r="D1930">
            <v>0</v>
          </cell>
          <cell r="F1930">
            <v>0</v>
          </cell>
          <cell r="G1930">
            <v>0</v>
          </cell>
        </row>
        <row r="1931">
          <cell r="D1931">
            <v>0</v>
          </cell>
          <cell r="F1931">
            <v>0</v>
          </cell>
          <cell r="G1931">
            <v>0</v>
          </cell>
        </row>
        <row r="1932">
          <cell r="D1932">
            <v>0</v>
          </cell>
          <cell r="F1932">
            <v>0</v>
          </cell>
          <cell r="G1932">
            <v>0</v>
          </cell>
        </row>
        <row r="1933">
          <cell r="D1933">
            <v>0</v>
          </cell>
          <cell r="F1933">
            <v>0</v>
          </cell>
          <cell r="G1933">
            <v>0</v>
          </cell>
        </row>
        <row r="1934">
          <cell r="D1934">
            <v>0</v>
          </cell>
          <cell r="F1934">
            <v>0</v>
          </cell>
          <cell r="G1934">
            <v>0</v>
          </cell>
        </row>
        <row r="1935">
          <cell r="D1935">
            <v>0</v>
          </cell>
          <cell r="F1935">
            <v>0</v>
          </cell>
          <cell r="G1935">
            <v>0</v>
          </cell>
        </row>
        <row r="1936">
          <cell r="D1936">
            <v>0</v>
          </cell>
          <cell r="F1936">
            <v>0</v>
          </cell>
          <cell r="G1936">
            <v>0</v>
          </cell>
        </row>
        <row r="1937">
          <cell r="D1937">
            <v>0</v>
          </cell>
          <cell r="F1937">
            <v>0</v>
          </cell>
          <cell r="G1937">
            <v>0</v>
          </cell>
        </row>
        <row r="1938">
          <cell r="D1938">
            <v>0</v>
          </cell>
          <cell r="F1938">
            <v>0</v>
          </cell>
          <cell r="G1938">
            <v>0</v>
          </cell>
        </row>
        <row r="1939">
          <cell r="D1939">
            <v>0</v>
          </cell>
          <cell r="F1939">
            <v>0</v>
          </cell>
          <cell r="G1939">
            <v>0</v>
          </cell>
        </row>
        <row r="1940">
          <cell r="D1940">
            <v>0</v>
          </cell>
          <cell r="F1940">
            <v>0</v>
          </cell>
          <cell r="G1940">
            <v>0</v>
          </cell>
        </row>
        <row r="1941">
          <cell r="D1941">
            <v>0</v>
          </cell>
          <cell r="F1941">
            <v>0</v>
          </cell>
          <cell r="G1941">
            <v>0</v>
          </cell>
        </row>
        <row r="1942">
          <cell r="D1942">
            <v>0</v>
          </cell>
          <cell r="F1942">
            <v>0</v>
          </cell>
          <cell r="G1942">
            <v>0</v>
          </cell>
        </row>
        <row r="1943">
          <cell r="D1943">
            <v>0</v>
          </cell>
          <cell r="F1943">
            <v>0</v>
          </cell>
          <cell r="G1943">
            <v>0</v>
          </cell>
        </row>
        <row r="1944">
          <cell r="D1944">
            <v>0</v>
          </cell>
          <cell r="F1944">
            <v>0</v>
          </cell>
          <cell r="G1944">
            <v>0</v>
          </cell>
        </row>
        <row r="1945">
          <cell r="D1945">
            <v>0</v>
          </cell>
          <cell r="F1945">
            <v>0</v>
          </cell>
          <cell r="G1945">
            <v>0</v>
          </cell>
        </row>
        <row r="1946">
          <cell r="D1946">
            <v>0</v>
          </cell>
          <cell r="F1946">
            <v>0</v>
          </cell>
          <cell r="G1946">
            <v>0</v>
          </cell>
        </row>
        <row r="1947">
          <cell r="D1947">
            <v>0</v>
          </cell>
          <cell r="F1947">
            <v>0</v>
          </cell>
          <cell r="G1947">
            <v>0</v>
          </cell>
        </row>
        <row r="1948">
          <cell r="D1948">
            <v>0</v>
          </cell>
          <cell r="F1948">
            <v>0</v>
          </cell>
          <cell r="G1948">
            <v>0</v>
          </cell>
        </row>
        <row r="1949">
          <cell r="D1949">
            <v>0</v>
          </cell>
          <cell r="F1949">
            <v>0</v>
          </cell>
          <cell r="G1949">
            <v>0</v>
          </cell>
        </row>
        <row r="1950">
          <cell r="D1950">
            <v>0</v>
          </cell>
          <cell r="F1950">
            <v>0</v>
          </cell>
          <cell r="G1950">
            <v>0</v>
          </cell>
        </row>
        <row r="1951">
          <cell r="D1951">
            <v>0</v>
          </cell>
          <cell r="F1951">
            <v>0</v>
          </cell>
          <cell r="G1951">
            <v>0</v>
          </cell>
        </row>
        <row r="1952">
          <cell r="D1952">
            <v>0</v>
          </cell>
          <cell r="F1952">
            <v>0</v>
          </cell>
          <cell r="G1952">
            <v>0</v>
          </cell>
        </row>
        <row r="1953">
          <cell r="D1953">
            <v>0</v>
          </cell>
          <cell r="F1953">
            <v>0</v>
          </cell>
          <cell r="G1953">
            <v>0</v>
          </cell>
        </row>
        <row r="1954">
          <cell r="D1954">
            <v>0</v>
          </cell>
          <cell r="F1954">
            <v>0</v>
          </cell>
          <cell r="G1954">
            <v>0</v>
          </cell>
        </row>
        <row r="1955">
          <cell r="D1955">
            <v>0</v>
          </cell>
          <cell r="F1955">
            <v>0</v>
          </cell>
          <cell r="G1955">
            <v>0</v>
          </cell>
        </row>
        <row r="1956">
          <cell r="D1956">
            <v>0</v>
          </cell>
          <cell r="F1956">
            <v>0</v>
          </cell>
          <cell r="G1956">
            <v>0</v>
          </cell>
        </row>
        <row r="1957">
          <cell r="D1957">
            <v>0</v>
          </cell>
          <cell r="F1957">
            <v>0</v>
          </cell>
          <cell r="G1957">
            <v>0</v>
          </cell>
        </row>
        <row r="1958">
          <cell r="D1958">
            <v>0</v>
          </cell>
          <cell r="F1958">
            <v>0</v>
          </cell>
          <cell r="G1958">
            <v>0</v>
          </cell>
        </row>
        <row r="1959">
          <cell r="D1959">
            <v>0</v>
          </cell>
          <cell r="F1959">
            <v>0</v>
          </cell>
          <cell r="G1959">
            <v>0</v>
          </cell>
        </row>
        <row r="1960">
          <cell r="D1960">
            <v>0</v>
          </cell>
          <cell r="F1960">
            <v>0</v>
          </cell>
          <cell r="G1960">
            <v>0</v>
          </cell>
        </row>
        <row r="1961">
          <cell r="D1961">
            <v>0</v>
          </cell>
          <cell r="F1961">
            <v>0</v>
          </cell>
          <cell r="G1961">
            <v>0</v>
          </cell>
        </row>
        <row r="1962">
          <cell r="D1962">
            <v>0</v>
          </cell>
          <cell r="F1962">
            <v>0</v>
          </cell>
          <cell r="G1962">
            <v>0</v>
          </cell>
        </row>
        <row r="1963">
          <cell r="D1963">
            <v>0</v>
          </cell>
          <cell r="F1963">
            <v>0</v>
          </cell>
          <cell r="G1963">
            <v>0</v>
          </cell>
        </row>
        <row r="1964">
          <cell r="D1964">
            <v>0</v>
          </cell>
          <cell r="F1964">
            <v>0</v>
          </cell>
          <cell r="G1964">
            <v>0</v>
          </cell>
        </row>
        <row r="1965">
          <cell r="D1965">
            <v>0</v>
          </cell>
          <cell r="F1965">
            <v>0</v>
          </cell>
          <cell r="G1965">
            <v>0</v>
          </cell>
        </row>
        <row r="1966">
          <cell r="D1966">
            <v>0</v>
          </cell>
          <cell r="F1966">
            <v>0</v>
          </cell>
          <cell r="G1966">
            <v>0</v>
          </cell>
        </row>
        <row r="1967">
          <cell r="D1967">
            <v>0</v>
          </cell>
          <cell r="F1967">
            <v>0</v>
          </cell>
          <cell r="G1967">
            <v>0</v>
          </cell>
        </row>
        <row r="1968">
          <cell r="D1968">
            <v>0</v>
          </cell>
          <cell r="F1968">
            <v>0</v>
          </cell>
          <cell r="G1968">
            <v>0</v>
          </cell>
        </row>
        <row r="1969">
          <cell r="D1969">
            <v>0</v>
          </cell>
          <cell r="F1969">
            <v>0</v>
          </cell>
          <cell r="G1969">
            <v>0</v>
          </cell>
        </row>
        <row r="1970">
          <cell r="D1970">
            <v>0</v>
          </cell>
          <cell r="F1970">
            <v>0</v>
          </cell>
          <cell r="G1970">
            <v>0</v>
          </cell>
        </row>
        <row r="1971">
          <cell r="D1971">
            <v>0</v>
          </cell>
          <cell r="F1971">
            <v>0</v>
          </cell>
          <cell r="G1971">
            <v>0</v>
          </cell>
        </row>
        <row r="1972">
          <cell r="D1972">
            <v>0</v>
          </cell>
          <cell r="F1972">
            <v>0</v>
          </cell>
          <cell r="G1972">
            <v>0</v>
          </cell>
        </row>
        <row r="1973">
          <cell r="D1973">
            <v>0</v>
          </cell>
          <cell r="F1973">
            <v>0</v>
          </cell>
          <cell r="G1973">
            <v>0</v>
          </cell>
        </row>
        <row r="1974">
          <cell r="D1974">
            <v>0</v>
          </cell>
          <cell r="F1974">
            <v>0</v>
          </cell>
          <cell r="G1974">
            <v>0</v>
          </cell>
        </row>
        <row r="1975">
          <cell r="D1975">
            <v>0</v>
          </cell>
          <cell r="F1975">
            <v>0</v>
          </cell>
          <cell r="G1975">
            <v>0</v>
          </cell>
        </row>
        <row r="1976">
          <cell r="D1976">
            <v>0</v>
          </cell>
          <cell r="F1976">
            <v>0</v>
          </cell>
          <cell r="G1976">
            <v>0</v>
          </cell>
        </row>
        <row r="1977">
          <cell r="D1977">
            <v>0</v>
          </cell>
          <cell r="F1977">
            <v>0</v>
          </cell>
          <cell r="G1977">
            <v>0</v>
          </cell>
        </row>
        <row r="1978">
          <cell r="D1978">
            <v>0</v>
          </cell>
          <cell r="F1978">
            <v>0</v>
          </cell>
          <cell r="G1978">
            <v>0</v>
          </cell>
        </row>
        <row r="1979">
          <cell r="D1979">
            <v>0</v>
          </cell>
          <cell r="F1979">
            <v>0</v>
          </cell>
          <cell r="G1979">
            <v>0</v>
          </cell>
        </row>
        <row r="1980">
          <cell r="D1980">
            <v>0</v>
          </cell>
          <cell r="F1980">
            <v>0</v>
          </cell>
          <cell r="G1980">
            <v>0</v>
          </cell>
        </row>
        <row r="1981">
          <cell r="D1981">
            <v>0</v>
          </cell>
          <cell r="F1981">
            <v>0</v>
          </cell>
          <cell r="G1981">
            <v>0</v>
          </cell>
        </row>
        <row r="1982">
          <cell r="D1982">
            <v>0</v>
          </cell>
          <cell r="F1982">
            <v>0</v>
          </cell>
          <cell r="G1982">
            <v>0</v>
          </cell>
        </row>
        <row r="1983">
          <cell r="D1983">
            <v>0</v>
          </cell>
          <cell r="F1983">
            <v>0</v>
          </cell>
          <cell r="G1983">
            <v>0</v>
          </cell>
        </row>
        <row r="1984">
          <cell r="D1984">
            <v>0</v>
          </cell>
          <cell r="F1984">
            <v>0</v>
          </cell>
          <cell r="G1984">
            <v>0</v>
          </cell>
        </row>
        <row r="1985">
          <cell r="D1985">
            <v>0</v>
          </cell>
          <cell r="F1985">
            <v>0</v>
          </cell>
          <cell r="G1985">
            <v>0</v>
          </cell>
        </row>
        <row r="1986">
          <cell r="D1986">
            <v>0</v>
          </cell>
          <cell r="F1986">
            <v>0</v>
          </cell>
          <cell r="G1986">
            <v>0</v>
          </cell>
        </row>
        <row r="1987">
          <cell r="D1987">
            <v>0</v>
          </cell>
          <cell r="F1987">
            <v>0</v>
          </cell>
          <cell r="G1987">
            <v>0</v>
          </cell>
        </row>
        <row r="1988">
          <cell r="D1988">
            <v>0</v>
          </cell>
          <cell r="F1988">
            <v>0</v>
          </cell>
          <cell r="G1988">
            <v>0</v>
          </cell>
        </row>
        <row r="1989">
          <cell r="D1989">
            <v>0</v>
          </cell>
          <cell r="F1989">
            <v>0</v>
          </cell>
          <cell r="G1989">
            <v>0</v>
          </cell>
        </row>
        <row r="1990">
          <cell r="D1990">
            <v>0</v>
          </cell>
          <cell r="F1990">
            <v>0</v>
          </cell>
          <cell r="G1990">
            <v>0</v>
          </cell>
        </row>
        <row r="1991">
          <cell r="D1991">
            <v>0</v>
          </cell>
          <cell r="F1991">
            <v>0</v>
          </cell>
          <cell r="G1991">
            <v>0</v>
          </cell>
        </row>
        <row r="1992">
          <cell r="D1992">
            <v>0</v>
          </cell>
          <cell r="F1992">
            <v>0</v>
          </cell>
          <cell r="G1992">
            <v>0</v>
          </cell>
        </row>
        <row r="1993">
          <cell r="D1993">
            <v>0</v>
          </cell>
          <cell r="F1993">
            <v>0</v>
          </cell>
          <cell r="G1993">
            <v>0</v>
          </cell>
        </row>
        <row r="1994">
          <cell r="D1994">
            <v>0</v>
          </cell>
          <cell r="F1994">
            <v>0</v>
          </cell>
          <cell r="G1994">
            <v>0</v>
          </cell>
        </row>
        <row r="1995">
          <cell r="D1995">
            <v>0</v>
          </cell>
          <cell r="F1995">
            <v>0</v>
          </cell>
          <cell r="G1995">
            <v>0</v>
          </cell>
        </row>
        <row r="1996">
          <cell r="D1996">
            <v>0</v>
          </cell>
          <cell r="F1996">
            <v>0</v>
          </cell>
          <cell r="G1996">
            <v>0</v>
          </cell>
        </row>
        <row r="1997">
          <cell r="D1997">
            <v>0</v>
          </cell>
          <cell r="F1997">
            <v>0</v>
          </cell>
          <cell r="G1997">
            <v>0</v>
          </cell>
        </row>
        <row r="1998">
          <cell r="D1998">
            <v>0</v>
          </cell>
          <cell r="F1998">
            <v>0</v>
          </cell>
          <cell r="G1998">
            <v>0</v>
          </cell>
        </row>
        <row r="1999">
          <cell r="D1999">
            <v>0</v>
          </cell>
          <cell r="F1999">
            <v>0</v>
          </cell>
          <cell r="G1999">
            <v>0</v>
          </cell>
        </row>
        <row r="2000">
          <cell r="D2000">
            <v>0</v>
          </cell>
          <cell r="F2000">
            <v>0</v>
          </cell>
          <cell r="G2000">
            <v>0</v>
          </cell>
        </row>
        <row r="2001">
          <cell r="D2001">
            <v>0</v>
          </cell>
          <cell r="F2001">
            <v>0</v>
          </cell>
          <cell r="G2001">
            <v>0</v>
          </cell>
        </row>
        <row r="2002">
          <cell r="D2002">
            <v>0</v>
          </cell>
          <cell r="F2002">
            <v>0</v>
          </cell>
          <cell r="G2002">
            <v>0</v>
          </cell>
        </row>
        <row r="2003">
          <cell r="D2003">
            <v>0</v>
          </cell>
          <cell r="F2003">
            <v>0</v>
          </cell>
          <cell r="G2003">
            <v>0</v>
          </cell>
        </row>
        <row r="2004">
          <cell r="D2004">
            <v>0</v>
          </cell>
          <cell r="F2004">
            <v>0</v>
          </cell>
          <cell r="G2004">
            <v>0</v>
          </cell>
        </row>
        <row r="2005">
          <cell r="D2005">
            <v>0</v>
          </cell>
          <cell r="F2005">
            <v>0</v>
          </cell>
          <cell r="G2005">
            <v>0</v>
          </cell>
        </row>
        <row r="2006">
          <cell r="D2006">
            <v>0</v>
          </cell>
          <cell r="F2006">
            <v>0</v>
          </cell>
          <cell r="G2006">
            <v>0</v>
          </cell>
        </row>
        <row r="2007">
          <cell r="D2007">
            <v>0</v>
          </cell>
          <cell r="F2007">
            <v>0</v>
          </cell>
          <cell r="G2007">
            <v>0</v>
          </cell>
        </row>
        <row r="2008">
          <cell r="D2008">
            <v>0</v>
          </cell>
          <cell r="F2008">
            <v>0</v>
          </cell>
          <cell r="G2008">
            <v>0</v>
          </cell>
        </row>
        <row r="2009">
          <cell r="D2009">
            <v>0</v>
          </cell>
          <cell r="F2009">
            <v>0</v>
          </cell>
          <cell r="G2009">
            <v>0</v>
          </cell>
        </row>
        <row r="2010">
          <cell r="D2010">
            <v>0</v>
          </cell>
          <cell r="F2010">
            <v>0</v>
          </cell>
          <cell r="G2010">
            <v>0</v>
          </cell>
        </row>
        <row r="2011">
          <cell r="D2011">
            <v>0</v>
          </cell>
          <cell r="F2011">
            <v>0</v>
          </cell>
          <cell r="G2011">
            <v>0</v>
          </cell>
        </row>
        <row r="2012">
          <cell r="D2012">
            <v>0</v>
          </cell>
          <cell r="F2012">
            <v>0</v>
          </cell>
          <cell r="G2012">
            <v>0</v>
          </cell>
        </row>
        <row r="2013">
          <cell r="D2013">
            <v>0</v>
          </cell>
          <cell r="F2013">
            <v>0</v>
          </cell>
          <cell r="G2013">
            <v>0</v>
          </cell>
        </row>
        <row r="2014">
          <cell r="D2014">
            <v>0</v>
          </cell>
          <cell r="F2014">
            <v>0</v>
          </cell>
          <cell r="G2014">
            <v>0</v>
          </cell>
        </row>
        <row r="2015">
          <cell r="D2015">
            <v>0</v>
          </cell>
          <cell r="F2015">
            <v>0</v>
          </cell>
          <cell r="G2015">
            <v>0</v>
          </cell>
        </row>
        <row r="2016">
          <cell r="D2016">
            <v>0</v>
          </cell>
          <cell r="F2016">
            <v>0</v>
          </cell>
          <cell r="G2016">
            <v>0</v>
          </cell>
        </row>
        <row r="2017">
          <cell r="D2017">
            <v>0</v>
          </cell>
          <cell r="F2017">
            <v>0</v>
          </cell>
          <cell r="G2017">
            <v>0</v>
          </cell>
        </row>
        <row r="2018">
          <cell r="D2018">
            <v>0</v>
          </cell>
          <cell r="F2018">
            <v>0</v>
          </cell>
          <cell r="G2018">
            <v>0</v>
          </cell>
        </row>
        <row r="2019">
          <cell r="D2019">
            <v>0</v>
          </cell>
          <cell r="F2019">
            <v>0</v>
          </cell>
          <cell r="G2019">
            <v>0</v>
          </cell>
        </row>
        <row r="2020">
          <cell r="D2020">
            <v>0</v>
          </cell>
          <cell r="F2020">
            <v>0</v>
          </cell>
          <cell r="G2020">
            <v>0</v>
          </cell>
        </row>
        <row r="2021">
          <cell r="D2021">
            <v>0</v>
          </cell>
          <cell r="F2021">
            <v>0</v>
          </cell>
          <cell r="G2021">
            <v>0</v>
          </cell>
        </row>
        <row r="2022">
          <cell r="D2022">
            <v>0</v>
          </cell>
          <cell r="F2022">
            <v>0</v>
          </cell>
          <cell r="G2022">
            <v>0</v>
          </cell>
        </row>
        <row r="2023">
          <cell r="D2023">
            <v>0</v>
          </cell>
          <cell r="F2023">
            <v>0</v>
          </cell>
          <cell r="G2023">
            <v>0</v>
          </cell>
        </row>
        <row r="2024">
          <cell r="D2024">
            <v>0</v>
          </cell>
          <cell r="F2024">
            <v>0</v>
          </cell>
          <cell r="G2024">
            <v>0</v>
          </cell>
        </row>
        <row r="2025">
          <cell r="D2025">
            <v>0</v>
          </cell>
          <cell r="F2025">
            <v>0</v>
          </cell>
          <cell r="G2025">
            <v>0</v>
          </cell>
        </row>
        <row r="2026">
          <cell r="D2026">
            <v>0</v>
          </cell>
          <cell r="F2026">
            <v>0</v>
          </cell>
          <cell r="G2026">
            <v>0</v>
          </cell>
        </row>
        <row r="2027">
          <cell r="D2027">
            <v>0</v>
          </cell>
          <cell r="F2027">
            <v>0</v>
          </cell>
          <cell r="G2027">
            <v>0</v>
          </cell>
        </row>
        <row r="2028">
          <cell r="D2028">
            <v>0</v>
          </cell>
          <cell r="F2028">
            <v>0</v>
          </cell>
          <cell r="G2028">
            <v>0</v>
          </cell>
        </row>
        <row r="2029">
          <cell r="D2029">
            <v>0</v>
          </cell>
          <cell r="F2029">
            <v>0</v>
          </cell>
          <cell r="G2029">
            <v>0</v>
          </cell>
        </row>
        <row r="2030">
          <cell r="D2030">
            <v>0</v>
          </cell>
          <cell r="F2030">
            <v>0</v>
          </cell>
          <cell r="G2030">
            <v>0</v>
          </cell>
        </row>
        <row r="2031">
          <cell r="D2031">
            <v>0</v>
          </cell>
          <cell r="F2031">
            <v>0</v>
          </cell>
          <cell r="G2031">
            <v>0</v>
          </cell>
        </row>
        <row r="2032">
          <cell r="D2032">
            <v>0</v>
          </cell>
          <cell r="F2032">
            <v>0</v>
          </cell>
          <cell r="G2032">
            <v>0</v>
          </cell>
        </row>
        <row r="2033">
          <cell r="D2033">
            <v>0</v>
          </cell>
          <cell r="F2033">
            <v>0</v>
          </cell>
          <cell r="G2033">
            <v>0</v>
          </cell>
        </row>
        <row r="2034">
          <cell r="D2034">
            <v>0</v>
          </cell>
          <cell r="F2034">
            <v>0</v>
          </cell>
          <cell r="G2034">
            <v>0</v>
          </cell>
        </row>
        <row r="2035">
          <cell r="D2035">
            <v>0</v>
          </cell>
          <cell r="F2035">
            <v>0</v>
          </cell>
          <cell r="G2035">
            <v>0</v>
          </cell>
        </row>
        <row r="2036">
          <cell r="D2036">
            <v>0</v>
          </cell>
          <cell r="F2036">
            <v>0</v>
          </cell>
          <cell r="G2036">
            <v>0</v>
          </cell>
        </row>
        <row r="2037">
          <cell r="D2037">
            <v>0</v>
          </cell>
          <cell r="F2037">
            <v>0</v>
          </cell>
          <cell r="G2037">
            <v>0</v>
          </cell>
        </row>
        <row r="2038">
          <cell r="D2038">
            <v>0</v>
          </cell>
          <cell r="F2038">
            <v>0</v>
          </cell>
          <cell r="G2038">
            <v>0</v>
          </cell>
        </row>
        <row r="2039">
          <cell r="D2039">
            <v>0</v>
          </cell>
          <cell r="F2039">
            <v>0</v>
          </cell>
          <cell r="G2039">
            <v>0</v>
          </cell>
        </row>
        <row r="2040">
          <cell r="D2040">
            <v>0</v>
          </cell>
          <cell r="F2040">
            <v>0</v>
          </cell>
          <cell r="G2040">
            <v>0</v>
          </cell>
        </row>
        <row r="2041">
          <cell r="D2041">
            <v>0</v>
          </cell>
          <cell r="F2041">
            <v>0</v>
          </cell>
          <cell r="G2041">
            <v>0</v>
          </cell>
        </row>
        <row r="2042">
          <cell r="D2042">
            <v>0</v>
          </cell>
          <cell r="F2042">
            <v>0</v>
          </cell>
          <cell r="G2042">
            <v>0</v>
          </cell>
        </row>
        <row r="2043">
          <cell r="D2043">
            <v>0</v>
          </cell>
          <cell r="F2043">
            <v>0</v>
          </cell>
          <cell r="G2043">
            <v>0</v>
          </cell>
        </row>
        <row r="2044">
          <cell r="D2044">
            <v>0</v>
          </cell>
          <cell r="F2044">
            <v>0</v>
          </cell>
          <cell r="G2044">
            <v>0</v>
          </cell>
        </row>
        <row r="2045">
          <cell r="D2045">
            <v>0</v>
          </cell>
          <cell r="F2045">
            <v>0</v>
          </cell>
          <cell r="G2045">
            <v>0</v>
          </cell>
        </row>
        <row r="2046">
          <cell r="D2046">
            <v>0</v>
          </cell>
          <cell r="F2046">
            <v>0</v>
          </cell>
          <cell r="G2046">
            <v>0</v>
          </cell>
        </row>
        <row r="2047">
          <cell r="D2047">
            <v>0</v>
          </cell>
          <cell r="F2047">
            <v>0</v>
          </cell>
          <cell r="G2047">
            <v>0</v>
          </cell>
        </row>
        <row r="2048">
          <cell r="D2048">
            <v>0</v>
          </cell>
          <cell r="F2048">
            <v>0</v>
          </cell>
          <cell r="G2048">
            <v>0</v>
          </cell>
        </row>
        <row r="2049">
          <cell r="D2049">
            <v>0</v>
          </cell>
          <cell r="F2049">
            <v>0</v>
          </cell>
          <cell r="G2049">
            <v>0</v>
          </cell>
        </row>
        <row r="2050">
          <cell r="D2050">
            <v>0</v>
          </cell>
          <cell r="F2050">
            <v>0</v>
          </cell>
          <cell r="G2050">
            <v>0</v>
          </cell>
        </row>
        <row r="2051">
          <cell r="D2051">
            <v>0</v>
          </cell>
          <cell r="F2051">
            <v>0</v>
          </cell>
          <cell r="G2051">
            <v>0</v>
          </cell>
        </row>
        <row r="2052">
          <cell r="D2052">
            <v>0</v>
          </cell>
          <cell r="F2052">
            <v>0</v>
          </cell>
          <cell r="G2052">
            <v>0</v>
          </cell>
        </row>
        <row r="2053">
          <cell r="D2053">
            <v>0</v>
          </cell>
          <cell r="F2053">
            <v>0</v>
          </cell>
          <cell r="G2053">
            <v>0</v>
          </cell>
        </row>
        <row r="2054">
          <cell r="D2054">
            <v>0</v>
          </cell>
          <cell r="F2054">
            <v>0</v>
          </cell>
          <cell r="G2054">
            <v>0</v>
          </cell>
        </row>
        <row r="2055">
          <cell r="D2055">
            <v>0</v>
          </cell>
          <cell r="F2055">
            <v>0</v>
          </cell>
          <cell r="G2055">
            <v>0</v>
          </cell>
        </row>
        <row r="2056">
          <cell r="D2056">
            <v>0</v>
          </cell>
          <cell r="F2056">
            <v>0</v>
          </cell>
          <cell r="G2056">
            <v>0</v>
          </cell>
        </row>
        <row r="2057">
          <cell r="D2057">
            <v>0</v>
          </cell>
          <cell r="F2057">
            <v>0</v>
          </cell>
          <cell r="G2057">
            <v>0</v>
          </cell>
        </row>
        <row r="2058">
          <cell r="D2058">
            <v>0</v>
          </cell>
          <cell r="F2058">
            <v>0</v>
          </cell>
          <cell r="G2058">
            <v>0</v>
          </cell>
        </row>
        <row r="2059">
          <cell r="D2059">
            <v>0</v>
          </cell>
          <cell r="F2059">
            <v>0</v>
          </cell>
          <cell r="G2059">
            <v>0</v>
          </cell>
        </row>
        <row r="2060">
          <cell r="D2060">
            <v>0</v>
          </cell>
          <cell r="F2060">
            <v>0</v>
          </cell>
          <cell r="G2060">
            <v>0</v>
          </cell>
        </row>
        <row r="2061">
          <cell r="D2061">
            <v>0</v>
          </cell>
          <cell r="F2061">
            <v>0</v>
          </cell>
          <cell r="G2061">
            <v>0</v>
          </cell>
        </row>
        <row r="2062">
          <cell r="D2062">
            <v>0</v>
          </cell>
          <cell r="F2062">
            <v>0</v>
          </cell>
          <cell r="G2062">
            <v>0</v>
          </cell>
        </row>
        <row r="2063">
          <cell r="D2063">
            <v>0</v>
          </cell>
          <cell r="F2063">
            <v>0</v>
          </cell>
          <cell r="G2063">
            <v>0</v>
          </cell>
        </row>
        <row r="2064">
          <cell r="D2064">
            <v>0</v>
          </cell>
          <cell r="F2064">
            <v>0</v>
          </cell>
          <cell r="G2064">
            <v>0</v>
          </cell>
        </row>
        <row r="2065">
          <cell r="D2065">
            <v>0</v>
          </cell>
          <cell r="F2065">
            <v>0</v>
          </cell>
          <cell r="G2065">
            <v>0</v>
          </cell>
        </row>
        <row r="2066">
          <cell r="D2066">
            <v>0</v>
          </cell>
          <cell r="F2066">
            <v>0</v>
          </cell>
          <cell r="G2066">
            <v>0</v>
          </cell>
        </row>
        <row r="2067">
          <cell r="D2067">
            <v>0</v>
          </cell>
          <cell r="F2067">
            <v>0</v>
          </cell>
          <cell r="G2067">
            <v>0</v>
          </cell>
        </row>
        <row r="2068">
          <cell r="D2068">
            <v>0</v>
          </cell>
          <cell r="F2068">
            <v>0</v>
          </cell>
          <cell r="G2068">
            <v>0</v>
          </cell>
        </row>
        <row r="2069">
          <cell r="D2069">
            <v>0</v>
          </cell>
          <cell r="F2069">
            <v>0</v>
          </cell>
          <cell r="G2069">
            <v>0</v>
          </cell>
        </row>
        <row r="2070">
          <cell r="D2070">
            <v>0</v>
          </cell>
          <cell r="F2070">
            <v>0</v>
          </cell>
          <cell r="G2070">
            <v>0</v>
          </cell>
        </row>
        <row r="2071">
          <cell r="D2071">
            <v>0</v>
          </cell>
          <cell r="F2071">
            <v>0</v>
          </cell>
          <cell r="G2071">
            <v>0</v>
          </cell>
        </row>
        <row r="2072">
          <cell r="D2072">
            <v>0</v>
          </cell>
          <cell r="F2072">
            <v>0</v>
          </cell>
          <cell r="G2072">
            <v>0</v>
          </cell>
        </row>
        <row r="2073">
          <cell r="D2073">
            <v>0</v>
          </cell>
          <cell r="F2073">
            <v>0</v>
          </cell>
          <cell r="G2073">
            <v>0</v>
          </cell>
        </row>
        <row r="2074">
          <cell r="D2074">
            <v>0</v>
          </cell>
          <cell r="F2074">
            <v>0</v>
          </cell>
          <cell r="G2074">
            <v>0</v>
          </cell>
        </row>
        <row r="2075">
          <cell r="D2075">
            <v>0</v>
          </cell>
          <cell r="F2075">
            <v>0</v>
          </cell>
          <cell r="G2075">
            <v>0</v>
          </cell>
        </row>
        <row r="2076">
          <cell r="D2076">
            <v>0</v>
          </cell>
          <cell r="F2076">
            <v>0</v>
          </cell>
          <cell r="G2076">
            <v>0</v>
          </cell>
        </row>
        <row r="2077">
          <cell r="D2077">
            <v>0</v>
          </cell>
          <cell r="F2077">
            <v>0</v>
          </cell>
          <cell r="G2077">
            <v>0</v>
          </cell>
        </row>
        <row r="2078">
          <cell r="D2078">
            <v>0</v>
          </cell>
          <cell r="F2078">
            <v>0</v>
          </cell>
          <cell r="G2078">
            <v>0</v>
          </cell>
        </row>
        <row r="2079">
          <cell r="D2079">
            <v>0</v>
          </cell>
          <cell r="F2079">
            <v>0</v>
          </cell>
          <cell r="G2079">
            <v>0</v>
          </cell>
        </row>
        <row r="2080">
          <cell r="D2080">
            <v>0</v>
          </cell>
          <cell r="F2080">
            <v>0</v>
          </cell>
          <cell r="G2080">
            <v>0</v>
          </cell>
        </row>
        <row r="2081">
          <cell r="D2081">
            <v>0</v>
          </cell>
          <cell r="F2081">
            <v>0</v>
          </cell>
          <cell r="G2081">
            <v>0</v>
          </cell>
        </row>
        <row r="2082">
          <cell r="D2082">
            <v>0</v>
          </cell>
          <cell r="F2082">
            <v>0</v>
          </cell>
          <cell r="G2082">
            <v>0</v>
          </cell>
        </row>
        <row r="2083">
          <cell r="D2083">
            <v>0</v>
          </cell>
          <cell r="F2083">
            <v>0</v>
          </cell>
          <cell r="G2083">
            <v>0</v>
          </cell>
        </row>
        <row r="2084">
          <cell r="D2084">
            <v>0</v>
          </cell>
          <cell r="F2084">
            <v>0</v>
          </cell>
          <cell r="G2084">
            <v>0</v>
          </cell>
        </row>
        <row r="2085">
          <cell r="D2085">
            <v>0</v>
          </cell>
          <cell r="F2085">
            <v>0</v>
          </cell>
          <cell r="G2085">
            <v>0</v>
          </cell>
        </row>
        <row r="2086">
          <cell r="D2086">
            <v>0</v>
          </cell>
          <cell r="F2086">
            <v>0</v>
          </cell>
          <cell r="G2086">
            <v>0</v>
          </cell>
        </row>
        <row r="2087">
          <cell r="D2087">
            <v>0</v>
          </cell>
          <cell r="F2087">
            <v>0</v>
          </cell>
          <cell r="G2087">
            <v>0</v>
          </cell>
        </row>
        <row r="2088">
          <cell r="D2088">
            <v>0</v>
          </cell>
          <cell r="F2088">
            <v>0</v>
          </cell>
          <cell r="G2088">
            <v>0</v>
          </cell>
        </row>
        <row r="2089">
          <cell r="D2089">
            <v>0</v>
          </cell>
          <cell r="F2089">
            <v>0</v>
          </cell>
          <cell r="G2089">
            <v>0</v>
          </cell>
        </row>
        <row r="2090">
          <cell r="D2090">
            <v>0</v>
          </cell>
          <cell r="F2090">
            <v>0</v>
          </cell>
          <cell r="G2090">
            <v>0</v>
          </cell>
        </row>
        <row r="2091">
          <cell r="D2091">
            <v>0</v>
          </cell>
          <cell r="F2091">
            <v>0</v>
          </cell>
          <cell r="G2091">
            <v>0</v>
          </cell>
        </row>
        <row r="2092">
          <cell r="D2092">
            <v>0</v>
          </cell>
          <cell r="F2092">
            <v>0</v>
          </cell>
          <cell r="G2092">
            <v>0</v>
          </cell>
        </row>
        <row r="2093">
          <cell r="D2093">
            <v>0</v>
          </cell>
          <cell r="F2093">
            <v>0</v>
          </cell>
          <cell r="G2093">
            <v>0</v>
          </cell>
        </row>
        <row r="2094">
          <cell r="D2094">
            <v>0</v>
          </cell>
          <cell r="F2094">
            <v>0</v>
          </cell>
          <cell r="G2094">
            <v>0</v>
          </cell>
        </row>
        <row r="2095">
          <cell r="D2095">
            <v>0</v>
          </cell>
          <cell r="F2095">
            <v>0</v>
          </cell>
          <cell r="G2095">
            <v>0</v>
          </cell>
        </row>
        <row r="2096">
          <cell r="D2096">
            <v>0</v>
          </cell>
          <cell r="F2096">
            <v>0</v>
          </cell>
          <cell r="G2096">
            <v>0</v>
          </cell>
        </row>
        <row r="2097">
          <cell r="D2097">
            <v>0</v>
          </cell>
          <cell r="F2097">
            <v>0</v>
          </cell>
          <cell r="G2097">
            <v>0</v>
          </cell>
        </row>
        <row r="2098">
          <cell r="D2098">
            <v>0</v>
          </cell>
          <cell r="F2098">
            <v>0</v>
          </cell>
          <cell r="G2098">
            <v>0</v>
          </cell>
        </row>
        <row r="2099">
          <cell r="D2099">
            <v>0</v>
          </cell>
          <cell r="F2099">
            <v>0</v>
          </cell>
          <cell r="G2099">
            <v>0</v>
          </cell>
        </row>
        <row r="2100">
          <cell r="D2100">
            <v>0</v>
          </cell>
          <cell r="F2100">
            <v>0</v>
          </cell>
          <cell r="G2100">
            <v>0</v>
          </cell>
        </row>
        <row r="2101">
          <cell r="D2101">
            <v>0</v>
          </cell>
          <cell r="F2101">
            <v>0</v>
          </cell>
          <cell r="G2101">
            <v>0</v>
          </cell>
        </row>
        <row r="2102">
          <cell r="D2102">
            <v>0</v>
          </cell>
          <cell r="F2102">
            <v>0</v>
          </cell>
          <cell r="G2102">
            <v>0</v>
          </cell>
        </row>
        <row r="2103">
          <cell r="D2103">
            <v>0</v>
          </cell>
          <cell r="F2103">
            <v>0</v>
          </cell>
          <cell r="G2103">
            <v>0</v>
          </cell>
        </row>
        <row r="2104">
          <cell r="D2104">
            <v>0</v>
          </cell>
          <cell r="F2104">
            <v>0</v>
          </cell>
          <cell r="G2104">
            <v>0</v>
          </cell>
        </row>
        <row r="2105">
          <cell r="D2105">
            <v>0</v>
          </cell>
          <cell r="F2105">
            <v>0</v>
          </cell>
          <cell r="G2105">
            <v>0</v>
          </cell>
        </row>
        <row r="2106">
          <cell r="D2106">
            <v>0</v>
          </cell>
          <cell r="F2106">
            <v>0</v>
          </cell>
          <cell r="G2106">
            <v>0</v>
          </cell>
        </row>
        <row r="2107">
          <cell r="D2107">
            <v>0</v>
          </cell>
          <cell r="F2107">
            <v>0</v>
          </cell>
          <cell r="G2107">
            <v>0</v>
          </cell>
        </row>
        <row r="2108">
          <cell r="D2108">
            <v>0</v>
          </cell>
          <cell r="F2108">
            <v>0</v>
          </cell>
          <cell r="G2108">
            <v>0</v>
          </cell>
        </row>
        <row r="2109">
          <cell r="D2109">
            <v>0</v>
          </cell>
          <cell r="F2109">
            <v>0</v>
          </cell>
          <cell r="G2109">
            <v>0</v>
          </cell>
        </row>
        <row r="2110">
          <cell r="D2110">
            <v>0</v>
          </cell>
          <cell r="F2110">
            <v>0</v>
          </cell>
          <cell r="G2110">
            <v>0</v>
          </cell>
        </row>
        <row r="2111">
          <cell r="D2111">
            <v>0</v>
          </cell>
          <cell r="F2111">
            <v>0</v>
          </cell>
          <cell r="G2111">
            <v>0</v>
          </cell>
        </row>
        <row r="2112">
          <cell r="D2112">
            <v>0</v>
          </cell>
          <cell r="F2112">
            <v>0</v>
          </cell>
          <cell r="G2112">
            <v>0</v>
          </cell>
        </row>
        <row r="2113">
          <cell r="D2113">
            <v>0</v>
          </cell>
          <cell r="F2113">
            <v>0</v>
          </cell>
          <cell r="G2113">
            <v>0</v>
          </cell>
        </row>
        <row r="2114">
          <cell r="D2114">
            <v>0</v>
          </cell>
          <cell r="F2114">
            <v>0</v>
          </cell>
          <cell r="G2114">
            <v>0</v>
          </cell>
        </row>
        <row r="2115">
          <cell r="D2115">
            <v>0</v>
          </cell>
          <cell r="F2115">
            <v>0</v>
          </cell>
          <cell r="G2115">
            <v>0</v>
          </cell>
        </row>
        <row r="2116">
          <cell r="D2116">
            <v>0</v>
          </cell>
          <cell r="F2116">
            <v>0</v>
          </cell>
          <cell r="G2116">
            <v>0</v>
          </cell>
        </row>
        <row r="2117">
          <cell r="D2117">
            <v>0</v>
          </cell>
          <cell r="F2117">
            <v>0</v>
          </cell>
          <cell r="G2117">
            <v>0</v>
          </cell>
        </row>
        <row r="2118">
          <cell r="D2118">
            <v>0</v>
          </cell>
          <cell r="F2118">
            <v>0</v>
          </cell>
          <cell r="G2118">
            <v>0</v>
          </cell>
        </row>
        <row r="2119">
          <cell r="D2119">
            <v>0</v>
          </cell>
          <cell r="F2119">
            <v>0</v>
          </cell>
          <cell r="G2119">
            <v>0</v>
          </cell>
        </row>
        <row r="2120">
          <cell r="D2120">
            <v>0</v>
          </cell>
          <cell r="F2120">
            <v>0</v>
          </cell>
          <cell r="G2120">
            <v>0</v>
          </cell>
        </row>
        <row r="2121">
          <cell r="D2121">
            <v>0</v>
          </cell>
          <cell r="F2121">
            <v>0</v>
          </cell>
          <cell r="G2121">
            <v>0</v>
          </cell>
        </row>
        <row r="2122">
          <cell r="D2122">
            <v>0</v>
          </cell>
          <cell r="F2122">
            <v>0</v>
          </cell>
          <cell r="G2122">
            <v>0</v>
          </cell>
        </row>
        <row r="2123">
          <cell r="D2123">
            <v>0</v>
          </cell>
          <cell r="F2123">
            <v>0</v>
          </cell>
          <cell r="G2123">
            <v>0</v>
          </cell>
        </row>
        <row r="2124">
          <cell r="D2124">
            <v>0</v>
          </cell>
          <cell r="F2124">
            <v>0</v>
          </cell>
          <cell r="G2124">
            <v>0</v>
          </cell>
        </row>
        <row r="2125">
          <cell r="D2125">
            <v>0</v>
          </cell>
          <cell r="F2125">
            <v>0</v>
          </cell>
          <cell r="G2125">
            <v>0</v>
          </cell>
        </row>
        <row r="2126">
          <cell r="D2126">
            <v>0</v>
          </cell>
          <cell r="F2126">
            <v>0</v>
          </cell>
          <cell r="G2126">
            <v>0</v>
          </cell>
        </row>
        <row r="2127">
          <cell r="D2127">
            <v>0</v>
          </cell>
          <cell r="F2127">
            <v>0</v>
          </cell>
          <cell r="G2127">
            <v>0</v>
          </cell>
        </row>
        <row r="2128">
          <cell r="D2128">
            <v>0</v>
          </cell>
          <cell r="F2128">
            <v>0</v>
          </cell>
          <cell r="G2128">
            <v>0</v>
          </cell>
        </row>
        <row r="2129">
          <cell r="D2129">
            <v>0</v>
          </cell>
          <cell r="F2129">
            <v>0</v>
          </cell>
          <cell r="G2129">
            <v>0</v>
          </cell>
        </row>
        <row r="2130">
          <cell r="D2130">
            <v>0</v>
          </cell>
          <cell r="F2130">
            <v>0</v>
          </cell>
          <cell r="G2130">
            <v>0</v>
          </cell>
        </row>
        <row r="2131">
          <cell r="D2131">
            <v>0</v>
          </cell>
          <cell r="F2131">
            <v>0</v>
          </cell>
          <cell r="G2131">
            <v>0</v>
          </cell>
        </row>
        <row r="2132">
          <cell r="D2132">
            <v>0</v>
          </cell>
          <cell r="F2132">
            <v>0</v>
          </cell>
          <cell r="G2132">
            <v>0</v>
          </cell>
        </row>
        <row r="2133">
          <cell r="D2133">
            <v>0</v>
          </cell>
          <cell r="F2133">
            <v>0</v>
          </cell>
          <cell r="G2133">
            <v>0</v>
          </cell>
        </row>
        <row r="2134">
          <cell r="D2134">
            <v>0</v>
          </cell>
          <cell r="F2134">
            <v>0</v>
          </cell>
          <cell r="G2134">
            <v>0</v>
          </cell>
        </row>
        <row r="2135">
          <cell r="D2135">
            <v>0</v>
          </cell>
          <cell r="F2135">
            <v>0</v>
          </cell>
          <cell r="G2135">
            <v>0</v>
          </cell>
        </row>
        <row r="2136">
          <cell r="D2136">
            <v>0</v>
          </cell>
          <cell r="F2136">
            <v>0</v>
          </cell>
          <cell r="G2136">
            <v>0</v>
          </cell>
        </row>
        <row r="2137">
          <cell r="D2137">
            <v>0</v>
          </cell>
          <cell r="F2137">
            <v>0</v>
          </cell>
          <cell r="G2137">
            <v>0</v>
          </cell>
        </row>
        <row r="2138">
          <cell r="D2138">
            <v>0</v>
          </cell>
          <cell r="F2138">
            <v>0</v>
          </cell>
          <cell r="G2138">
            <v>0</v>
          </cell>
        </row>
        <row r="2139">
          <cell r="D2139">
            <v>0</v>
          </cell>
          <cell r="F2139">
            <v>0</v>
          </cell>
          <cell r="G2139">
            <v>0</v>
          </cell>
        </row>
        <row r="2140">
          <cell r="D2140">
            <v>0</v>
          </cell>
          <cell r="F2140">
            <v>0</v>
          </cell>
          <cell r="G2140">
            <v>0</v>
          </cell>
        </row>
        <row r="2141">
          <cell r="D2141">
            <v>0</v>
          </cell>
          <cell r="F2141">
            <v>0</v>
          </cell>
          <cell r="G2141">
            <v>0</v>
          </cell>
        </row>
        <row r="2142">
          <cell r="D2142">
            <v>0</v>
          </cell>
          <cell r="F2142">
            <v>0</v>
          </cell>
          <cell r="G2142">
            <v>0</v>
          </cell>
        </row>
        <row r="2143">
          <cell r="D2143">
            <v>0</v>
          </cell>
          <cell r="F2143">
            <v>0</v>
          </cell>
          <cell r="G2143">
            <v>0</v>
          </cell>
        </row>
        <row r="2144">
          <cell r="D2144">
            <v>0</v>
          </cell>
          <cell r="F2144">
            <v>0</v>
          </cell>
          <cell r="G2144">
            <v>0</v>
          </cell>
        </row>
        <row r="2145">
          <cell r="D2145">
            <v>0</v>
          </cell>
          <cell r="F2145">
            <v>0</v>
          </cell>
          <cell r="G2145">
            <v>0</v>
          </cell>
        </row>
        <row r="2146">
          <cell r="D2146">
            <v>0</v>
          </cell>
          <cell r="F2146">
            <v>0</v>
          </cell>
          <cell r="G2146">
            <v>0</v>
          </cell>
        </row>
        <row r="2147">
          <cell r="D2147">
            <v>0</v>
          </cell>
          <cell r="F2147">
            <v>0</v>
          </cell>
          <cell r="G2147">
            <v>0</v>
          </cell>
        </row>
        <row r="2148">
          <cell r="D2148">
            <v>0</v>
          </cell>
          <cell r="F2148">
            <v>0</v>
          </cell>
          <cell r="G2148">
            <v>0</v>
          </cell>
        </row>
        <row r="2149">
          <cell r="D2149">
            <v>0</v>
          </cell>
          <cell r="F2149">
            <v>0</v>
          </cell>
          <cell r="G2149">
            <v>0</v>
          </cell>
        </row>
        <row r="2150">
          <cell r="D2150">
            <v>0</v>
          </cell>
          <cell r="F2150">
            <v>0</v>
          </cell>
          <cell r="G2150">
            <v>0</v>
          </cell>
        </row>
        <row r="2151">
          <cell r="D2151">
            <v>0</v>
          </cell>
          <cell r="F2151">
            <v>0</v>
          </cell>
          <cell r="G2151">
            <v>0</v>
          </cell>
        </row>
        <row r="2152">
          <cell r="D2152">
            <v>0</v>
          </cell>
          <cell r="F2152">
            <v>0</v>
          </cell>
          <cell r="G2152">
            <v>0</v>
          </cell>
        </row>
        <row r="2153">
          <cell r="D2153">
            <v>0</v>
          </cell>
          <cell r="F2153">
            <v>0</v>
          </cell>
          <cell r="G2153">
            <v>0</v>
          </cell>
        </row>
        <row r="2154">
          <cell r="D2154">
            <v>0</v>
          </cell>
          <cell r="F2154">
            <v>0</v>
          </cell>
          <cell r="G2154">
            <v>0</v>
          </cell>
        </row>
        <row r="2155">
          <cell r="D2155">
            <v>0</v>
          </cell>
          <cell r="F2155">
            <v>0</v>
          </cell>
          <cell r="G2155">
            <v>0</v>
          </cell>
        </row>
        <row r="2156">
          <cell r="D2156">
            <v>0</v>
          </cell>
          <cell r="F2156">
            <v>0</v>
          </cell>
          <cell r="G2156">
            <v>0</v>
          </cell>
        </row>
        <row r="2157">
          <cell r="D2157">
            <v>0</v>
          </cell>
          <cell r="F2157">
            <v>0</v>
          </cell>
          <cell r="G2157">
            <v>0</v>
          </cell>
        </row>
        <row r="2158">
          <cell r="D2158">
            <v>0</v>
          </cell>
          <cell r="F2158">
            <v>0</v>
          </cell>
          <cell r="G2158">
            <v>0</v>
          </cell>
        </row>
        <row r="2159">
          <cell r="D2159">
            <v>0</v>
          </cell>
          <cell r="F2159">
            <v>0</v>
          </cell>
          <cell r="G2159">
            <v>0</v>
          </cell>
        </row>
        <row r="2160">
          <cell r="D2160">
            <v>0</v>
          </cell>
          <cell r="F2160">
            <v>0</v>
          </cell>
          <cell r="G2160">
            <v>0</v>
          </cell>
        </row>
        <row r="2161">
          <cell r="D2161">
            <v>0</v>
          </cell>
          <cell r="F2161">
            <v>0</v>
          </cell>
          <cell r="G2161">
            <v>0</v>
          </cell>
        </row>
        <row r="2162">
          <cell r="D2162">
            <v>0</v>
          </cell>
          <cell r="F2162">
            <v>0</v>
          </cell>
          <cell r="G2162">
            <v>0</v>
          </cell>
        </row>
        <row r="2163">
          <cell r="D2163">
            <v>0</v>
          </cell>
          <cell r="F2163">
            <v>0</v>
          </cell>
          <cell r="G2163">
            <v>0</v>
          </cell>
        </row>
        <row r="2164">
          <cell r="D2164">
            <v>0</v>
          </cell>
          <cell r="F2164">
            <v>0</v>
          </cell>
          <cell r="G2164">
            <v>0</v>
          </cell>
        </row>
        <row r="2165">
          <cell r="D2165">
            <v>0</v>
          </cell>
          <cell r="F2165">
            <v>0</v>
          </cell>
          <cell r="G2165">
            <v>0</v>
          </cell>
        </row>
        <row r="2166">
          <cell r="D2166">
            <v>0</v>
          </cell>
          <cell r="F2166">
            <v>0</v>
          </cell>
          <cell r="G2166">
            <v>0</v>
          </cell>
        </row>
        <row r="2167">
          <cell r="D2167">
            <v>0</v>
          </cell>
          <cell r="F2167">
            <v>0</v>
          </cell>
          <cell r="G2167">
            <v>0</v>
          </cell>
        </row>
        <row r="2168">
          <cell r="D2168">
            <v>0</v>
          </cell>
          <cell r="F2168">
            <v>0</v>
          </cell>
          <cell r="G2168">
            <v>0</v>
          </cell>
        </row>
        <row r="2169">
          <cell r="D2169">
            <v>0</v>
          </cell>
          <cell r="F2169">
            <v>0</v>
          </cell>
          <cell r="G2169">
            <v>0</v>
          </cell>
        </row>
        <row r="2170">
          <cell r="D2170">
            <v>0</v>
          </cell>
          <cell r="F2170">
            <v>0</v>
          </cell>
          <cell r="G2170">
            <v>0</v>
          </cell>
        </row>
        <row r="2171">
          <cell r="D2171">
            <v>0</v>
          </cell>
          <cell r="F2171">
            <v>0</v>
          </cell>
          <cell r="G2171">
            <v>0</v>
          </cell>
        </row>
        <row r="2172">
          <cell r="D2172">
            <v>0</v>
          </cell>
          <cell r="F2172">
            <v>0</v>
          </cell>
          <cell r="G2172">
            <v>0</v>
          </cell>
        </row>
        <row r="2173">
          <cell r="D2173">
            <v>0</v>
          </cell>
          <cell r="F2173">
            <v>0</v>
          </cell>
          <cell r="G2173">
            <v>0</v>
          </cell>
        </row>
        <row r="2174">
          <cell r="D2174">
            <v>0</v>
          </cell>
          <cell r="F2174">
            <v>0</v>
          </cell>
          <cell r="G2174">
            <v>0</v>
          </cell>
        </row>
        <row r="2175">
          <cell r="D2175">
            <v>0</v>
          </cell>
          <cell r="F2175">
            <v>0</v>
          </cell>
          <cell r="G2175">
            <v>0</v>
          </cell>
        </row>
        <row r="2176">
          <cell r="D2176">
            <v>0</v>
          </cell>
          <cell r="F2176">
            <v>0</v>
          </cell>
          <cell r="G2176">
            <v>0</v>
          </cell>
        </row>
        <row r="2177">
          <cell r="D2177">
            <v>0</v>
          </cell>
          <cell r="F2177">
            <v>0</v>
          </cell>
          <cell r="G2177">
            <v>0</v>
          </cell>
        </row>
        <row r="2178">
          <cell r="D2178">
            <v>0</v>
          </cell>
          <cell r="F2178">
            <v>0</v>
          </cell>
          <cell r="G2178">
            <v>0</v>
          </cell>
        </row>
        <row r="2179">
          <cell r="D2179">
            <v>0</v>
          </cell>
          <cell r="F2179">
            <v>0</v>
          </cell>
          <cell r="G2179">
            <v>0</v>
          </cell>
        </row>
        <row r="2180">
          <cell r="D2180">
            <v>0</v>
          </cell>
          <cell r="F2180">
            <v>0</v>
          </cell>
          <cell r="G2180">
            <v>0</v>
          </cell>
        </row>
        <row r="2181">
          <cell r="D2181">
            <v>0</v>
          </cell>
          <cell r="F2181">
            <v>0</v>
          </cell>
          <cell r="G2181">
            <v>0</v>
          </cell>
        </row>
        <row r="2182">
          <cell r="D2182">
            <v>0</v>
          </cell>
          <cell r="F2182">
            <v>0</v>
          </cell>
          <cell r="G2182">
            <v>0</v>
          </cell>
        </row>
        <row r="2183">
          <cell r="D2183">
            <v>0</v>
          </cell>
          <cell r="F2183">
            <v>0</v>
          </cell>
          <cell r="G2183">
            <v>0</v>
          </cell>
        </row>
        <row r="2184">
          <cell r="D2184">
            <v>0</v>
          </cell>
          <cell r="F2184">
            <v>0</v>
          </cell>
          <cell r="G2184">
            <v>0</v>
          </cell>
        </row>
        <row r="2185">
          <cell r="D2185">
            <v>0</v>
          </cell>
          <cell r="F2185">
            <v>0</v>
          </cell>
          <cell r="G2185">
            <v>0</v>
          </cell>
        </row>
        <row r="2186">
          <cell r="D2186">
            <v>0</v>
          </cell>
          <cell r="F2186">
            <v>0</v>
          </cell>
          <cell r="G2186">
            <v>0</v>
          </cell>
        </row>
        <row r="2187">
          <cell r="D2187">
            <v>0</v>
          </cell>
          <cell r="F2187">
            <v>0</v>
          </cell>
          <cell r="G2187">
            <v>0</v>
          </cell>
        </row>
        <row r="2188">
          <cell r="D2188">
            <v>0</v>
          </cell>
          <cell r="F2188">
            <v>0</v>
          </cell>
          <cell r="G2188">
            <v>0</v>
          </cell>
        </row>
        <row r="2189">
          <cell r="D2189">
            <v>0</v>
          </cell>
          <cell r="F2189">
            <v>0</v>
          </cell>
          <cell r="G2189">
            <v>0</v>
          </cell>
        </row>
        <row r="2190">
          <cell r="D2190">
            <v>0</v>
          </cell>
          <cell r="F2190">
            <v>0</v>
          </cell>
          <cell r="G2190">
            <v>0</v>
          </cell>
        </row>
        <row r="2191">
          <cell r="D2191">
            <v>0</v>
          </cell>
          <cell r="F2191">
            <v>0</v>
          </cell>
          <cell r="G2191">
            <v>0</v>
          </cell>
        </row>
        <row r="2192">
          <cell r="D2192">
            <v>0</v>
          </cell>
          <cell r="F2192">
            <v>0</v>
          </cell>
          <cell r="G2192">
            <v>0</v>
          </cell>
        </row>
        <row r="2193">
          <cell r="D2193">
            <v>0</v>
          </cell>
          <cell r="F2193">
            <v>0</v>
          </cell>
          <cell r="G2193">
            <v>0</v>
          </cell>
        </row>
        <row r="2194">
          <cell r="D2194">
            <v>0</v>
          </cell>
          <cell r="F2194">
            <v>0</v>
          </cell>
          <cell r="G2194">
            <v>0</v>
          </cell>
        </row>
        <row r="2195">
          <cell r="D2195">
            <v>0</v>
          </cell>
          <cell r="F2195">
            <v>0</v>
          </cell>
          <cell r="G2195">
            <v>0</v>
          </cell>
        </row>
        <row r="2196">
          <cell r="D2196">
            <v>0</v>
          </cell>
          <cell r="F2196">
            <v>0</v>
          </cell>
          <cell r="G2196">
            <v>0</v>
          </cell>
        </row>
        <row r="2197">
          <cell r="D2197">
            <v>0</v>
          </cell>
          <cell r="F2197">
            <v>0</v>
          </cell>
          <cell r="G2197">
            <v>0</v>
          </cell>
        </row>
        <row r="2198">
          <cell r="D2198">
            <v>0</v>
          </cell>
          <cell r="F2198">
            <v>0</v>
          </cell>
          <cell r="G2198">
            <v>0</v>
          </cell>
        </row>
        <row r="2199">
          <cell r="D2199">
            <v>0</v>
          </cell>
          <cell r="F2199">
            <v>0</v>
          </cell>
          <cell r="G2199">
            <v>0</v>
          </cell>
        </row>
        <row r="2200">
          <cell r="D2200">
            <v>0</v>
          </cell>
          <cell r="F2200">
            <v>0</v>
          </cell>
          <cell r="G2200">
            <v>0</v>
          </cell>
        </row>
        <row r="2201">
          <cell r="D2201">
            <v>0</v>
          </cell>
          <cell r="F2201">
            <v>0</v>
          </cell>
          <cell r="G2201">
            <v>0</v>
          </cell>
        </row>
        <row r="2202">
          <cell r="D2202">
            <v>0</v>
          </cell>
          <cell r="F2202">
            <v>0</v>
          </cell>
          <cell r="G2202">
            <v>0</v>
          </cell>
        </row>
        <row r="2203">
          <cell r="D2203">
            <v>0</v>
          </cell>
          <cell r="F2203">
            <v>0</v>
          </cell>
          <cell r="G2203">
            <v>0</v>
          </cell>
        </row>
        <row r="2204">
          <cell r="D2204">
            <v>0</v>
          </cell>
          <cell r="F2204">
            <v>0</v>
          </cell>
          <cell r="G2204">
            <v>0</v>
          </cell>
        </row>
        <row r="2205">
          <cell r="D2205">
            <v>0</v>
          </cell>
          <cell r="F2205">
            <v>0</v>
          </cell>
          <cell r="G2205">
            <v>0</v>
          </cell>
        </row>
        <row r="2206">
          <cell r="D2206">
            <v>0</v>
          </cell>
          <cell r="F2206">
            <v>0</v>
          </cell>
          <cell r="G2206">
            <v>0</v>
          </cell>
        </row>
        <row r="2207">
          <cell r="D2207">
            <v>0</v>
          </cell>
          <cell r="F2207">
            <v>0</v>
          </cell>
          <cell r="G2207">
            <v>0</v>
          </cell>
        </row>
        <row r="2208">
          <cell r="D2208">
            <v>0</v>
          </cell>
          <cell r="F2208">
            <v>0</v>
          </cell>
          <cell r="G2208">
            <v>0</v>
          </cell>
        </row>
        <row r="2209">
          <cell r="D2209">
            <v>0</v>
          </cell>
          <cell r="F2209">
            <v>0</v>
          </cell>
          <cell r="G2209">
            <v>0</v>
          </cell>
        </row>
        <row r="2210">
          <cell r="D2210">
            <v>0</v>
          </cell>
          <cell r="F2210">
            <v>0</v>
          </cell>
          <cell r="G2210">
            <v>0</v>
          </cell>
        </row>
        <row r="2211">
          <cell r="D2211">
            <v>0</v>
          </cell>
          <cell r="F2211">
            <v>0</v>
          </cell>
          <cell r="G2211">
            <v>0</v>
          </cell>
        </row>
        <row r="2212">
          <cell r="D2212">
            <v>0</v>
          </cell>
          <cell r="F2212">
            <v>0</v>
          </cell>
          <cell r="G2212">
            <v>0</v>
          </cell>
        </row>
        <row r="2213">
          <cell r="D2213">
            <v>0</v>
          </cell>
          <cell r="F2213">
            <v>0</v>
          </cell>
          <cell r="G2213">
            <v>0</v>
          </cell>
        </row>
        <row r="2214">
          <cell r="D2214">
            <v>0</v>
          </cell>
          <cell r="F2214">
            <v>0</v>
          </cell>
          <cell r="G2214">
            <v>0</v>
          </cell>
        </row>
        <row r="2215">
          <cell r="D2215">
            <v>0</v>
          </cell>
          <cell r="F2215">
            <v>0</v>
          </cell>
          <cell r="G2215">
            <v>0</v>
          </cell>
        </row>
        <row r="2216">
          <cell r="D2216">
            <v>0</v>
          </cell>
          <cell r="F2216">
            <v>0</v>
          </cell>
          <cell r="G2216">
            <v>0</v>
          </cell>
        </row>
        <row r="2217">
          <cell r="D2217">
            <v>0</v>
          </cell>
          <cell r="F2217">
            <v>0</v>
          </cell>
          <cell r="G2217">
            <v>0</v>
          </cell>
        </row>
        <row r="2218">
          <cell r="D2218">
            <v>0</v>
          </cell>
          <cell r="F2218">
            <v>0</v>
          </cell>
          <cell r="G2218">
            <v>0</v>
          </cell>
        </row>
        <row r="2219">
          <cell r="D2219">
            <v>0</v>
          </cell>
          <cell r="F2219">
            <v>0</v>
          </cell>
          <cell r="G2219">
            <v>0</v>
          </cell>
        </row>
        <row r="2220">
          <cell r="D2220">
            <v>0</v>
          </cell>
          <cell r="F2220">
            <v>0</v>
          </cell>
          <cell r="G2220">
            <v>0</v>
          </cell>
        </row>
        <row r="2221">
          <cell r="D2221">
            <v>0</v>
          </cell>
          <cell r="F2221">
            <v>0</v>
          </cell>
          <cell r="G2221">
            <v>0</v>
          </cell>
        </row>
        <row r="2222">
          <cell r="D2222">
            <v>0</v>
          </cell>
          <cell r="F2222">
            <v>0</v>
          </cell>
          <cell r="G2222">
            <v>0</v>
          </cell>
        </row>
        <row r="2223">
          <cell r="D2223">
            <v>0</v>
          </cell>
          <cell r="F2223">
            <v>0</v>
          </cell>
          <cell r="G2223">
            <v>0</v>
          </cell>
        </row>
        <row r="2224">
          <cell r="D2224">
            <v>0</v>
          </cell>
          <cell r="F2224">
            <v>0</v>
          </cell>
          <cell r="G2224">
            <v>0</v>
          </cell>
        </row>
        <row r="2225">
          <cell r="D2225">
            <v>0</v>
          </cell>
          <cell r="F2225">
            <v>0</v>
          </cell>
          <cell r="G2225">
            <v>0</v>
          </cell>
        </row>
        <row r="2226">
          <cell r="D2226">
            <v>0</v>
          </cell>
          <cell r="F2226">
            <v>0</v>
          </cell>
          <cell r="G2226">
            <v>0</v>
          </cell>
        </row>
        <row r="2227">
          <cell r="D2227">
            <v>0</v>
          </cell>
          <cell r="F2227">
            <v>0</v>
          </cell>
          <cell r="G2227">
            <v>0</v>
          </cell>
        </row>
        <row r="2228">
          <cell r="D2228">
            <v>0</v>
          </cell>
          <cell r="F2228">
            <v>0</v>
          </cell>
          <cell r="G2228">
            <v>0</v>
          </cell>
        </row>
        <row r="2229">
          <cell r="D2229">
            <v>0</v>
          </cell>
          <cell r="F2229">
            <v>0</v>
          </cell>
          <cell r="G2229">
            <v>0</v>
          </cell>
        </row>
        <row r="2230">
          <cell r="D2230">
            <v>0</v>
          </cell>
          <cell r="F2230">
            <v>0</v>
          </cell>
          <cell r="G2230">
            <v>0</v>
          </cell>
        </row>
        <row r="2231">
          <cell r="D2231">
            <v>0</v>
          </cell>
          <cell r="F2231">
            <v>0</v>
          </cell>
          <cell r="G2231">
            <v>0</v>
          </cell>
        </row>
        <row r="2232">
          <cell r="D2232">
            <v>0</v>
          </cell>
          <cell r="F2232">
            <v>0</v>
          </cell>
          <cell r="G2232">
            <v>0</v>
          </cell>
        </row>
        <row r="2233">
          <cell r="D2233">
            <v>0</v>
          </cell>
          <cell r="F2233">
            <v>0</v>
          </cell>
          <cell r="G2233">
            <v>0</v>
          </cell>
        </row>
        <row r="2234">
          <cell r="D2234">
            <v>0</v>
          </cell>
          <cell r="F2234">
            <v>0</v>
          </cell>
          <cell r="G2234">
            <v>0</v>
          </cell>
        </row>
        <row r="2235">
          <cell r="D2235">
            <v>0</v>
          </cell>
          <cell r="F2235">
            <v>0</v>
          </cell>
          <cell r="G2235">
            <v>0</v>
          </cell>
        </row>
        <row r="2236">
          <cell r="D2236">
            <v>0</v>
          </cell>
          <cell r="F2236">
            <v>0</v>
          </cell>
          <cell r="G2236">
            <v>0</v>
          </cell>
        </row>
        <row r="2237">
          <cell r="D2237">
            <v>0</v>
          </cell>
          <cell r="F2237">
            <v>0</v>
          </cell>
          <cell r="G2237">
            <v>0</v>
          </cell>
        </row>
        <row r="2238">
          <cell r="D2238">
            <v>0</v>
          </cell>
          <cell r="F2238">
            <v>0</v>
          </cell>
          <cell r="G2238">
            <v>0</v>
          </cell>
        </row>
        <row r="2239">
          <cell r="D2239">
            <v>0</v>
          </cell>
          <cell r="F2239">
            <v>0</v>
          </cell>
          <cell r="G2239">
            <v>0</v>
          </cell>
        </row>
        <row r="2240">
          <cell r="D2240">
            <v>0</v>
          </cell>
          <cell r="F2240">
            <v>0</v>
          </cell>
          <cell r="G2240">
            <v>0</v>
          </cell>
        </row>
        <row r="2241">
          <cell r="D2241">
            <v>0</v>
          </cell>
          <cell r="F2241">
            <v>0</v>
          </cell>
          <cell r="G2241">
            <v>0</v>
          </cell>
        </row>
        <row r="2242">
          <cell r="D2242">
            <v>0</v>
          </cell>
          <cell r="F2242">
            <v>0</v>
          </cell>
          <cell r="G2242">
            <v>0</v>
          </cell>
        </row>
        <row r="2243">
          <cell r="D2243">
            <v>0</v>
          </cell>
          <cell r="F2243">
            <v>0</v>
          </cell>
          <cell r="G2243">
            <v>0</v>
          </cell>
        </row>
        <row r="2244">
          <cell r="D2244">
            <v>0</v>
          </cell>
          <cell r="F2244">
            <v>0</v>
          </cell>
          <cell r="G2244">
            <v>0</v>
          </cell>
        </row>
        <row r="2245">
          <cell r="D2245">
            <v>0</v>
          </cell>
          <cell r="F2245">
            <v>0</v>
          </cell>
          <cell r="G2245">
            <v>0</v>
          </cell>
        </row>
        <row r="2246">
          <cell r="D2246">
            <v>0</v>
          </cell>
          <cell r="F2246">
            <v>0</v>
          </cell>
          <cell r="G2246">
            <v>0</v>
          </cell>
        </row>
        <row r="2247">
          <cell r="D2247">
            <v>0</v>
          </cell>
          <cell r="F2247">
            <v>0</v>
          </cell>
          <cell r="G2247">
            <v>0</v>
          </cell>
        </row>
        <row r="2248">
          <cell r="D2248">
            <v>0</v>
          </cell>
          <cell r="F2248">
            <v>0</v>
          </cell>
          <cell r="G2248">
            <v>0</v>
          </cell>
        </row>
        <row r="2249">
          <cell r="D2249">
            <v>0</v>
          </cell>
          <cell r="F2249">
            <v>0</v>
          </cell>
          <cell r="G2249">
            <v>0</v>
          </cell>
        </row>
        <row r="2250">
          <cell r="D2250">
            <v>0</v>
          </cell>
          <cell r="F2250">
            <v>0</v>
          </cell>
          <cell r="G2250">
            <v>0</v>
          </cell>
        </row>
        <row r="2251">
          <cell r="D2251">
            <v>0</v>
          </cell>
          <cell r="F2251">
            <v>0</v>
          </cell>
          <cell r="G2251">
            <v>0</v>
          </cell>
        </row>
        <row r="2252">
          <cell r="D2252">
            <v>0</v>
          </cell>
          <cell r="F2252">
            <v>0</v>
          </cell>
          <cell r="G2252">
            <v>0</v>
          </cell>
        </row>
        <row r="2253">
          <cell r="D2253">
            <v>0</v>
          </cell>
          <cell r="F2253">
            <v>0</v>
          </cell>
          <cell r="G2253">
            <v>0</v>
          </cell>
        </row>
        <row r="2254">
          <cell r="D2254">
            <v>0</v>
          </cell>
          <cell r="F2254">
            <v>0</v>
          </cell>
          <cell r="G2254">
            <v>0</v>
          </cell>
        </row>
        <row r="2255">
          <cell r="D2255">
            <v>0</v>
          </cell>
          <cell r="F2255">
            <v>0</v>
          </cell>
          <cell r="G2255">
            <v>0</v>
          </cell>
        </row>
        <row r="2256">
          <cell r="D2256">
            <v>0</v>
          </cell>
          <cell r="F2256">
            <v>0</v>
          </cell>
          <cell r="G2256">
            <v>0</v>
          </cell>
        </row>
        <row r="2257">
          <cell r="D2257">
            <v>0</v>
          </cell>
          <cell r="F2257">
            <v>0</v>
          </cell>
          <cell r="G2257">
            <v>0</v>
          </cell>
        </row>
        <row r="2258">
          <cell r="D2258">
            <v>0</v>
          </cell>
          <cell r="F2258">
            <v>0</v>
          </cell>
          <cell r="G2258">
            <v>0</v>
          </cell>
        </row>
        <row r="2259">
          <cell r="D2259">
            <v>0</v>
          </cell>
          <cell r="F2259">
            <v>0</v>
          </cell>
          <cell r="G2259">
            <v>0</v>
          </cell>
        </row>
        <row r="2260">
          <cell r="D2260">
            <v>0</v>
          </cell>
          <cell r="F2260">
            <v>0</v>
          </cell>
          <cell r="G2260">
            <v>0</v>
          </cell>
        </row>
        <row r="2261">
          <cell r="D2261">
            <v>0</v>
          </cell>
          <cell r="F2261">
            <v>0</v>
          </cell>
          <cell r="G2261">
            <v>0</v>
          </cell>
        </row>
        <row r="2262">
          <cell r="D2262">
            <v>0</v>
          </cell>
          <cell r="F2262">
            <v>0</v>
          </cell>
          <cell r="G2262">
            <v>0</v>
          </cell>
        </row>
        <row r="2263">
          <cell r="D2263">
            <v>0</v>
          </cell>
          <cell r="F2263">
            <v>0</v>
          </cell>
          <cell r="G2263">
            <v>0</v>
          </cell>
        </row>
        <row r="2264">
          <cell r="D2264">
            <v>0</v>
          </cell>
          <cell r="F2264">
            <v>0</v>
          </cell>
          <cell r="G2264">
            <v>0</v>
          </cell>
        </row>
        <row r="2265">
          <cell r="D2265">
            <v>0</v>
          </cell>
          <cell r="F2265">
            <v>0</v>
          </cell>
          <cell r="G2265">
            <v>0</v>
          </cell>
        </row>
        <row r="2266">
          <cell r="D2266">
            <v>0</v>
          </cell>
          <cell r="F2266">
            <v>0</v>
          </cell>
          <cell r="G2266">
            <v>0</v>
          </cell>
        </row>
        <row r="2267">
          <cell r="D2267">
            <v>0</v>
          </cell>
          <cell r="F2267">
            <v>0</v>
          </cell>
          <cell r="G2267">
            <v>0</v>
          </cell>
        </row>
        <row r="2268">
          <cell r="D2268">
            <v>0</v>
          </cell>
          <cell r="F2268">
            <v>0</v>
          </cell>
          <cell r="G2268">
            <v>0</v>
          </cell>
        </row>
        <row r="2269">
          <cell r="D2269">
            <v>0</v>
          </cell>
          <cell r="F2269">
            <v>0</v>
          </cell>
          <cell r="G2269">
            <v>0</v>
          </cell>
        </row>
        <row r="2270">
          <cell r="D2270">
            <v>0</v>
          </cell>
          <cell r="F2270">
            <v>0</v>
          </cell>
          <cell r="G2270">
            <v>0</v>
          </cell>
        </row>
        <row r="2271">
          <cell r="D2271">
            <v>0</v>
          </cell>
          <cell r="F2271">
            <v>0</v>
          </cell>
          <cell r="G2271">
            <v>0</v>
          </cell>
        </row>
        <row r="2272">
          <cell r="D2272">
            <v>0</v>
          </cell>
          <cell r="F2272">
            <v>0</v>
          </cell>
          <cell r="G2272">
            <v>0</v>
          </cell>
        </row>
        <row r="2273">
          <cell r="D2273">
            <v>0</v>
          </cell>
          <cell r="F2273">
            <v>0</v>
          </cell>
          <cell r="G2273">
            <v>0</v>
          </cell>
        </row>
        <row r="2274">
          <cell r="D2274">
            <v>0</v>
          </cell>
          <cell r="F2274">
            <v>0</v>
          </cell>
          <cell r="G2274">
            <v>0</v>
          </cell>
        </row>
        <row r="2275">
          <cell r="D2275">
            <v>0</v>
          </cell>
          <cell r="F2275">
            <v>0</v>
          </cell>
          <cell r="G2275">
            <v>0</v>
          </cell>
        </row>
        <row r="2276">
          <cell r="D2276">
            <v>0</v>
          </cell>
          <cell r="F2276">
            <v>0</v>
          </cell>
          <cell r="G2276">
            <v>0</v>
          </cell>
        </row>
        <row r="2277">
          <cell r="D2277">
            <v>0</v>
          </cell>
          <cell r="F2277">
            <v>0</v>
          </cell>
          <cell r="G2277">
            <v>0</v>
          </cell>
        </row>
        <row r="2278">
          <cell r="D2278">
            <v>0</v>
          </cell>
          <cell r="F2278">
            <v>0</v>
          </cell>
          <cell r="G2278">
            <v>0</v>
          </cell>
        </row>
        <row r="2279">
          <cell r="D2279">
            <v>0</v>
          </cell>
          <cell r="F2279">
            <v>0</v>
          </cell>
          <cell r="G2279">
            <v>0</v>
          </cell>
        </row>
        <row r="2280">
          <cell r="D2280">
            <v>0</v>
          </cell>
          <cell r="F2280">
            <v>0</v>
          </cell>
          <cell r="G2280">
            <v>0</v>
          </cell>
        </row>
        <row r="2281">
          <cell r="D2281">
            <v>0</v>
          </cell>
          <cell r="F2281">
            <v>0</v>
          </cell>
          <cell r="G2281">
            <v>0</v>
          </cell>
        </row>
        <row r="2282">
          <cell r="D2282">
            <v>0</v>
          </cell>
          <cell r="F2282">
            <v>0</v>
          </cell>
          <cell r="G2282">
            <v>0</v>
          </cell>
        </row>
        <row r="2283">
          <cell r="D2283">
            <v>0</v>
          </cell>
          <cell r="F2283">
            <v>0</v>
          </cell>
          <cell r="G2283">
            <v>0</v>
          </cell>
        </row>
        <row r="2284">
          <cell r="D2284">
            <v>0</v>
          </cell>
          <cell r="F2284">
            <v>0</v>
          </cell>
          <cell r="G2284">
            <v>0</v>
          </cell>
        </row>
        <row r="2285">
          <cell r="D2285">
            <v>0</v>
          </cell>
          <cell r="F2285">
            <v>0</v>
          </cell>
          <cell r="G2285">
            <v>0</v>
          </cell>
        </row>
        <row r="2286">
          <cell r="D2286">
            <v>0</v>
          </cell>
          <cell r="F2286">
            <v>0</v>
          </cell>
          <cell r="G2286">
            <v>0</v>
          </cell>
        </row>
        <row r="2287">
          <cell r="D2287">
            <v>0</v>
          </cell>
          <cell r="F2287">
            <v>0</v>
          </cell>
          <cell r="G2287">
            <v>0</v>
          </cell>
        </row>
        <row r="2288">
          <cell r="D2288">
            <v>0</v>
          </cell>
          <cell r="F2288">
            <v>0</v>
          </cell>
          <cell r="G2288">
            <v>0</v>
          </cell>
        </row>
        <row r="2289">
          <cell r="D2289">
            <v>0</v>
          </cell>
          <cell r="F2289">
            <v>0</v>
          </cell>
          <cell r="G2289">
            <v>0</v>
          </cell>
        </row>
        <row r="2290">
          <cell r="D2290">
            <v>0</v>
          </cell>
          <cell r="F2290">
            <v>0</v>
          </cell>
          <cell r="G2290">
            <v>0</v>
          </cell>
        </row>
        <row r="2291">
          <cell r="D2291">
            <v>0</v>
          </cell>
          <cell r="F2291">
            <v>0</v>
          </cell>
          <cell r="G2291">
            <v>0</v>
          </cell>
        </row>
        <row r="2292">
          <cell r="D2292">
            <v>0</v>
          </cell>
          <cell r="F2292">
            <v>0</v>
          </cell>
          <cell r="G2292">
            <v>0</v>
          </cell>
        </row>
        <row r="2293">
          <cell r="D2293">
            <v>0</v>
          </cell>
          <cell r="F2293">
            <v>0</v>
          </cell>
          <cell r="G2293">
            <v>0</v>
          </cell>
        </row>
        <row r="2294">
          <cell r="D2294">
            <v>0</v>
          </cell>
          <cell r="F2294">
            <v>0</v>
          </cell>
          <cell r="G2294">
            <v>0</v>
          </cell>
        </row>
        <row r="2295">
          <cell r="D2295">
            <v>0</v>
          </cell>
          <cell r="F2295">
            <v>0</v>
          </cell>
          <cell r="G2295">
            <v>0</v>
          </cell>
        </row>
        <row r="2296">
          <cell r="D2296">
            <v>0</v>
          </cell>
          <cell r="F2296">
            <v>0</v>
          </cell>
          <cell r="G2296">
            <v>0</v>
          </cell>
        </row>
        <row r="2297">
          <cell r="D2297">
            <v>0</v>
          </cell>
          <cell r="F2297">
            <v>0</v>
          </cell>
          <cell r="G2297">
            <v>0</v>
          </cell>
        </row>
        <row r="2298">
          <cell r="D2298">
            <v>0</v>
          </cell>
          <cell r="F2298">
            <v>0</v>
          </cell>
          <cell r="G2298">
            <v>0</v>
          </cell>
        </row>
        <row r="2299">
          <cell r="D2299">
            <v>0</v>
          </cell>
          <cell r="F2299">
            <v>0</v>
          </cell>
          <cell r="G2299">
            <v>0</v>
          </cell>
        </row>
        <row r="2300">
          <cell r="D2300">
            <v>0</v>
          </cell>
          <cell r="F2300">
            <v>0</v>
          </cell>
          <cell r="G2300">
            <v>0</v>
          </cell>
        </row>
        <row r="2301">
          <cell r="D2301">
            <v>0</v>
          </cell>
          <cell r="F2301">
            <v>0</v>
          </cell>
          <cell r="G2301">
            <v>0</v>
          </cell>
        </row>
        <row r="2302">
          <cell r="D2302">
            <v>0</v>
          </cell>
          <cell r="F2302">
            <v>0</v>
          </cell>
          <cell r="G2302">
            <v>0</v>
          </cell>
        </row>
        <row r="2303">
          <cell r="D2303">
            <v>0</v>
          </cell>
          <cell r="F2303">
            <v>0</v>
          </cell>
          <cell r="G2303">
            <v>0</v>
          </cell>
        </row>
        <row r="2304">
          <cell r="D2304">
            <v>0</v>
          </cell>
          <cell r="F2304">
            <v>0</v>
          </cell>
          <cell r="G2304">
            <v>0</v>
          </cell>
        </row>
        <row r="2305">
          <cell r="D2305">
            <v>0</v>
          </cell>
          <cell r="F2305">
            <v>0</v>
          </cell>
          <cell r="G2305">
            <v>0</v>
          </cell>
        </row>
        <row r="2306">
          <cell r="D2306">
            <v>0</v>
          </cell>
          <cell r="F2306">
            <v>0</v>
          </cell>
          <cell r="G2306">
            <v>0</v>
          </cell>
        </row>
        <row r="2307">
          <cell r="D2307">
            <v>0</v>
          </cell>
          <cell r="F2307">
            <v>0</v>
          </cell>
          <cell r="G2307">
            <v>0</v>
          </cell>
        </row>
        <row r="2308">
          <cell r="D2308">
            <v>0</v>
          </cell>
          <cell r="F2308">
            <v>0</v>
          </cell>
          <cell r="G2308">
            <v>0</v>
          </cell>
        </row>
        <row r="2309">
          <cell r="D2309">
            <v>0</v>
          </cell>
          <cell r="F2309">
            <v>0</v>
          </cell>
          <cell r="G2309">
            <v>0</v>
          </cell>
        </row>
        <row r="2310">
          <cell r="D2310">
            <v>0</v>
          </cell>
          <cell r="F2310">
            <v>0</v>
          </cell>
          <cell r="G2310">
            <v>0</v>
          </cell>
        </row>
        <row r="2311">
          <cell r="D2311">
            <v>0</v>
          </cell>
          <cell r="F2311">
            <v>0</v>
          </cell>
          <cell r="G2311">
            <v>0</v>
          </cell>
        </row>
        <row r="2312">
          <cell r="D2312">
            <v>0</v>
          </cell>
          <cell r="F2312">
            <v>0</v>
          </cell>
          <cell r="G2312">
            <v>0</v>
          </cell>
        </row>
        <row r="2313">
          <cell r="D2313">
            <v>0</v>
          </cell>
          <cell r="F2313">
            <v>0</v>
          </cell>
          <cell r="G2313">
            <v>0</v>
          </cell>
        </row>
        <row r="2314">
          <cell r="D2314">
            <v>0</v>
          </cell>
          <cell r="F2314">
            <v>0</v>
          </cell>
          <cell r="G2314">
            <v>0</v>
          </cell>
        </row>
        <row r="2315">
          <cell r="D2315">
            <v>0</v>
          </cell>
          <cell r="F2315">
            <v>0</v>
          </cell>
          <cell r="G2315">
            <v>0</v>
          </cell>
        </row>
        <row r="2316">
          <cell r="D2316">
            <v>0</v>
          </cell>
          <cell r="F2316">
            <v>0</v>
          </cell>
          <cell r="G2316">
            <v>0</v>
          </cell>
        </row>
        <row r="2317">
          <cell r="D2317">
            <v>0</v>
          </cell>
          <cell r="F2317">
            <v>0</v>
          </cell>
          <cell r="G2317">
            <v>0</v>
          </cell>
        </row>
        <row r="2318">
          <cell r="D2318">
            <v>0</v>
          </cell>
          <cell r="F2318">
            <v>0</v>
          </cell>
          <cell r="G2318">
            <v>0</v>
          </cell>
        </row>
        <row r="2319">
          <cell r="D2319">
            <v>0</v>
          </cell>
          <cell r="F2319">
            <v>0</v>
          </cell>
          <cell r="G2319">
            <v>0</v>
          </cell>
        </row>
        <row r="2320">
          <cell r="D2320">
            <v>0</v>
          </cell>
          <cell r="F2320">
            <v>0</v>
          </cell>
          <cell r="G2320">
            <v>0</v>
          </cell>
        </row>
        <row r="2321">
          <cell r="D2321">
            <v>0</v>
          </cell>
          <cell r="F2321">
            <v>0</v>
          </cell>
          <cell r="G2321">
            <v>0</v>
          </cell>
        </row>
        <row r="2322">
          <cell r="D2322">
            <v>0</v>
          </cell>
          <cell r="F2322">
            <v>0</v>
          </cell>
          <cell r="G2322">
            <v>0</v>
          </cell>
        </row>
        <row r="2323">
          <cell r="D2323">
            <v>0</v>
          </cell>
          <cell r="F2323">
            <v>0</v>
          </cell>
          <cell r="G2323">
            <v>0</v>
          </cell>
        </row>
        <row r="2324">
          <cell r="D2324">
            <v>0</v>
          </cell>
          <cell r="F2324">
            <v>0</v>
          </cell>
          <cell r="G2324">
            <v>0</v>
          </cell>
        </row>
        <row r="2325">
          <cell r="D2325">
            <v>0</v>
          </cell>
          <cell r="F2325">
            <v>0</v>
          </cell>
          <cell r="G2325">
            <v>0</v>
          </cell>
        </row>
        <row r="2326">
          <cell r="D2326">
            <v>0</v>
          </cell>
          <cell r="F2326">
            <v>0</v>
          </cell>
          <cell r="G2326">
            <v>0</v>
          </cell>
        </row>
        <row r="2327">
          <cell r="D2327">
            <v>0</v>
          </cell>
          <cell r="F2327">
            <v>0</v>
          </cell>
          <cell r="G2327">
            <v>0</v>
          </cell>
        </row>
        <row r="2328">
          <cell r="D2328">
            <v>0</v>
          </cell>
          <cell r="F2328">
            <v>0</v>
          </cell>
          <cell r="G2328">
            <v>0</v>
          </cell>
        </row>
        <row r="2329">
          <cell r="D2329">
            <v>0</v>
          </cell>
          <cell r="F2329">
            <v>0</v>
          </cell>
          <cell r="G2329">
            <v>0</v>
          </cell>
        </row>
        <row r="2330">
          <cell r="D2330">
            <v>0</v>
          </cell>
          <cell r="F2330">
            <v>0</v>
          </cell>
          <cell r="G2330">
            <v>0</v>
          </cell>
        </row>
        <row r="2331">
          <cell r="D2331">
            <v>0</v>
          </cell>
          <cell r="F2331">
            <v>0</v>
          </cell>
          <cell r="G2331">
            <v>0</v>
          </cell>
        </row>
        <row r="2332">
          <cell r="D2332">
            <v>0</v>
          </cell>
          <cell r="F2332">
            <v>0</v>
          </cell>
          <cell r="G2332">
            <v>0</v>
          </cell>
        </row>
        <row r="2333">
          <cell r="D2333">
            <v>0</v>
          </cell>
          <cell r="F2333">
            <v>0</v>
          </cell>
          <cell r="G2333">
            <v>0</v>
          </cell>
        </row>
        <row r="2334">
          <cell r="D2334">
            <v>0</v>
          </cell>
          <cell r="F2334">
            <v>0</v>
          </cell>
          <cell r="G2334">
            <v>0</v>
          </cell>
        </row>
        <row r="2335">
          <cell r="D2335">
            <v>0</v>
          </cell>
          <cell r="F2335">
            <v>0</v>
          </cell>
          <cell r="G2335">
            <v>0</v>
          </cell>
        </row>
        <row r="2336">
          <cell r="D2336">
            <v>0</v>
          </cell>
          <cell r="F2336">
            <v>0</v>
          </cell>
          <cell r="G2336">
            <v>0</v>
          </cell>
        </row>
        <row r="2337">
          <cell r="D2337">
            <v>0</v>
          </cell>
          <cell r="F2337">
            <v>0</v>
          </cell>
          <cell r="G2337">
            <v>0</v>
          </cell>
        </row>
        <row r="2338">
          <cell r="D2338">
            <v>0</v>
          </cell>
          <cell r="F2338">
            <v>0</v>
          </cell>
          <cell r="G2338">
            <v>0</v>
          </cell>
        </row>
        <row r="2339">
          <cell r="D2339">
            <v>0</v>
          </cell>
          <cell r="F2339">
            <v>0</v>
          </cell>
          <cell r="G2339">
            <v>0</v>
          </cell>
        </row>
        <row r="2340">
          <cell r="D2340">
            <v>0</v>
          </cell>
          <cell r="F2340">
            <v>0</v>
          </cell>
          <cell r="G2340">
            <v>0</v>
          </cell>
        </row>
        <row r="2341">
          <cell r="D2341">
            <v>0</v>
          </cell>
          <cell r="F2341">
            <v>0</v>
          </cell>
          <cell r="G2341">
            <v>0</v>
          </cell>
        </row>
        <row r="2342">
          <cell r="D2342">
            <v>0</v>
          </cell>
          <cell r="F2342">
            <v>0</v>
          </cell>
          <cell r="G2342">
            <v>0</v>
          </cell>
        </row>
        <row r="2343">
          <cell r="D2343">
            <v>0</v>
          </cell>
          <cell r="F2343">
            <v>0</v>
          </cell>
          <cell r="G2343">
            <v>0</v>
          </cell>
        </row>
        <row r="2344">
          <cell r="D2344">
            <v>0</v>
          </cell>
          <cell r="F2344">
            <v>0</v>
          </cell>
          <cell r="G2344">
            <v>0</v>
          </cell>
        </row>
        <row r="2345">
          <cell r="D2345">
            <v>0</v>
          </cell>
          <cell r="F2345">
            <v>0</v>
          </cell>
          <cell r="G2345">
            <v>0</v>
          </cell>
        </row>
        <row r="2346">
          <cell r="D2346">
            <v>0</v>
          </cell>
          <cell r="F2346">
            <v>0</v>
          </cell>
          <cell r="G2346">
            <v>0</v>
          </cell>
        </row>
        <row r="2347">
          <cell r="D2347">
            <v>0</v>
          </cell>
          <cell r="F2347">
            <v>0</v>
          </cell>
          <cell r="G2347">
            <v>0</v>
          </cell>
        </row>
        <row r="2348">
          <cell r="D2348">
            <v>0</v>
          </cell>
          <cell r="F2348">
            <v>0</v>
          </cell>
          <cell r="G2348">
            <v>0</v>
          </cell>
        </row>
        <row r="2349">
          <cell r="D2349">
            <v>0</v>
          </cell>
          <cell r="F2349">
            <v>0</v>
          </cell>
          <cell r="G2349">
            <v>0</v>
          </cell>
        </row>
        <row r="2350">
          <cell r="D2350">
            <v>0</v>
          </cell>
          <cell r="F2350">
            <v>0</v>
          </cell>
          <cell r="G2350">
            <v>0</v>
          </cell>
        </row>
        <row r="2351">
          <cell r="D2351">
            <v>0</v>
          </cell>
          <cell r="F2351">
            <v>0</v>
          </cell>
          <cell r="G2351">
            <v>0</v>
          </cell>
        </row>
        <row r="2352">
          <cell r="D2352">
            <v>0</v>
          </cell>
          <cell r="F2352">
            <v>0</v>
          </cell>
          <cell r="G2352">
            <v>0</v>
          </cell>
        </row>
        <row r="2353">
          <cell r="D2353">
            <v>0</v>
          </cell>
          <cell r="F2353">
            <v>0</v>
          </cell>
          <cell r="G2353">
            <v>0</v>
          </cell>
        </row>
        <row r="2354">
          <cell r="D2354">
            <v>0</v>
          </cell>
          <cell r="F2354">
            <v>0</v>
          </cell>
          <cell r="G2354">
            <v>0</v>
          </cell>
        </row>
        <row r="2355">
          <cell r="D2355">
            <v>0</v>
          </cell>
          <cell r="F2355">
            <v>0</v>
          </cell>
          <cell r="G2355">
            <v>0</v>
          </cell>
        </row>
        <row r="2356">
          <cell r="D2356">
            <v>0</v>
          </cell>
          <cell r="F2356">
            <v>0</v>
          </cell>
          <cell r="G2356">
            <v>0</v>
          </cell>
        </row>
        <row r="2357">
          <cell r="D2357">
            <v>0</v>
          </cell>
          <cell r="F2357">
            <v>0</v>
          </cell>
          <cell r="G2357">
            <v>0</v>
          </cell>
        </row>
        <row r="2358">
          <cell r="D2358">
            <v>0</v>
          </cell>
          <cell r="F2358">
            <v>0</v>
          </cell>
          <cell r="G2358">
            <v>0</v>
          </cell>
        </row>
        <row r="2359">
          <cell r="D2359">
            <v>0</v>
          </cell>
          <cell r="F2359">
            <v>0</v>
          </cell>
          <cell r="G2359">
            <v>0</v>
          </cell>
        </row>
        <row r="2360">
          <cell r="D2360">
            <v>0</v>
          </cell>
          <cell r="F2360">
            <v>0</v>
          </cell>
          <cell r="G2360">
            <v>0</v>
          </cell>
        </row>
        <row r="2361">
          <cell r="D2361">
            <v>0</v>
          </cell>
          <cell r="F2361">
            <v>0</v>
          </cell>
          <cell r="G2361">
            <v>0</v>
          </cell>
        </row>
        <row r="2362">
          <cell r="D2362">
            <v>0</v>
          </cell>
          <cell r="F2362">
            <v>0</v>
          </cell>
          <cell r="G2362">
            <v>0</v>
          </cell>
        </row>
        <row r="2363">
          <cell r="D2363">
            <v>0</v>
          </cell>
          <cell r="F2363">
            <v>0</v>
          </cell>
          <cell r="G2363">
            <v>0</v>
          </cell>
        </row>
        <row r="2364">
          <cell r="D2364">
            <v>0</v>
          </cell>
          <cell r="F2364">
            <v>0</v>
          </cell>
          <cell r="G2364">
            <v>0</v>
          </cell>
        </row>
        <row r="2365">
          <cell r="D2365">
            <v>0</v>
          </cell>
          <cell r="F2365">
            <v>0</v>
          </cell>
          <cell r="G2365">
            <v>0</v>
          </cell>
        </row>
        <row r="2366">
          <cell r="D2366">
            <v>0</v>
          </cell>
          <cell r="F2366">
            <v>0</v>
          </cell>
          <cell r="G2366">
            <v>0</v>
          </cell>
        </row>
        <row r="2367">
          <cell r="D2367">
            <v>0</v>
          </cell>
          <cell r="F2367">
            <v>0</v>
          </cell>
          <cell r="G2367">
            <v>0</v>
          </cell>
        </row>
        <row r="2368">
          <cell r="D2368">
            <v>0</v>
          </cell>
          <cell r="F2368">
            <v>0</v>
          </cell>
          <cell r="G2368">
            <v>0</v>
          </cell>
        </row>
        <row r="2369">
          <cell r="D2369">
            <v>0</v>
          </cell>
          <cell r="F2369">
            <v>0</v>
          </cell>
          <cell r="G2369">
            <v>0</v>
          </cell>
        </row>
        <row r="2370">
          <cell r="D2370">
            <v>0</v>
          </cell>
          <cell r="F2370">
            <v>0</v>
          </cell>
          <cell r="G2370">
            <v>0</v>
          </cell>
        </row>
        <row r="2371">
          <cell r="D2371">
            <v>0</v>
          </cell>
          <cell r="F2371">
            <v>0</v>
          </cell>
          <cell r="G2371">
            <v>0</v>
          </cell>
        </row>
        <row r="2372">
          <cell r="D2372">
            <v>0</v>
          </cell>
          <cell r="F2372">
            <v>0</v>
          </cell>
          <cell r="G2372">
            <v>0</v>
          </cell>
        </row>
        <row r="2373">
          <cell r="D2373">
            <v>0</v>
          </cell>
          <cell r="F2373">
            <v>0</v>
          </cell>
          <cell r="G2373">
            <v>0</v>
          </cell>
        </row>
        <row r="2374">
          <cell r="D2374">
            <v>0</v>
          </cell>
          <cell r="F2374">
            <v>0</v>
          </cell>
          <cell r="G2374">
            <v>0</v>
          </cell>
        </row>
        <row r="2375">
          <cell r="D2375">
            <v>0</v>
          </cell>
          <cell r="F2375">
            <v>0</v>
          </cell>
          <cell r="G2375">
            <v>0</v>
          </cell>
        </row>
        <row r="2376">
          <cell r="D2376">
            <v>0</v>
          </cell>
          <cell r="F2376">
            <v>0</v>
          </cell>
          <cell r="G2376">
            <v>0</v>
          </cell>
        </row>
        <row r="2377">
          <cell r="D2377">
            <v>0</v>
          </cell>
          <cell r="F2377">
            <v>0</v>
          </cell>
          <cell r="G2377">
            <v>0</v>
          </cell>
        </row>
        <row r="2378">
          <cell r="D2378">
            <v>0</v>
          </cell>
          <cell r="F2378">
            <v>0</v>
          </cell>
          <cell r="G2378">
            <v>0</v>
          </cell>
        </row>
        <row r="2379">
          <cell r="D2379">
            <v>0</v>
          </cell>
          <cell r="F2379">
            <v>0</v>
          </cell>
          <cell r="G2379">
            <v>0</v>
          </cell>
        </row>
        <row r="2380">
          <cell r="D2380">
            <v>0</v>
          </cell>
          <cell r="F2380">
            <v>0</v>
          </cell>
          <cell r="G2380">
            <v>0</v>
          </cell>
        </row>
        <row r="2381">
          <cell r="D2381">
            <v>0</v>
          </cell>
          <cell r="F2381">
            <v>0</v>
          </cell>
          <cell r="G2381">
            <v>0</v>
          </cell>
        </row>
        <row r="2382">
          <cell r="D2382">
            <v>0</v>
          </cell>
          <cell r="F2382">
            <v>0</v>
          </cell>
          <cell r="G2382">
            <v>0</v>
          </cell>
        </row>
        <row r="2383">
          <cell r="D2383">
            <v>0</v>
          </cell>
          <cell r="F2383">
            <v>0</v>
          </cell>
          <cell r="G2383">
            <v>0</v>
          </cell>
        </row>
        <row r="2384">
          <cell r="D2384">
            <v>0</v>
          </cell>
          <cell r="F2384">
            <v>0</v>
          </cell>
          <cell r="G2384">
            <v>0</v>
          </cell>
        </row>
        <row r="2385">
          <cell r="D2385">
            <v>0</v>
          </cell>
          <cell r="F2385">
            <v>0</v>
          </cell>
          <cell r="G2385">
            <v>0</v>
          </cell>
        </row>
        <row r="2386">
          <cell r="D2386">
            <v>0</v>
          </cell>
          <cell r="F2386">
            <v>0</v>
          </cell>
          <cell r="G2386">
            <v>0</v>
          </cell>
        </row>
        <row r="2387">
          <cell r="D2387">
            <v>0</v>
          </cell>
          <cell r="F2387">
            <v>0</v>
          </cell>
          <cell r="G2387">
            <v>0</v>
          </cell>
        </row>
        <row r="2388">
          <cell r="D2388">
            <v>0</v>
          </cell>
          <cell r="F2388">
            <v>0</v>
          </cell>
          <cell r="G2388">
            <v>0</v>
          </cell>
        </row>
        <row r="2389">
          <cell r="D2389">
            <v>0</v>
          </cell>
          <cell r="F2389">
            <v>0</v>
          </cell>
          <cell r="G2389">
            <v>0</v>
          </cell>
        </row>
        <row r="2390">
          <cell r="D2390">
            <v>0</v>
          </cell>
          <cell r="F2390">
            <v>0</v>
          </cell>
          <cell r="G2390">
            <v>0</v>
          </cell>
        </row>
        <row r="2391">
          <cell r="D2391">
            <v>0</v>
          </cell>
          <cell r="F2391">
            <v>0</v>
          </cell>
          <cell r="G2391">
            <v>0</v>
          </cell>
        </row>
        <row r="2392">
          <cell r="D2392">
            <v>0</v>
          </cell>
          <cell r="F2392">
            <v>0</v>
          </cell>
          <cell r="G2392">
            <v>0</v>
          </cell>
        </row>
        <row r="2393">
          <cell r="D2393">
            <v>0</v>
          </cell>
          <cell r="F2393">
            <v>0</v>
          </cell>
          <cell r="G2393">
            <v>0</v>
          </cell>
        </row>
        <row r="2394">
          <cell r="D2394">
            <v>0</v>
          </cell>
          <cell r="F2394">
            <v>0</v>
          </cell>
          <cell r="G2394">
            <v>0</v>
          </cell>
        </row>
        <row r="2395">
          <cell r="D2395">
            <v>0</v>
          </cell>
          <cell r="F2395">
            <v>0</v>
          </cell>
          <cell r="G2395">
            <v>0</v>
          </cell>
        </row>
        <row r="2396">
          <cell r="D2396">
            <v>0</v>
          </cell>
          <cell r="F2396">
            <v>0</v>
          </cell>
          <cell r="G2396">
            <v>0</v>
          </cell>
        </row>
        <row r="2397">
          <cell r="D2397">
            <v>0</v>
          </cell>
          <cell r="F2397">
            <v>0</v>
          </cell>
          <cell r="G2397">
            <v>0</v>
          </cell>
        </row>
        <row r="2398">
          <cell r="D2398">
            <v>0</v>
          </cell>
          <cell r="F2398">
            <v>0</v>
          </cell>
          <cell r="G2398">
            <v>0</v>
          </cell>
        </row>
        <row r="2399">
          <cell r="D2399">
            <v>0</v>
          </cell>
          <cell r="F2399">
            <v>0</v>
          </cell>
          <cell r="G2399">
            <v>0</v>
          </cell>
        </row>
        <row r="2400">
          <cell r="D2400">
            <v>0</v>
          </cell>
          <cell r="F2400">
            <v>0</v>
          </cell>
          <cell r="G2400">
            <v>0</v>
          </cell>
        </row>
        <row r="2401">
          <cell r="D2401">
            <v>0</v>
          </cell>
          <cell r="F2401">
            <v>0</v>
          </cell>
          <cell r="G2401">
            <v>0</v>
          </cell>
        </row>
        <row r="2402">
          <cell r="D2402">
            <v>0</v>
          </cell>
          <cell r="F2402">
            <v>0</v>
          </cell>
          <cell r="G2402">
            <v>0</v>
          </cell>
        </row>
        <row r="2403">
          <cell r="D2403">
            <v>0</v>
          </cell>
          <cell r="F2403">
            <v>0</v>
          </cell>
          <cell r="G2403">
            <v>0</v>
          </cell>
        </row>
        <row r="2404">
          <cell r="D2404">
            <v>0</v>
          </cell>
          <cell r="F2404">
            <v>0</v>
          </cell>
          <cell r="G2404">
            <v>0</v>
          </cell>
        </row>
        <row r="2405">
          <cell r="D2405">
            <v>0</v>
          </cell>
          <cell r="F2405">
            <v>0</v>
          </cell>
          <cell r="G2405">
            <v>0</v>
          </cell>
        </row>
        <row r="2406">
          <cell r="D2406">
            <v>0</v>
          </cell>
          <cell r="F2406">
            <v>0</v>
          </cell>
          <cell r="G2406">
            <v>0</v>
          </cell>
        </row>
        <row r="2407">
          <cell r="D2407">
            <v>0</v>
          </cell>
          <cell r="F2407">
            <v>0</v>
          </cell>
          <cell r="G2407">
            <v>0</v>
          </cell>
        </row>
        <row r="2408">
          <cell r="D2408">
            <v>0</v>
          </cell>
          <cell r="F2408">
            <v>0</v>
          </cell>
          <cell r="G2408">
            <v>0</v>
          </cell>
        </row>
        <row r="2409">
          <cell r="D2409">
            <v>0</v>
          </cell>
          <cell r="F2409">
            <v>0</v>
          </cell>
          <cell r="G2409">
            <v>0</v>
          </cell>
        </row>
        <row r="2410">
          <cell r="D2410">
            <v>0</v>
          </cell>
          <cell r="F2410">
            <v>0</v>
          </cell>
          <cell r="G2410">
            <v>0</v>
          </cell>
        </row>
        <row r="2411">
          <cell r="D2411">
            <v>0</v>
          </cell>
          <cell r="F2411">
            <v>0</v>
          </cell>
          <cell r="G2411">
            <v>0</v>
          </cell>
        </row>
        <row r="2412">
          <cell r="D2412">
            <v>0</v>
          </cell>
          <cell r="F2412">
            <v>0</v>
          </cell>
          <cell r="G2412">
            <v>0</v>
          </cell>
        </row>
        <row r="2413">
          <cell r="D2413">
            <v>0</v>
          </cell>
          <cell r="F2413">
            <v>0</v>
          </cell>
          <cell r="G2413">
            <v>0</v>
          </cell>
        </row>
        <row r="2414">
          <cell r="D2414">
            <v>0</v>
          </cell>
          <cell r="F2414">
            <v>0</v>
          </cell>
          <cell r="G2414">
            <v>0</v>
          </cell>
        </row>
        <row r="2415">
          <cell r="D2415">
            <v>0</v>
          </cell>
          <cell r="F2415">
            <v>0</v>
          </cell>
          <cell r="G2415">
            <v>0</v>
          </cell>
        </row>
        <row r="2416">
          <cell r="D2416">
            <v>0</v>
          </cell>
          <cell r="F2416">
            <v>0</v>
          </cell>
          <cell r="G2416">
            <v>0</v>
          </cell>
        </row>
        <row r="2417">
          <cell r="D2417">
            <v>0</v>
          </cell>
          <cell r="F2417">
            <v>0</v>
          </cell>
          <cell r="G2417">
            <v>0</v>
          </cell>
        </row>
        <row r="2418">
          <cell r="D2418">
            <v>0</v>
          </cell>
          <cell r="F2418">
            <v>0</v>
          </cell>
          <cell r="G2418">
            <v>0</v>
          </cell>
        </row>
        <row r="2419">
          <cell r="D2419">
            <v>0</v>
          </cell>
          <cell r="F2419">
            <v>0</v>
          </cell>
          <cell r="G2419">
            <v>0</v>
          </cell>
        </row>
        <row r="2420">
          <cell r="D2420">
            <v>0</v>
          </cell>
          <cell r="F2420">
            <v>0</v>
          </cell>
          <cell r="G2420">
            <v>0</v>
          </cell>
        </row>
        <row r="2421">
          <cell r="D2421">
            <v>0</v>
          </cell>
          <cell r="F2421">
            <v>0</v>
          </cell>
          <cell r="G2421">
            <v>0</v>
          </cell>
        </row>
        <row r="2422">
          <cell r="D2422">
            <v>0</v>
          </cell>
          <cell r="F2422">
            <v>0</v>
          </cell>
          <cell r="G2422">
            <v>0</v>
          </cell>
        </row>
        <row r="2423">
          <cell r="D2423">
            <v>0</v>
          </cell>
          <cell r="F2423">
            <v>0</v>
          </cell>
          <cell r="G2423">
            <v>0</v>
          </cell>
        </row>
        <row r="2424">
          <cell r="D2424">
            <v>0</v>
          </cell>
          <cell r="F2424">
            <v>0</v>
          </cell>
          <cell r="G2424">
            <v>0</v>
          </cell>
        </row>
        <row r="2425">
          <cell r="D2425">
            <v>0</v>
          </cell>
          <cell r="F2425">
            <v>0</v>
          </cell>
          <cell r="G2425">
            <v>0</v>
          </cell>
        </row>
        <row r="2426">
          <cell r="D2426">
            <v>0</v>
          </cell>
          <cell r="F2426">
            <v>0</v>
          </cell>
          <cell r="G2426">
            <v>0</v>
          </cell>
        </row>
        <row r="2427">
          <cell r="D2427">
            <v>0</v>
          </cell>
          <cell r="F2427">
            <v>0</v>
          </cell>
          <cell r="G2427">
            <v>0</v>
          </cell>
        </row>
        <row r="2428">
          <cell r="D2428">
            <v>0</v>
          </cell>
          <cell r="F2428">
            <v>0</v>
          </cell>
          <cell r="G2428">
            <v>0</v>
          </cell>
        </row>
        <row r="2429">
          <cell r="D2429">
            <v>0</v>
          </cell>
          <cell r="F2429">
            <v>0</v>
          </cell>
          <cell r="G2429">
            <v>0</v>
          </cell>
        </row>
        <row r="2430">
          <cell r="D2430">
            <v>0</v>
          </cell>
          <cell r="F2430">
            <v>0</v>
          </cell>
          <cell r="G2430">
            <v>0</v>
          </cell>
        </row>
        <row r="2431">
          <cell r="D2431">
            <v>0</v>
          </cell>
          <cell r="F2431">
            <v>0</v>
          </cell>
          <cell r="G2431">
            <v>0</v>
          </cell>
        </row>
        <row r="2432">
          <cell r="D2432">
            <v>0</v>
          </cell>
          <cell r="F2432">
            <v>0</v>
          </cell>
          <cell r="G2432">
            <v>0</v>
          </cell>
        </row>
        <row r="2433">
          <cell r="D2433">
            <v>0</v>
          </cell>
          <cell r="F2433">
            <v>0</v>
          </cell>
          <cell r="G2433">
            <v>0</v>
          </cell>
        </row>
        <row r="2434">
          <cell r="D2434">
            <v>0</v>
          </cell>
          <cell r="F2434">
            <v>0</v>
          </cell>
          <cell r="G2434">
            <v>0</v>
          </cell>
        </row>
        <row r="2435">
          <cell r="D2435">
            <v>0</v>
          </cell>
          <cell r="F2435">
            <v>0</v>
          </cell>
          <cell r="G2435">
            <v>0</v>
          </cell>
        </row>
        <row r="2436">
          <cell r="D2436">
            <v>0</v>
          </cell>
          <cell r="F2436">
            <v>0</v>
          </cell>
          <cell r="G2436">
            <v>0</v>
          </cell>
        </row>
        <row r="2437">
          <cell r="D2437">
            <v>0</v>
          </cell>
          <cell r="F2437">
            <v>0</v>
          </cell>
          <cell r="G2437">
            <v>0</v>
          </cell>
        </row>
        <row r="2438">
          <cell r="D2438">
            <v>0</v>
          </cell>
          <cell r="F2438">
            <v>0</v>
          </cell>
          <cell r="G2438">
            <v>0</v>
          </cell>
        </row>
        <row r="2439">
          <cell r="D2439">
            <v>0</v>
          </cell>
          <cell r="F2439">
            <v>0</v>
          </cell>
          <cell r="G2439">
            <v>0</v>
          </cell>
        </row>
        <row r="2440">
          <cell r="D2440">
            <v>0</v>
          </cell>
          <cell r="F2440">
            <v>0</v>
          </cell>
          <cell r="G2440">
            <v>0</v>
          </cell>
        </row>
        <row r="2441">
          <cell r="D2441">
            <v>0</v>
          </cell>
          <cell r="F2441">
            <v>0</v>
          </cell>
          <cell r="G2441">
            <v>0</v>
          </cell>
        </row>
        <row r="2442">
          <cell r="D2442">
            <v>0</v>
          </cell>
          <cell r="F2442">
            <v>0</v>
          </cell>
          <cell r="G2442">
            <v>0</v>
          </cell>
        </row>
        <row r="2443">
          <cell r="D2443">
            <v>0</v>
          </cell>
          <cell r="F2443">
            <v>0</v>
          </cell>
          <cell r="G2443">
            <v>0</v>
          </cell>
        </row>
        <row r="2444">
          <cell r="D2444">
            <v>0</v>
          </cell>
          <cell r="F2444">
            <v>0</v>
          </cell>
          <cell r="G2444">
            <v>0</v>
          </cell>
        </row>
        <row r="2445">
          <cell r="D2445">
            <v>0</v>
          </cell>
          <cell r="F2445">
            <v>0</v>
          </cell>
          <cell r="G2445">
            <v>0</v>
          </cell>
        </row>
        <row r="2446">
          <cell r="D2446">
            <v>0</v>
          </cell>
          <cell r="F2446">
            <v>0</v>
          </cell>
          <cell r="G2446">
            <v>0</v>
          </cell>
        </row>
        <row r="2447">
          <cell r="D2447">
            <v>0</v>
          </cell>
          <cell r="F2447">
            <v>0</v>
          </cell>
          <cell r="G2447">
            <v>0</v>
          </cell>
        </row>
        <row r="2448">
          <cell r="D2448">
            <v>0</v>
          </cell>
          <cell r="F2448">
            <v>0</v>
          </cell>
          <cell r="G2448">
            <v>0</v>
          </cell>
        </row>
        <row r="2449">
          <cell r="D2449">
            <v>0</v>
          </cell>
          <cell r="F2449">
            <v>0</v>
          </cell>
          <cell r="G2449">
            <v>0</v>
          </cell>
        </row>
        <row r="2450">
          <cell r="D2450">
            <v>0</v>
          </cell>
          <cell r="F2450">
            <v>0</v>
          </cell>
          <cell r="G2450">
            <v>0</v>
          </cell>
        </row>
        <row r="2451">
          <cell r="D2451">
            <v>0</v>
          </cell>
          <cell r="F2451">
            <v>0</v>
          </cell>
          <cell r="G2451">
            <v>0</v>
          </cell>
        </row>
        <row r="2452">
          <cell r="D2452">
            <v>0</v>
          </cell>
          <cell r="F2452">
            <v>0</v>
          </cell>
          <cell r="G2452">
            <v>0</v>
          </cell>
        </row>
        <row r="2453">
          <cell r="D2453">
            <v>0</v>
          </cell>
          <cell r="F2453">
            <v>0</v>
          </cell>
          <cell r="G2453">
            <v>0</v>
          </cell>
        </row>
        <row r="2454">
          <cell r="D2454">
            <v>0</v>
          </cell>
          <cell r="F2454">
            <v>0</v>
          </cell>
          <cell r="G2454">
            <v>0</v>
          </cell>
        </row>
        <row r="2455">
          <cell r="D2455">
            <v>0</v>
          </cell>
          <cell r="F2455">
            <v>0</v>
          </cell>
          <cell r="G2455">
            <v>0</v>
          </cell>
        </row>
        <row r="2456">
          <cell r="D2456">
            <v>0</v>
          </cell>
          <cell r="F2456">
            <v>0</v>
          </cell>
          <cell r="G2456">
            <v>0</v>
          </cell>
        </row>
        <row r="2457">
          <cell r="D2457">
            <v>0</v>
          </cell>
          <cell r="F2457">
            <v>0</v>
          </cell>
          <cell r="G2457">
            <v>0</v>
          </cell>
        </row>
        <row r="2458">
          <cell r="D2458">
            <v>0</v>
          </cell>
          <cell r="F2458">
            <v>0</v>
          </cell>
          <cell r="G2458">
            <v>0</v>
          </cell>
        </row>
        <row r="2459">
          <cell r="D2459">
            <v>0</v>
          </cell>
          <cell r="F2459">
            <v>0</v>
          </cell>
          <cell r="G2459">
            <v>0</v>
          </cell>
        </row>
        <row r="2460">
          <cell r="D2460">
            <v>0</v>
          </cell>
          <cell r="F2460">
            <v>0</v>
          </cell>
          <cell r="G2460">
            <v>0</v>
          </cell>
        </row>
        <row r="2461">
          <cell r="D2461">
            <v>0</v>
          </cell>
          <cell r="F2461">
            <v>0</v>
          </cell>
          <cell r="G2461">
            <v>0</v>
          </cell>
        </row>
        <row r="2462">
          <cell r="D2462">
            <v>0</v>
          </cell>
          <cell r="F2462">
            <v>0</v>
          </cell>
          <cell r="G2462">
            <v>0</v>
          </cell>
        </row>
        <row r="2463">
          <cell r="D2463">
            <v>0</v>
          </cell>
          <cell r="F2463">
            <v>0</v>
          </cell>
          <cell r="G2463">
            <v>0</v>
          </cell>
        </row>
        <row r="2464">
          <cell r="D2464">
            <v>0</v>
          </cell>
          <cell r="F2464">
            <v>0</v>
          </cell>
          <cell r="G2464">
            <v>0</v>
          </cell>
        </row>
        <row r="2465">
          <cell r="D2465">
            <v>0</v>
          </cell>
          <cell r="F2465">
            <v>0</v>
          </cell>
          <cell r="G2465">
            <v>0</v>
          </cell>
        </row>
        <row r="2466">
          <cell r="D2466">
            <v>0</v>
          </cell>
          <cell r="F2466">
            <v>0</v>
          </cell>
          <cell r="G2466">
            <v>0</v>
          </cell>
        </row>
        <row r="2467">
          <cell r="D2467">
            <v>0</v>
          </cell>
          <cell r="F2467">
            <v>0</v>
          </cell>
          <cell r="G2467">
            <v>0</v>
          </cell>
        </row>
        <row r="2468">
          <cell r="D2468">
            <v>0</v>
          </cell>
          <cell r="F2468">
            <v>0</v>
          </cell>
          <cell r="G2468">
            <v>0</v>
          </cell>
        </row>
        <row r="2469">
          <cell r="D2469">
            <v>0</v>
          </cell>
          <cell r="F2469">
            <v>0</v>
          </cell>
          <cell r="G2469">
            <v>0</v>
          </cell>
        </row>
        <row r="2470">
          <cell r="D2470">
            <v>0</v>
          </cell>
          <cell r="F2470">
            <v>0</v>
          </cell>
          <cell r="G2470">
            <v>0</v>
          </cell>
        </row>
        <row r="2471">
          <cell r="D2471">
            <v>0</v>
          </cell>
          <cell r="F2471">
            <v>0</v>
          </cell>
          <cell r="G2471">
            <v>0</v>
          </cell>
        </row>
        <row r="2472">
          <cell r="D2472">
            <v>0</v>
          </cell>
          <cell r="F2472">
            <v>0</v>
          </cell>
          <cell r="G2472">
            <v>0</v>
          </cell>
        </row>
        <row r="2473">
          <cell r="D2473">
            <v>0</v>
          </cell>
          <cell r="F2473">
            <v>0</v>
          </cell>
          <cell r="G2473">
            <v>0</v>
          </cell>
        </row>
        <row r="2474">
          <cell r="D2474">
            <v>0</v>
          </cell>
          <cell r="F2474">
            <v>0</v>
          </cell>
          <cell r="G2474">
            <v>0</v>
          </cell>
        </row>
        <row r="2475">
          <cell r="D2475">
            <v>0</v>
          </cell>
          <cell r="F2475">
            <v>0</v>
          </cell>
          <cell r="G2475">
            <v>0</v>
          </cell>
        </row>
        <row r="2476">
          <cell r="D2476">
            <v>0</v>
          </cell>
          <cell r="F2476">
            <v>0</v>
          </cell>
          <cell r="G2476">
            <v>0</v>
          </cell>
        </row>
        <row r="2477">
          <cell r="D2477">
            <v>0</v>
          </cell>
          <cell r="F2477">
            <v>0</v>
          </cell>
          <cell r="G2477">
            <v>0</v>
          </cell>
        </row>
        <row r="2478">
          <cell r="D2478">
            <v>0</v>
          </cell>
          <cell r="F2478">
            <v>0</v>
          </cell>
          <cell r="G2478">
            <v>0</v>
          </cell>
        </row>
        <row r="2479">
          <cell r="D2479">
            <v>0</v>
          </cell>
          <cell r="F2479">
            <v>0</v>
          </cell>
          <cell r="G2479">
            <v>0</v>
          </cell>
        </row>
        <row r="2480">
          <cell r="D2480">
            <v>0</v>
          </cell>
          <cell r="F2480">
            <v>0</v>
          </cell>
          <cell r="G2480">
            <v>0</v>
          </cell>
        </row>
        <row r="2481">
          <cell r="D2481">
            <v>0</v>
          </cell>
          <cell r="F2481">
            <v>0</v>
          </cell>
          <cell r="G2481">
            <v>0</v>
          </cell>
        </row>
        <row r="2482">
          <cell r="D2482">
            <v>0</v>
          </cell>
          <cell r="F2482">
            <v>0</v>
          </cell>
          <cell r="G2482">
            <v>0</v>
          </cell>
        </row>
        <row r="2483">
          <cell r="D2483">
            <v>0</v>
          </cell>
          <cell r="F2483">
            <v>0</v>
          </cell>
          <cell r="G2483">
            <v>0</v>
          </cell>
        </row>
        <row r="2484">
          <cell r="D2484">
            <v>0</v>
          </cell>
          <cell r="F2484">
            <v>0</v>
          </cell>
          <cell r="G2484">
            <v>0</v>
          </cell>
        </row>
        <row r="2485">
          <cell r="D2485">
            <v>0</v>
          </cell>
          <cell r="F2485">
            <v>0</v>
          </cell>
          <cell r="G2485">
            <v>0</v>
          </cell>
        </row>
        <row r="2486">
          <cell r="D2486">
            <v>0</v>
          </cell>
          <cell r="F2486">
            <v>0</v>
          </cell>
          <cell r="G2486">
            <v>0</v>
          </cell>
        </row>
        <row r="2487">
          <cell r="D2487">
            <v>0</v>
          </cell>
          <cell r="F2487">
            <v>0</v>
          </cell>
          <cell r="G2487">
            <v>0</v>
          </cell>
        </row>
        <row r="2488">
          <cell r="D2488">
            <v>0</v>
          </cell>
          <cell r="F2488">
            <v>0</v>
          </cell>
          <cell r="G2488">
            <v>0</v>
          </cell>
        </row>
        <row r="2489">
          <cell r="D2489">
            <v>0</v>
          </cell>
          <cell r="F2489">
            <v>0</v>
          </cell>
          <cell r="G2489">
            <v>0</v>
          </cell>
        </row>
        <row r="2490">
          <cell r="D2490">
            <v>0</v>
          </cell>
          <cell r="F2490">
            <v>0</v>
          </cell>
          <cell r="G2490">
            <v>0</v>
          </cell>
        </row>
        <row r="2491">
          <cell r="D2491">
            <v>0</v>
          </cell>
          <cell r="F2491">
            <v>0</v>
          </cell>
          <cell r="G2491">
            <v>0</v>
          </cell>
        </row>
        <row r="2492">
          <cell r="D2492">
            <v>0</v>
          </cell>
          <cell r="F2492">
            <v>0</v>
          </cell>
          <cell r="G2492">
            <v>0</v>
          </cell>
        </row>
        <row r="2493">
          <cell r="D2493">
            <v>0</v>
          </cell>
          <cell r="F2493">
            <v>0</v>
          </cell>
          <cell r="G2493">
            <v>0</v>
          </cell>
        </row>
        <row r="2494">
          <cell r="D2494">
            <v>0</v>
          </cell>
          <cell r="F2494">
            <v>0</v>
          </cell>
          <cell r="G2494">
            <v>0</v>
          </cell>
        </row>
        <row r="2495">
          <cell r="D2495">
            <v>0</v>
          </cell>
          <cell r="F2495">
            <v>0</v>
          </cell>
          <cell r="G2495">
            <v>0</v>
          </cell>
        </row>
        <row r="2496">
          <cell r="D2496">
            <v>0</v>
          </cell>
          <cell r="F2496">
            <v>0</v>
          </cell>
          <cell r="G2496">
            <v>0</v>
          </cell>
        </row>
        <row r="2497">
          <cell r="D2497">
            <v>0</v>
          </cell>
          <cell r="F2497">
            <v>0</v>
          </cell>
          <cell r="G2497">
            <v>0</v>
          </cell>
        </row>
        <row r="2498">
          <cell r="D2498">
            <v>0</v>
          </cell>
          <cell r="F2498">
            <v>0</v>
          </cell>
          <cell r="G2498">
            <v>0</v>
          </cell>
        </row>
        <row r="2499">
          <cell r="D2499">
            <v>0</v>
          </cell>
          <cell r="F2499">
            <v>0</v>
          </cell>
          <cell r="G2499">
            <v>0</v>
          </cell>
        </row>
        <row r="2500">
          <cell r="D2500">
            <v>0</v>
          </cell>
          <cell r="F2500">
            <v>0</v>
          </cell>
          <cell r="G2500">
            <v>0</v>
          </cell>
        </row>
        <row r="2501">
          <cell r="D2501">
            <v>0</v>
          </cell>
          <cell r="F2501">
            <v>0</v>
          </cell>
          <cell r="G2501">
            <v>0</v>
          </cell>
        </row>
        <row r="2502">
          <cell r="D2502">
            <v>0</v>
          </cell>
          <cell r="F2502">
            <v>0</v>
          </cell>
          <cell r="G2502">
            <v>0</v>
          </cell>
        </row>
        <row r="2503">
          <cell r="D2503">
            <v>0</v>
          </cell>
          <cell r="F2503">
            <v>0</v>
          </cell>
          <cell r="G2503">
            <v>0</v>
          </cell>
        </row>
        <row r="2504">
          <cell r="D2504">
            <v>0</v>
          </cell>
          <cell r="F2504">
            <v>0</v>
          </cell>
          <cell r="G2504">
            <v>0</v>
          </cell>
        </row>
        <row r="2505">
          <cell r="D2505">
            <v>0</v>
          </cell>
          <cell r="F2505">
            <v>0</v>
          </cell>
          <cell r="G2505">
            <v>0</v>
          </cell>
        </row>
        <row r="2506">
          <cell r="D2506">
            <v>0</v>
          </cell>
          <cell r="F2506">
            <v>0</v>
          </cell>
          <cell r="G2506">
            <v>0</v>
          </cell>
        </row>
        <row r="2507">
          <cell r="D2507">
            <v>0</v>
          </cell>
          <cell r="F2507">
            <v>0</v>
          </cell>
          <cell r="G2507">
            <v>0</v>
          </cell>
        </row>
        <row r="2508">
          <cell r="D2508">
            <v>0</v>
          </cell>
          <cell r="F2508">
            <v>0</v>
          </cell>
          <cell r="G2508">
            <v>0</v>
          </cell>
        </row>
        <row r="2509">
          <cell r="D2509">
            <v>0</v>
          </cell>
          <cell r="F2509">
            <v>0</v>
          </cell>
          <cell r="G2509">
            <v>0</v>
          </cell>
        </row>
        <row r="2510">
          <cell r="D2510">
            <v>0</v>
          </cell>
          <cell r="F2510">
            <v>0</v>
          </cell>
          <cell r="G2510">
            <v>0</v>
          </cell>
        </row>
        <row r="2511">
          <cell r="D2511">
            <v>0</v>
          </cell>
          <cell r="F2511">
            <v>0</v>
          </cell>
          <cell r="G2511">
            <v>0</v>
          </cell>
        </row>
        <row r="2512">
          <cell r="D2512">
            <v>0</v>
          </cell>
          <cell r="F2512">
            <v>0</v>
          </cell>
          <cell r="G2512">
            <v>0</v>
          </cell>
        </row>
        <row r="2513">
          <cell r="D2513">
            <v>0</v>
          </cell>
          <cell r="F2513">
            <v>0</v>
          </cell>
          <cell r="G2513">
            <v>0</v>
          </cell>
        </row>
        <row r="2514">
          <cell r="D2514">
            <v>0</v>
          </cell>
          <cell r="F2514">
            <v>0</v>
          </cell>
          <cell r="G2514">
            <v>0</v>
          </cell>
        </row>
        <row r="2515">
          <cell r="D2515">
            <v>0</v>
          </cell>
          <cell r="F2515">
            <v>0</v>
          </cell>
          <cell r="G2515">
            <v>0</v>
          </cell>
        </row>
        <row r="2516">
          <cell r="D2516">
            <v>0</v>
          </cell>
          <cell r="F2516">
            <v>0</v>
          </cell>
          <cell r="G2516">
            <v>0</v>
          </cell>
        </row>
        <row r="2517">
          <cell r="D2517">
            <v>0</v>
          </cell>
          <cell r="F2517">
            <v>0</v>
          </cell>
          <cell r="G2517">
            <v>0</v>
          </cell>
        </row>
        <row r="2518">
          <cell r="D2518">
            <v>0</v>
          </cell>
          <cell r="F2518">
            <v>0</v>
          </cell>
          <cell r="G2518">
            <v>0</v>
          </cell>
        </row>
        <row r="2519">
          <cell r="D2519">
            <v>0</v>
          </cell>
          <cell r="F2519">
            <v>0</v>
          </cell>
          <cell r="G2519">
            <v>0</v>
          </cell>
        </row>
        <row r="2520">
          <cell r="D2520">
            <v>0</v>
          </cell>
          <cell r="F2520">
            <v>0</v>
          </cell>
          <cell r="G2520">
            <v>0</v>
          </cell>
        </row>
        <row r="2521">
          <cell r="D2521">
            <v>0</v>
          </cell>
          <cell r="F2521">
            <v>0</v>
          </cell>
          <cell r="G2521">
            <v>0</v>
          </cell>
        </row>
        <row r="2522">
          <cell r="D2522">
            <v>0</v>
          </cell>
          <cell r="F2522">
            <v>0</v>
          </cell>
          <cell r="G2522">
            <v>0</v>
          </cell>
        </row>
        <row r="2523">
          <cell r="D2523">
            <v>0</v>
          </cell>
          <cell r="F2523">
            <v>0</v>
          </cell>
          <cell r="G2523">
            <v>0</v>
          </cell>
        </row>
        <row r="2524">
          <cell r="D2524">
            <v>0</v>
          </cell>
          <cell r="F2524">
            <v>0</v>
          </cell>
          <cell r="G2524">
            <v>0</v>
          </cell>
        </row>
        <row r="2525">
          <cell r="D2525">
            <v>0</v>
          </cell>
          <cell r="F2525">
            <v>0</v>
          </cell>
          <cell r="G2525">
            <v>0</v>
          </cell>
        </row>
        <row r="2526">
          <cell r="D2526">
            <v>0</v>
          </cell>
          <cell r="F2526">
            <v>0</v>
          </cell>
          <cell r="G2526">
            <v>0</v>
          </cell>
        </row>
        <row r="2527">
          <cell r="D2527">
            <v>0</v>
          </cell>
          <cell r="F2527">
            <v>0</v>
          </cell>
          <cell r="G2527">
            <v>0</v>
          </cell>
        </row>
        <row r="2528">
          <cell r="D2528">
            <v>0</v>
          </cell>
          <cell r="F2528">
            <v>0</v>
          </cell>
          <cell r="G2528">
            <v>0</v>
          </cell>
        </row>
        <row r="2529">
          <cell r="D2529">
            <v>0</v>
          </cell>
          <cell r="F2529">
            <v>0</v>
          </cell>
          <cell r="G2529">
            <v>0</v>
          </cell>
        </row>
        <row r="2530">
          <cell r="D2530">
            <v>0</v>
          </cell>
          <cell r="F2530">
            <v>0</v>
          </cell>
          <cell r="G2530">
            <v>0</v>
          </cell>
        </row>
        <row r="2531">
          <cell r="D2531">
            <v>0</v>
          </cell>
          <cell r="F2531">
            <v>0</v>
          </cell>
          <cell r="G2531">
            <v>0</v>
          </cell>
        </row>
        <row r="2532">
          <cell r="D2532">
            <v>0</v>
          </cell>
          <cell r="F2532">
            <v>0</v>
          </cell>
          <cell r="G2532">
            <v>0</v>
          </cell>
        </row>
        <row r="2533">
          <cell r="D2533">
            <v>0</v>
          </cell>
          <cell r="F2533">
            <v>0</v>
          </cell>
          <cell r="G2533">
            <v>0</v>
          </cell>
        </row>
        <row r="2534">
          <cell r="D2534">
            <v>0</v>
          </cell>
          <cell r="F2534">
            <v>0</v>
          </cell>
          <cell r="G2534">
            <v>0</v>
          </cell>
        </row>
        <row r="2535">
          <cell r="D2535">
            <v>0</v>
          </cell>
          <cell r="F2535">
            <v>0</v>
          </cell>
          <cell r="G2535">
            <v>0</v>
          </cell>
        </row>
        <row r="2536">
          <cell r="D2536">
            <v>0</v>
          </cell>
          <cell r="F2536">
            <v>0</v>
          </cell>
          <cell r="G2536">
            <v>0</v>
          </cell>
        </row>
        <row r="2537">
          <cell r="D2537">
            <v>0</v>
          </cell>
          <cell r="F2537">
            <v>0</v>
          </cell>
          <cell r="G2537">
            <v>0</v>
          </cell>
        </row>
        <row r="2538">
          <cell r="D2538">
            <v>0</v>
          </cell>
          <cell r="F2538">
            <v>0</v>
          </cell>
          <cell r="G2538">
            <v>0</v>
          </cell>
        </row>
        <row r="2539">
          <cell r="D2539">
            <v>0</v>
          </cell>
          <cell r="F2539">
            <v>0</v>
          </cell>
          <cell r="G2539">
            <v>0</v>
          </cell>
        </row>
        <row r="2540">
          <cell r="D2540">
            <v>0</v>
          </cell>
          <cell r="F2540">
            <v>0</v>
          </cell>
          <cell r="G2540">
            <v>0</v>
          </cell>
        </row>
        <row r="2541">
          <cell r="D2541">
            <v>0</v>
          </cell>
          <cell r="F2541">
            <v>0</v>
          </cell>
          <cell r="G2541">
            <v>0</v>
          </cell>
        </row>
        <row r="2542">
          <cell r="D2542">
            <v>0</v>
          </cell>
          <cell r="F2542">
            <v>0</v>
          </cell>
          <cell r="G2542">
            <v>0</v>
          </cell>
        </row>
        <row r="2543">
          <cell r="D2543">
            <v>0</v>
          </cell>
          <cell r="F2543">
            <v>0</v>
          </cell>
          <cell r="G2543">
            <v>0</v>
          </cell>
        </row>
        <row r="2544">
          <cell r="D2544">
            <v>0</v>
          </cell>
          <cell r="F2544">
            <v>0</v>
          </cell>
          <cell r="G2544">
            <v>0</v>
          </cell>
        </row>
        <row r="2545">
          <cell r="D2545">
            <v>0</v>
          </cell>
          <cell r="F2545">
            <v>0</v>
          </cell>
          <cell r="G2545">
            <v>0</v>
          </cell>
        </row>
        <row r="2546">
          <cell r="D2546">
            <v>0</v>
          </cell>
          <cell r="F2546">
            <v>0</v>
          </cell>
          <cell r="G2546">
            <v>0</v>
          </cell>
        </row>
        <row r="2547">
          <cell r="D2547">
            <v>0</v>
          </cell>
          <cell r="F2547">
            <v>0</v>
          </cell>
          <cell r="G2547">
            <v>0</v>
          </cell>
        </row>
        <row r="2548">
          <cell r="D2548">
            <v>0</v>
          </cell>
          <cell r="F2548">
            <v>0</v>
          </cell>
          <cell r="G2548">
            <v>0</v>
          </cell>
        </row>
        <row r="2549">
          <cell r="D2549">
            <v>0</v>
          </cell>
          <cell r="F2549">
            <v>0</v>
          </cell>
          <cell r="G2549">
            <v>0</v>
          </cell>
        </row>
        <row r="2550">
          <cell r="D2550">
            <v>0</v>
          </cell>
          <cell r="F2550">
            <v>0</v>
          </cell>
          <cell r="G2550">
            <v>0</v>
          </cell>
        </row>
        <row r="2551">
          <cell r="D2551">
            <v>0</v>
          </cell>
          <cell r="F2551">
            <v>0</v>
          </cell>
          <cell r="G2551">
            <v>0</v>
          </cell>
        </row>
        <row r="2552">
          <cell r="D2552">
            <v>0</v>
          </cell>
          <cell r="F2552">
            <v>0</v>
          </cell>
          <cell r="G2552">
            <v>0</v>
          </cell>
        </row>
        <row r="2553">
          <cell r="D2553">
            <v>0</v>
          </cell>
          <cell r="F2553">
            <v>0</v>
          </cell>
          <cell r="G2553">
            <v>0</v>
          </cell>
        </row>
        <row r="2554">
          <cell r="D2554">
            <v>0</v>
          </cell>
          <cell r="F2554">
            <v>0</v>
          </cell>
          <cell r="G2554">
            <v>0</v>
          </cell>
        </row>
        <row r="2555">
          <cell r="D2555">
            <v>0</v>
          </cell>
          <cell r="F2555">
            <v>0</v>
          </cell>
          <cell r="G2555">
            <v>0</v>
          </cell>
        </row>
        <row r="2556">
          <cell r="D2556">
            <v>0</v>
          </cell>
          <cell r="F2556">
            <v>0</v>
          </cell>
          <cell r="G2556">
            <v>0</v>
          </cell>
        </row>
        <row r="2557">
          <cell r="D2557">
            <v>0</v>
          </cell>
          <cell r="F2557">
            <v>0</v>
          </cell>
          <cell r="G2557">
            <v>0</v>
          </cell>
        </row>
        <row r="2558">
          <cell r="D2558">
            <v>0</v>
          </cell>
          <cell r="F2558">
            <v>0</v>
          </cell>
          <cell r="G2558">
            <v>0</v>
          </cell>
        </row>
        <row r="2559">
          <cell r="D2559">
            <v>0</v>
          </cell>
          <cell r="F2559">
            <v>0</v>
          </cell>
          <cell r="G2559">
            <v>0</v>
          </cell>
        </row>
        <row r="2560">
          <cell r="D2560">
            <v>0</v>
          </cell>
          <cell r="F2560">
            <v>0</v>
          </cell>
          <cell r="G2560">
            <v>0</v>
          </cell>
        </row>
        <row r="2561">
          <cell r="D2561">
            <v>0</v>
          </cell>
          <cell r="F2561">
            <v>0</v>
          </cell>
          <cell r="G2561">
            <v>0</v>
          </cell>
        </row>
        <row r="2562">
          <cell r="D2562">
            <v>0</v>
          </cell>
          <cell r="F2562">
            <v>0</v>
          </cell>
          <cell r="G2562">
            <v>0</v>
          </cell>
        </row>
        <row r="2563">
          <cell r="D2563">
            <v>0</v>
          </cell>
          <cell r="F2563">
            <v>0</v>
          </cell>
          <cell r="G2563">
            <v>0</v>
          </cell>
        </row>
        <row r="2564">
          <cell r="D2564">
            <v>0</v>
          </cell>
          <cell r="F2564">
            <v>0</v>
          </cell>
          <cell r="G2564">
            <v>0</v>
          </cell>
        </row>
        <row r="2565">
          <cell r="D2565">
            <v>0</v>
          </cell>
          <cell r="F2565">
            <v>0</v>
          </cell>
          <cell r="G2565">
            <v>0</v>
          </cell>
        </row>
        <row r="2566">
          <cell r="D2566">
            <v>0</v>
          </cell>
          <cell r="F2566">
            <v>0</v>
          </cell>
          <cell r="G2566">
            <v>0</v>
          </cell>
        </row>
        <row r="2567">
          <cell r="D2567">
            <v>0</v>
          </cell>
          <cell r="F2567">
            <v>0</v>
          </cell>
          <cell r="G2567">
            <v>0</v>
          </cell>
        </row>
        <row r="2568">
          <cell r="D2568">
            <v>0</v>
          </cell>
          <cell r="F2568">
            <v>0</v>
          </cell>
          <cell r="G2568">
            <v>0</v>
          </cell>
        </row>
        <row r="2569">
          <cell r="D2569">
            <v>0</v>
          </cell>
          <cell r="F2569">
            <v>0</v>
          </cell>
          <cell r="G2569">
            <v>0</v>
          </cell>
        </row>
        <row r="2570">
          <cell r="D2570">
            <v>0</v>
          </cell>
          <cell r="F2570">
            <v>0</v>
          </cell>
          <cell r="G2570">
            <v>0</v>
          </cell>
        </row>
        <row r="2571">
          <cell r="D2571">
            <v>0</v>
          </cell>
          <cell r="F2571">
            <v>0</v>
          </cell>
          <cell r="G2571">
            <v>0</v>
          </cell>
        </row>
        <row r="2572">
          <cell r="D2572">
            <v>0</v>
          </cell>
          <cell r="F2572">
            <v>0</v>
          </cell>
          <cell r="G2572">
            <v>0</v>
          </cell>
        </row>
        <row r="2573">
          <cell r="D2573">
            <v>0</v>
          </cell>
          <cell r="F2573">
            <v>0</v>
          </cell>
          <cell r="G2573">
            <v>0</v>
          </cell>
        </row>
        <row r="2574">
          <cell r="D2574">
            <v>0</v>
          </cell>
          <cell r="F2574">
            <v>0</v>
          </cell>
          <cell r="G2574">
            <v>0</v>
          </cell>
        </row>
        <row r="2575">
          <cell r="D2575">
            <v>0</v>
          </cell>
          <cell r="F2575">
            <v>0</v>
          </cell>
          <cell r="G2575">
            <v>0</v>
          </cell>
        </row>
        <row r="2576">
          <cell r="D2576">
            <v>0</v>
          </cell>
          <cell r="F2576">
            <v>0</v>
          </cell>
          <cell r="G2576">
            <v>0</v>
          </cell>
        </row>
        <row r="2577">
          <cell r="D2577">
            <v>0</v>
          </cell>
          <cell r="F2577">
            <v>0</v>
          </cell>
          <cell r="G2577">
            <v>0</v>
          </cell>
        </row>
        <row r="2578">
          <cell r="D2578">
            <v>0</v>
          </cell>
          <cell r="F2578">
            <v>0</v>
          </cell>
          <cell r="G2578">
            <v>0</v>
          </cell>
        </row>
        <row r="2579">
          <cell r="D2579">
            <v>0</v>
          </cell>
          <cell r="F2579">
            <v>0</v>
          </cell>
          <cell r="G2579">
            <v>0</v>
          </cell>
        </row>
        <row r="2580">
          <cell r="D2580">
            <v>0</v>
          </cell>
          <cell r="F2580">
            <v>0</v>
          </cell>
          <cell r="G2580">
            <v>0</v>
          </cell>
        </row>
        <row r="2581">
          <cell r="D2581">
            <v>0</v>
          </cell>
          <cell r="F2581">
            <v>0</v>
          </cell>
          <cell r="G2581">
            <v>0</v>
          </cell>
        </row>
        <row r="2582">
          <cell r="D2582">
            <v>0</v>
          </cell>
          <cell r="F2582">
            <v>0</v>
          </cell>
          <cell r="G2582">
            <v>0</v>
          </cell>
        </row>
        <row r="2583">
          <cell r="D2583">
            <v>0</v>
          </cell>
          <cell r="F2583">
            <v>0</v>
          </cell>
          <cell r="G2583">
            <v>0</v>
          </cell>
        </row>
        <row r="2584">
          <cell r="D2584">
            <v>0</v>
          </cell>
          <cell r="F2584">
            <v>0</v>
          </cell>
          <cell r="G2584">
            <v>0</v>
          </cell>
        </row>
        <row r="2585">
          <cell r="D2585">
            <v>0</v>
          </cell>
          <cell r="F2585">
            <v>0</v>
          </cell>
          <cell r="G2585">
            <v>0</v>
          </cell>
        </row>
        <row r="2586">
          <cell r="D2586">
            <v>0</v>
          </cell>
          <cell r="F2586">
            <v>0</v>
          </cell>
          <cell r="G2586">
            <v>0</v>
          </cell>
        </row>
        <row r="2587">
          <cell r="D2587">
            <v>0</v>
          </cell>
          <cell r="F2587">
            <v>0</v>
          </cell>
          <cell r="G2587">
            <v>0</v>
          </cell>
        </row>
        <row r="2588">
          <cell r="D2588">
            <v>0</v>
          </cell>
          <cell r="F2588">
            <v>0</v>
          </cell>
          <cell r="G2588">
            <v>0</v>
          </cell>
        </row>
        <row r="2589">
          <cell r="D2589">
            <v>0</v>
          </cell>
          <cell r="F2589">
            <v>0</v>
          </cell>
          <cell r="G2589">
            <v>0</v>
          </cell>
        </row>
        <row r="2590">
          <cell r="D2590">
            <v>0</v>
          </cell>
          <cell r="F2590">
            <v>0</v>
          </cell>
          <cell r="G2590">
            <v>0</v>
          </cell>
        </row>
        <row r="2591">
          <cell r="D2591">
            <v>0</v>
          </cell>
          <cell r="F2591">
            <v>0</v>
          </cell>
          <cell r="G2591">
            <v>0</v>
          </cell>
        </row>
        <row r="2592">
          <cell r="D2592">
            <v>0</v>
          </cell>
          <cell r="F2592">
            <v>0</v>
          </cell>
          <cell r="G2592">
            <v>0</v>
          </cell>
        </row>
        <row r="2593">
          <cell r="D2593">
            <v>0</v>
          </cell>
          <cell r="F2593">
            <v>0</v>
          </cell>
          <cell r="G2593">
            <v>0</v>
          </cell>
        </row>
        <row r="2594">
          <cell r="D2594">
            <v>0</v>
          </cell>
          <cell r="F2594">
            <v>0</v>
          </cell>
          <cell r="G2594">
            <v>0</v>
          </cell>
        </row>
        <row r="2595">
          <cell r="D2595">
            <v>0</v>
          </cell>
          <cell r="F2595">
            <v>0</v>
          </cell>
          <cell r="G2595">
            <v>0</v>
          </cell>
        </row>
        <row r="2596">
          <cell r="D2596">
            <v>0</v>
          </cell>
          <cell r="F2596">
            <v>0</v>
          </cell>
          <cell r="G2596">
            <v>0</v>
          </cell>
        </row>
        <row r="2597">
          <cell r="D2597">
            <v>0</v>
          </cell>
          <cell r="F2597">
            <v>0</v>
          </cell>
          <cell r="G2597">
            <v>0</v>
          </cell>
        </row>
        <row r="2598">
          <cell r="D2598">
            <v>0</v>
          </cell>
          <cell r="F2598">
            <v>0</v>
          </cell>
          <cell r="G2598">
            <v>0</v>
          </cell>
        </row>
        <row r="2599">
          <cell r="D2599">
            <v>0</v>
          </cell>
          <cell r="F2599">
            <v>0</v>
          </cell>
          <cell r="G2599">
            <v>0</v>
          </cell>
        </row>
        <row r="2600">
          <cell r="D2600">
            <v>0</v>
          </cell>
          <cell r="F2600">
            <v>0</v>
          </cell>
          <cell r="G2600">
            <v>0</v>
          </cell>
        </row>
        <row r="2601">
          <cell r="D2601">
            <v>0</v>
          </cell>
          <cell r="F2601">
            <v>0</v>
          </cell>
          <cell r="G2601">
            <v>0</v>
          </cell>
        </row>
        <row r="2602">
          <cell r="D2602">
            <v>0</v>
          </cell>
          <cell r="F2602">
            <v>0</v>
          </cell>
          <cell r="G2602">
            <v>0</v>
          </cell>
        </row>
        <row r="2603">
          <cell r="D2603">
            <v>0</v>
          </cell>
          <cell r="F2603">
            <v>0</v>
          </cell>
          <cell r="G2603">
            <v>0</v>
          </cell>
        </row>
        <row r="2604">
          <cell r="D2604">
            <v>0</v>
          </cell>
          <cell r="F2604">
            <v>0</v>
          </cell>
          <cell r="G2604">
            <v>0</v>
          </cell>
        </row>
        <row r="2605">
          <cell r="D2605">
            <v>0</v>
          </cell>
          <cell r="F2605">
            <v>0</v>
          </cell>
          <cell r="G2605">
            <v>0</v>
          </cell>
        </row>
        <row r="2606">
          <cell r="D2606">
            <v>0</v>
          </cell>
          <cell r="F2606">
            <v>0</v>
          </cell>
          <cell r="G2606">
            <v>0</v>
          </cell>
        </row>
        <row r="2607">
          <cell r="D2607">
            <v>0</v>
          </cell>
          <cell r="F2607">
            <v>0</v>
          </cell>
          <cell r="G2607">
            <v>0</v>
          </cell>
        </row>
        <row r="2608">
          <cell r="D2608">
            <v>0</v>
          </cell>
          <cell r="F2608">
            <v>0</v>
          </cell>
          <cell r="G2608">
            <v>0</v>
          </cell>
        </row>
        <row r="2609">
          <cell r="D2609">
            <v>0</v>
          </cell>
          <cell r="F2609">
            <v>0</v>
          </cell>
          <cell r="G2609">
            <v>0</v>
          </cell>
        </row>
        <row r="2610">
          <cell r="D2610">
            <v>0</v>
          </cell>
          <cell r="F2610">
            <v>0</v>
          </cell>
          <cell r="G2610">
            <v>0</v>
          </cell>
        </row>
        <row r="2611">
          <cell r="D2611">
            <v>0</v>
          </cell>
          <cell r="F2611">
            <v>0</v>
          </cell>
          <cell r="G2611">
            <v>0</v>
          </cell>
        </row>
        <row r="2612">
          <cell r="D2612">
            <v>0</v>
          </cell>
          <cell r="F2612">
            <v>0</v>
          </cell>
          <cell r="G2612">
            <v>0</v>
          </cell>
        </row>
        <row r="2613">
          <cell r="D2613">
            <v>0</v>
          </cell>
          <cell r="F2613">
            <v>0</v>
          </cell>
          <cell r="G2613">
            <v>0</v>
          </cell>
        </row>
        <row r="2614">
          <cell r="D2614">
            <v>0</v>
          </cell>
          <cell r="F2614">
            <v>0</v>
          </cell>
          <cell r="G2614">
            <v>0</v>
          </cell>
        </row>
        <row r="2615">
          <cell r="D2615">
            <v>0</v>
          </cell>
          <cell r="F2615">
            <v>0</v>
          </cell>
          <cell r="G2615">
            <v>0</v>
          </cell>
        </row>
        <row r="2616">
          <cell r="D2616">
            <v>0</v>
          </cell>
          <cell r="F2616">
            <v>0</v>
          </cell>
          <cell r="G2616">
            <v>0</v>
          </cell>
        </row>
        <row r="2617">
          <cell r="D2617">
            <v>0</v>
          </cell>
          <cell r="F2617">
            <v>0</v>
          </cell>
          <cell r="G2617">
            <v>0</v>
          </cell>
        </row>
        <row r="2618">
          <cell r="D2618">
            <v>0</v>
          </cell>
          <cell r="F2618">
            <v>0</v>
          </cell>
          <cell r="G2618">
            <v>0</v>
          </cell>
        </row>
        <row r="2619">
          <cell r="D2619">
            <v>0</v>
          </cell>
          <cell r="F2619">
            <v>0</v>
          </cell>
          <cell r="G2619">
            <v>0</v>
          </cell>
        </row>
        <row r="2620">
          <cell r="D2620">
            <v>0</v>
          </cell>
          <cell r="F2620">
            <v>0</v>
          </cell>
          <cell r="G2620">
            <v>0</v>
          </cell>
        </row>
        <row r="2621">
          <cell r="D2621">
            <v>0</v>
          </cell>
          <cell r="F2621">
            <v>0</v>
          </cell>
          <cell r="G2621">
            <v>0</v>
          </cell>
        </row>
        <row r="2622">
          <cell r="D2622">
            <v>0</v>
          </cell>
          <cell r="F2622">
            <v>0</v>
          </cell>
          <cell r="G2622">
            <v>0</v>
          </cell>
        </row>
        <row r="2623">
          <cell r="D2623">
            <v>0</v>
          </cell>
          <cell r="F2623">
            <v>0</v>
          </cell>
          <cell r="G2623">
            <v>0</v>
          </cell>
        </row>
        <row r="2624">
          <cell r="D2624">
            <v>0</v>
          </cell>
          <cell r="F2624">
            <v>0</v>
          </cell>
          <cell r="G2624">
            <v>0</v>
          </cell>
        </row>
        <row r="2625">
          <cell r="D2625">
            <v>0</v>
          </cell>
          <cell r="F2625">
            <v>0</v>
          </cell>
          <cell r="G2625">
            <v>0</v>
          </cell>
        </row>
        <row r="2626">
          <cell r="D2626">
            <v>0</v>
          </cell>
          <cell r="F2626">
            <v>0</v>
          </cell>
          <cell r="G2626">
            <v>0</v>
          </cell>
        </row>
        <row r="2627">
          <cell r="D2627">
            <v>0</v>
          </cell>
          <cell r="F2627">
            <v>0</v>
          </cell>
          <cell r="G2627">
            <v>0</v>
          </cell>
        </row>
        <row r="2628">
          <cell r="D2628">
            <v>0</v>
          </cell>
          <cell r="F2628">
            <v>0</v>
          </cell>
          <cell r="G2628">
            <v>0</v>
          </cell>
        </row>
        <row r="2629">
          <cell r="D2629">
            <v>0</v>
          </cell>
          <cell r="F2629">
            <v>0</v>
          </cell>
          <cell r="G2629">
            <v>0</v>
          </cell>
        </row>
        <row r="2630">
          <cell r="D2630">
            <v>0</v>
          </cell>
          <cell r="F2630">
            <v>0</v>
          </cell>
          <cell r="G2630">
            <v>0</v>
          </cell>
        </row>
        <row r="2631">
          <cell r="D2631">
            <v>0</v>
          </cell>
          <cell r="F2631">
            <v>0</v>
          </cell>
          <cell r="G2631">
            <v>0</v>
          </cell>
        </row>
        <row r="2632">
          <cell r="D2632">
            <v>0</v>
          </cell>
          <cell r="F2632">
            <v>0</v>
          </cell>
          <cell r="G2632">
            <v>0</v>
          </cell>
        </row>
        <row r="2633">
          <cell r="D2633">
            <v>0</v>
          </cell>
          <cell r="F2633">
            <v>0</v>
          </cell>
          <cell r="G2633">
            <v>0</v>
          </cell>
        </row>
        <row r="2634">
          <cell r="D2634">
            <v>0</v>
          </cell>
          <cell r="F2634">
            <v>0</v>
          </cell>
          <cell r="G2634">
            <v>0</v>
          </cell>
        </row>
        <row r="2635">
          <cell r="D2635">
            <v>0</v>
          </cell>
          <cell r="F2635">
            <v>0</v>
          </cell>
          <cell r="G2635">
            <v>0</v>
          </cell>
        </row>
        <row r="2636">
          <cell r="D2636">
            <v>0</v>
          </cell>
          <cell r="F2636">
            <v>0</v>
          </cell>
          <cell r="G2636">
            <v>0</v>
          </cell>
        </row>
        <row r="2637">
          <cell r="D2637">
            <v>0</v>
          </cell>
          <cell r="F2637">
            <v>0</v>
          </cell>
          <cell r="G2637">
            <v>0</v>
          </cell>
        </row>
        <row r="2638">
          <cell r="D2638">
            <v>0</v>
          </cell>
          <cell r="F2638">
            <v>0</v>
          </cell>
          <cell r="G2638">
            <v>0</v>
          </cell>
        </row>
        <row r="2639">
          <cell r="D2639">
            <v>0</v>
          </cell>
          <cell r="F2639">
            <v>0</v>
          </cell>
          <cell r="G2639">
            <v>0</v>
          </cell>
        </row>
        <row r="2640">
          <cell r="D2640">
            <v>0</v>
          </cell>
          <cell r="F2640">
            <v>0</v>
          </cell>
          <cell r="G2640">
            <v>0</v>
          </cell>
        </row>
        <row r="2641">
          <cell r="D2641">
            <v>0</v>
          </cell>
          <cell r="F2641">
            <v>0</v>
          </cell>
          <cell r="G2641">
            <v>0</v>
          </cell>
        </row>
        <row r="2642">
          <cell r="D2642">
            <v>0</v>
          </cell>
          <cell r="F2642">
            <v>0</v>
          </cell>
          <cell r="G2642">
            <v>0</v>
          </cell>
        </row>
        <row r="2643">
          <cell r="D2643">
            <v>0</v>
          </cell>
          <cell r="F2643">
            <v>0</v>
          </cell>
          <cell r="G2643">
            <v>0</v>
          </cell>
        </row>
        <row r="2644">
          <cell r="D2644">
            <v>0</v>
          </cell>
          <cell r="F2644">
            <v>0</v>
          </cell>
          <cell r="G2644">
            <v>0</v>
          </cell>
        </row>
        <row r="2645">
          <cell r="D2645">
            <v>0</v>
          </cell>
          <cell r="F2645">
            <v>0</v>
          </cell>
          <cell r="G2645">
            <v>0</v>
          </cell>
        </row>
        <row r="2646">
          <cell r="D2646">
            <v>0</v>
          </cell>
          <cell r="F2646">
            <v>0</v>
          </cell>
          <cell r="G2646">
            <v>0</v>
          </cell>
        </row>
        <row r="2647">
          <cell r="D2647">
            <v>0</v>
          </cell>
          <cell r="F2647">
            <v>0</v>
          </cell>
          <cell r="G2647">
            <v>0</v>
          </cell>
        </row>
        <row r="2648">
          <cell r="D2648">
            <v>0</v>
          </cell>
          <cell r="F2648">
            <v>0</v>
          </cell>
          <cell r="G2648">
            <v>0</v>
          </cell>
        </row>
        <row r="2649">
          <cell r="D2649">
            <v>0</v>
          </cell>
          <cell r="F2649">
            <v>0</v>
          </cell>
          <cell r="G2649">
            <v>0</v>
          </cell>
        </row>
        <row r="2650">
          <cell r="D2650">
            <v>0</v>
          </cell>
          <cell r="F2650">
            <v>0</v>
          </cell>
          <cell r="G2650">
            <v>0</v>
          </cell>
        </row>
        <row r="2651">
          <cell r="D2651">
            <v>0</v>
          </cell>
          <cell r="F2651">
            <v>0</v>
          </cell>
          <cell r="G2651">
            <v>0</v>
          </cell>
        </row>
        <row r="2652">
          <cell r="D2652">
            <v>0</v>
          </cell>
          <cell r="F2652">
            <v>0</v>
          </cell>
          <cell r="G2652">
            <v>0</v>
          </cell>
        </row>
        <row r="2653">
          <cell r="D2653">
            <v>0</v>
          </cell>
          <cell r="F2653">
            <v>0</v>
          </cell>
          <cell r="G2653">
            <v>0</v>
          </cell>
        </row>
        <row r="2654">
          <cell r="D2654">
            <v>0</v>
          </cell>
          <cell r="F2654">
            <v>0</v>
          </cell>
          <cell r="G2654">
            <v>0</v>
          </cell>
        </row>
        <row r="2655">
          <cell r="D2655">
            <v>0</v>
          </cell>
          <cell r="F2655">
            <v>0</v>
          </cell>
          <cell r="G2655">
            <v>0</v>
          </cell>
        </row>
        <row r="2656">
          <cell r="D2656">
            <v>0</v>
          </cell>
          <cell r="F2656">
            <v>0</v>
          </cell>
          <cell r="G2656">
            <v>0</v>
          </cell>
        </row>
        <row r="2657">
          <cell r="D2657">
            <v>0</v>
          </cell>
          <cell r="F2657">
            <v>0</v>
          </cell>
          <cell r="G2657">
            <v>0</v>
          </cell>
        </row>
        <row r="2658">
          <cell r="D2658">
            <v>0</v>
          </cell>
          <cell r="F2658">
            <v>0</v>
          </cell>
          <cell r="G2658">
            <v>0</v>
          </cell>
        </row>
        <row r="2659">
          <cell r="D2659">
            <v>0</v>
          </cell>
          <cell r="F2659">
            <v>0</v>
          </cell>
          <cell r="G2659">
            <v>0</v>
          </cell>
        </row>
        <row r="2660">
          <cell r="D2660">
            <v>0</v>
          </cell>
          <cell r="F2660">
            <v>0</v>
          </cell>
          <cell r="G2660">
            <v>0</v>
          </cell>
        </row>
        <row r="2661">
          <cell r="D2661">
            <v>0</v>
          </cell>
          <cell r="F2661">
            <v>0</v>
          </cell>
          <cell r="G2661">
            <v>0</v>
          </cell>
        </row>
        <row r="2662">
          <cell r="D2662">
            <v>0</v>
          </cell>
          <cell r="F2662">
            <v>0</v>
          </cell>
          <cell r="G2662">
            <v>0</v>
          </cell>
        </row>
        <row r="2663">
          <cell r="D2663">
            <v>0</v>
          </cell>
          <cell r="F2663">
            <v>0</v>
          </cell>
          <cell r="G2663">
            <v>0</v>
          </cell>
        </row>
        <row r="2664">
          <cell r="D2664">
            <v>0</v>
          </cell>
          <cell r="F2664">
            <v>0</v>
          </cell>
          <cell r="G2664">
            <v>0</v>
          </cell>
        </row>
        <row r="2665">
          <cell r="D2665">
            <v>0</v>
          </cell>
          <cell r="F2665">
            <v>0</v>
          </cell>
          <cell r="G2665">
            <v>0</v>
          </cell>
        </row>
        <row r="2666">
          <cell r="D2666">
            <v>0</v>
          </cell>
          <cell r="F2666">
            <v>0</v>
          </cell>
          <cell r="G2666">
            <v>0</v>
          </cell>
        </row>
        <row r="2667">
          <cell r="D2667">
            <v>0</v>
          </cell>
          <cell r="F2667">
            <v>0</v>
          </cell>
          <cell r="G2667">
            <v>0</v>
          </cell>
        </row>
        <row r="2668">
          <cell r="D2668">
            <v>0</v>
          </cell>
          <cell r="F2668">
            <v>0</v>
          </cell>
          <cell r="G2668">
            <v>0</v>
          </cell>
        </row>
        <row r="2669">
          <cell r="D2669">
            <v>0</v>
          </cell>
          <cell r="F2669">
            <v>0</v>
          </cell>
          <cell r="G2669">
            <v>0</v>
          </cell>
        </row>
        <row r="2670">
          <cell r="D2670">
            <v>0</v>
          </cell>
          <cell r="F2670">
            <v>0</v>
          </cell>
          <cell r="G2670">
            <v>0</v>
          </cell>
        </row>
        <row r="2671">
          <cell r="D2671">
            <v>0</v>
          </cell>
          <cell r="F2671">
            <v>0</v>
          </cell>
          <cell r="G2671">
            <v>0</v>
          </cell>
        </row>
        <row r="2672">
          <cell r="D2672">
            <v>0</v>
          </cell>
          <cell r="F2672">
            <v>0</v>
          </cell>
          <cell r="G2672">
            <v>0</v>
          </cell>
        </row>
        <row r="2673">
          <cell r="D2673">
            <v>0</v>
          </cell>
          <cell r="F2673">
            <v>0</v>
          </cell>
          <cell r="G2673">
            <v>0</v>
          </cell>
        </row>
        <row r="2674">
          <cell r="D2674">
            <v>0</v>
          </cell>
          <cell r="F2674">
            <v>0</v>
          </cell>
          <cell r="G2674">
            <v>0</v>
          </cell>
        </row>
        <row r="2675">
          <cell r="D2675">
            <v>0</v>
          </cell>
          <cell r="F2675">
            <v>0</v>
          </cell>
          <cell r="G2675">
            <v>0</v>
          </cell>
        </row>
        <row r="2676">
          <cell r="D2676">
            <v>0</v>
          </cell>
          <cell r="F2676">
            <v>0</v>
          </cell>
          <cell r="G2676">
            <v>0</v>
          </cell>
        </row>
        <row r="2677">
          <cell r="D2677">
            <v>0</v>
          </cell>
          <cell r="F2677">
            <v>0</v>
          </cell>
          <cell r="G2677">
            <v>0</v>
          </cell>
        </row>
        <row r="2678">
          <cell r="D2678">
            <v>0</v>
          </cell>
          <cell r="F2678">
            <v>0</v>
          </cell>
          <cell r="G2678">
            <v>0</v>
          </cell>
        </row>
        <row r="2679">
          <cell r="D2679">
            <v>0</v>
          </cell>
          <cell r="F2679">
            <v>0</v>
          </cell>
          <cell r="G2679">
            <v>0</v>
          </cell>
        </row>
        <row r="2680">
          <cell r="D2680">
            <v>0</v>
          </cell>
          <cell r="F2680">
            <v>0</v>
          </cell>
          <cell r="G2680">
            <v>0</v>
          </cell>
        </row>
        <row r="2681">
          <cell r="D2681">
            <v>0</v>
          </cell>
          <cell r="F2681">
            <v>0</v>
          </cell>
          <cell r="G2681">
            <v>0</v>
          </cell>
        </row>
        <row r="2682">
          <cell r="D2682">
            <v>0</v>
          </cell>
          <cell r="F2682">
            <v>0</v>
          </cell>
          <cell r="G2682">
            <v>0</v>
          </cell>
        </row>
        <row r="2683">
          <cell r="D2683">
            <v>0</v>
          </cell>
          <cell r="F2683">
            <v>0</v>
          </cell>
          <cell r="G2683">
            <v>0</v>
          </cell>
        </row>
        <row r="2684">
          <cell r="D2684">
            <v>0</v>
          </cell>
          <cell r="F2684">
            <v>0</v>
          </cell>
          <cell r="G2684">
            <v>0</v>
          </cell>
        </row>
        <row r="2685">
          <cell r="D2685">
            <v>0</v>
          </cell>
          <cell r="F2685">
            <v>0</v>
          </cell>
          <cell r="G2685">
            <v>0</v>
          </cell>
        </row>
        <row r="2686">
          <cell r="D2686">
            <v>0</v>
          </cell>
          <cell r="F2686">
            <v>0</v>
          </cell>
          <cell r="G2686">
            <v>0</v>
          </cell>
        </row>
        <row r="2687">
          <cell r="D2687">
            <v>0</v>
          </cell>
          <cell r="F2687">
            <v>0</v>
          </cell>
          <cell r="G2687">
            <v>0</v>
          </cell>
        </row>
        <row r="2688">
          <cell r="D2688">
            <v>0</v>
          </cell>
          <cell r="F2688">
            <v>0</v>
          </cell>
          <cell r="G2688">
            <v>0</v>
          </cell>
        </row>
        <row r="2689">
          <cell r="D2689">
            <v>0</v>
          </cell>
          <cell r="F2689">
            <v>0</v>
          </cell>
          <cell r="G2689">
            <v>0</v>
          </cell>
        </row>
        <row r="2690">
          <cell r="D2690">
            <v>0</v>
          </cell>
          <cell r="F2690">
            <v>0</v>
          </cell>
          <cell r="G2690">
            <v>0</v>
          </cell>
        </row>
        <row r="2691">
          <cell r="D2691">
            <v>0</v>
          </cell>
          <cell r="F2691">
            <v>0</v>
          </cell>
          <cell r="G2691">
            <v>0</v>
          </cell>
        </row>
        <row r="2692">
          <cell r="D2692">
            <v>0</v>
          </cell>
          <cell r="F2692">
            <v>0</v>
          </cell>
          <cell r="G2692">
            <v>0</v>
          </cell>
        </row>
        <row r="2693">
          <cell r="D2693">
            <v>0</v>
          </cell>
          <cell r="F2693">
            <v>0</v>
          </cell>
          <cell r="G2693">
            <v>0</v>
          </cell>
        </row>
        <row r="2694">
          <cell r="D2694">
            <v>0</v>
          </cell>
          <cell r="F2694">
            <v>0</v>
          </cell>
          <cell r="G2694">
            <v>0</v>
          </cell>
        </row>
        <row r="2695">
          <cell r="D2695">
            <v>0</v>
          </cell>
          <cell r="F2695">
            <v>0</v>
          </cell>
          <cell r="G2695">
            <v>0</v>
          </cell>
        </row>
        <row r="2696">
          <cell r="D2696">
            <v>0</v>
          </cell>
          <cell r="F2696">
            <v>0</v>
          </cell>
          <cell r="G2696">
            <v>0</v>
          </cell>
        </row>
        <row r="2697">
          <cell r="D2697">
            <v>0</v>
          </cell>
          <cell r="F2697">
            <v>0</v>
          </cell>
          <cell r="G2697">
            <v>0</v>
          </cell>
        </row>
        <row r="2698">
          <cell r="D2698">
            <v>0</v>
          </cell>
          <cell r="F2698">
            <v>0</v>
          </cell>
          <cell r="G2698">
            <v>0</v>
          </cell>
        </row>
        <row r="2699">
          <cell r="D2699">
            <v>0</v>
          </cell>
          <cell r="F2699">
            <v>0</v>
          </cell>
          <cell r="G2699">
            <v>0</v>
          </cell>
        </row>
        <row r="2700">
          <cell r="D2700">
            <v>0</v>
          </cell>
          <cell r="F2700">
            <v>0</v>
          </cell>
          <cell r="G2700">
            <v>0</v>
          </cell>
        </row>
        <row r="2701">
          <cell r="D2701">
            <v>0</v>
          </cell>
          <cell r="F2701">
            <v>0</v>
          </cell>
          <cell r="G2701">
            <v>0</v>
          </cell>
        </row>
        <row r="2702">
          <cell r="D2702">
            <v>0</v>
          </cell>
          <cell r="F2702">
            <v>0</v>
          </cell>
          <cell r="G2702">
            <v>0</v>
          </cell>
        </row>
        <row r="2703">
          <cell r="D2703">
            <v>0</v>
          </cell>
          <cell r="F2703">
            <v>0</v>
          </cell>
          <cell r="G2703">
            <v>0</v>
          </cell>
        </row>
        <row r="2704">
          <cell r="D2704">
            <v>0</v>
          </cell>
          <cell r="F2704">
            <v>0</v>
          </cell>
          <cell r="G2704">
            <v>0</v>
          </cell>
        </row>
        <row r="2705">
          <cell r="D2705">
            <v>0</v>
          </cell>
          <cell r="F2705">
            <v>0</v>
          </cell>
          <cell r="G2705">
            <v>0</v>
          </cell>
        </row>
        <row r="2706">
          <cell r="D2706">
            <v>0</v>
          </cell>
          <cell r="F2706">
            <v>0</v>
          </cell>
          <cell r="G2706">
            <v>0</v>
          </cell>
        </row>
        <row r="2707">
          <cell r="D2707">
            <v>0</v>
          </cell>
          <cell r="F2707">
            <v>0</v>
          </cell>
          <cell r="G2707">
            <v>0</v>
          </cell>
        </row>
        <row r="2708">
          <cell r="D2708">
            <v>0</v>
          </cell>
          <cell r="F2708">
            <v>0</v>
          </cell>
          <cell r="G2708">
            <v>0</v>
          </cell>
        </row>
        <row r="2709">
          <cell r="D2709">
            <v>0</v>
          </cell>
          <cell r="F2709">
            <v>0</v>
          </cell>
          <cell r="G2709">
            <v>0</v>
          </cell>
        </row>
        <row r="2710">
          <cell r="D2710">
            <v>0</v>
          </cell>
          <cell r="F2710">
            <v>0</v>
          </cell>
          <cell r="G2710">
            <v>0</v>
          </cell>
        </row>
        <row r="2711">
          <cell r="D2711">
            <v>0</v>
          </cell>
          <cell r="F2711">
            <v>0</v>
          </cell>
          <cell r="G2711">
            <v>0</v>
          </cell>
        </row>
        <row r="2712">
          <cell r="D2712">
            <v>0</v>
          </cell>
          <cell r="F2712">
            <v>0</v>
          </cell>
          <cell r="G2712">
            <v>0</v>
          </cell>
        </row>
        <row r="2713">
          <cell r="D2713">
            <v>0</v>
          </cell>
          <cell r="F2713">
            <v>0</v>
          </cell>
          <cell r="G2713">
            <v>0</v>
          </cell>
        </row>
        <row r="2714">
          <cell r="D2714">
            <v>0</v>
          </cell>
          <cell r="F2714">
            <v>0</v>
          </cell>
          <cell r="G2714">
            <v>0</v>
          </cell>
        </row>
        <row r="2715">
          <cell r="D2715">
            <v>0</v>
          </cell>
          <cell r="F2715">
            <v>0</v>
          </cell>
          <cell r="G2715">
            <v>0</v>
          </cell>
        </row>
        <row r="2716">
          <cell r="D2716">
            <v>0</v>
          </cell>
          <cell r="F2716">
            <v>0</v>
          </cell>
          <cell r="G2716">
            <v>0</v>
          </cell>
        </row>
        <row r="2717">
          <cell r="D2717">
            <v>0</v>
          </cell>
          <cell r="F2717">
            <v>0</v>
          </cell>
          <cell r="G2717">
            <v>0</v>
          </cell>
        </row>
        <row r="2718">
          <cell r="D2718">
            <v>0</v>
          </cell>
          <cell r="F2718">
            <v>0</v>
          </cell>
          <cell r="G2718">
            <v>0</v>
          </cell>
        </row>
        <row r="2719">
          <cell r="D2719">
            <v>0</v>
          </cell>
          <cell r="F2719">
            <v>0</v>
          </cell>
          <cell r="G2719">
            <v>0</v>
          </cell>
        </row>
        <row r="2720">
          <cell r="D2720">
            <v>0</v>
          </cell>
          <cell r="F2720">
            <v>0</v>
          </cell>
          <cell r="G2720">
            <v>0</v>
          </cell>
        </row>
        <row r="2721">
          <cell r="D2721">
            <v>0</v>
          </cell>
          <cell r="F2721">
            <v>0</v>
          </cell>
          <cell r="G2721">
            <v>0</v>
          </cell>
        </row>
        <row r="2722">
          <cell r="D2722">
            <v>0</v>
          </cell>
          <cell r="F2722">
            <v>0</v>
          </cell>
          <cell r="G2722">
            <v>0</v>
          </cell>
        </row>
        <row r="2723">
          <cell r="D2723">
            <v>0</v>
          </cell>
          <cell r="F2723">
            <v>0</v>
          </cell>
          <cell r="G2723">
            <v>0</v>
          </cell>
        </row>
        <row r="2724">
          <cell r="D2724">
            <v>0</v>
          </cell>
          <cell r="F2724">
            <v>0</v>
          </cell>
          <cell r="G2724">
            <v>0</v>
          </cell>
        </row>
        <row r="2725">
          <cell r="D2725">
            <v>0</v>
          </cell>
          <cell r="F2725">
            <v>0</v>
          </cell>
          <cell r="G2725">
            <v>0</v>
          </cell>
        </row>
        <row r="2726">
          <cell r="D2726">
            <v>0</v>
          </cell>
          <cell r="F2726">
            <v>0</v>
          </cell>
          <cell r="G2726">
            <v>0</v>
          </cell>
        </row>
        <row r="2727">
          <cell r="D2727">
            <v>0</v>
          </cell>
          <cell r="F2727">
            <v>0</v>
          </cell>
          <cell r="G2727">
            <v>0</v>
          </cell>
        </row>
        <row r="2728">
          <cell r="D2728">
            <v>0</v>
          </cell>
          <cell r="F2728">
            <v>0</v>
          </cell>
          <cell r="G2728">
            <v>0</v>
          </cell>
        </row>
        <row r="2729">
          <cell r="D2729">
            <v>0</v>
          </cell>
          <cell r="F2729">
            <v>0</v>
          </cell>
          <cell r="G2729">
            <v>0</v>
          </cell>
        </row>
        <row r="2730">
          <cell r="D2730">
            <v>0</v>
          </cell>
          <cell r="F2730">
            <v>0</v>
          </cell>
          <cell r="G2730">
            <v>0</v>
          </cell>
        </row>
        <row r="2731">
          <cell r="D2731">
            <v>0</v>
          </cell>
          <cell r="F2731">
            <v>0</v>
          </cell>
          <cell r="G2731">
            <v>0</v>
          </cell>
        </row>
        <row r="2732">
          <cell r="D2732">
            <v>0</v>
          </cell>
          <cell r="F2732">
            <v>0</v>
          </cell>
          <cell r="G2732">
            <v>0</v>
          </cell>
        </row>
        <row r="2733">
          <cell r="D2733">
            <v>0</v>
          </cell>
          <cell r="F2733">
            <v>0</v>
          </cell>
          <cell r="G2733">
            <v>0</v>
          </cell>
        </row>
        <row r="2734">
          <cell r="D2734">
            <v>0</v>
          </cell>
          <cell r="F2734">
            <v>0</v>
          </cell>
          <cell r="G2734">
            <v>0</v>
          </cell>
        </row>
        <row r="2735">
          <cell r="D2735">
            <v>0</v>
          </cell>
          <cell r="F2735">
            <v>0</v>
          </cell>
          <cell r="G2735">
            <v>0</v>
          </cell>
        </row>
        <row r="2736">
          <cell r="D2736">
            <v>0</v>
          </cell>
          <cell r="F2736">
            <v>0</v>
          </cell>
          <cell r="G2736">
            <v>0</v>
          </cell>
        </row>
        <row r="2737">
          <cell r="D2737">
            <v>0</v>
          </cell>
          <cell r="F2737">
            <v>0</v>
          </cell>
          <cell r="G2737">
            <v>0</v>
          </cell>
        </row>
        <row r="2738">
          <cell r="D2738">
            <v>0</v>
          </cell>
          <cell r="F2738">
            <v>0</v>
          </cell>
          <cell r="G2738">
            <v>0</v>
          </cell>
        </row>
        <row r="2739">
          <cell r="D2739">
            <v>0</v>
          </cell>
          <cell r="F2739">
            <v>0</v>
          </cell>
          <cell r="G2739">
            <v>0</v>
          </cell>
        </row>
        <row r="2740">
          <cell r="D2740">
            <v>0</v>
          </cell>
          <cell r="F2740">
            <v>0</v>
          </cell>
          <cell r="G2740">
            <v>0</v>
          </cell>
        </row>
        <row r="2741">
          <cell r="D2741">
            <v>0</v>
          </cell>
          <cell r="F2741">
            <v>0</v>
          </cell>
          <cell r="G2741">
            <v>0</v>
          </cell>
        </row>
        <row r="2742">
          <cell r="D2742">
            <v>0</v>
          </cell>
          <cell r="F2742">
            <v>0</v>
          </cell>
          <cell r="G2742">
            <v>0</v>
          </cell>
        </row>
        <row r="2743">
          <cell r="D2743">
            <v>0</v>
          </cell>
          <cell r="F2743">
            <v>0</v>
          </cell>
          <cell r="G2743">
            <v>0</v>
          </cell>
        </row>
        <row r="2744">
          <cell r="D2744">
            <v>0</v>
          </cell>
          <cell r="F2744">
            <v>0</v>
          </cell>
          <cell r="G2744">
            <v>0</v>
          </cell>
        </row>
        <row r="2745">
          <cell r="D2745">
            <v>0</v>
          </cell>
          <cell r="F2745">
            <v>0</v>
          </cell>
          <cell r="G2745">
            <v>0</v>
          </cell>
        </row>
        <row r="2746">
          <cell r="D2746">
            <v>0</v>
          </cell>
          <cell r="F2746">
            <v>0</v>
          </cell>
          <cell r="G2746">
            <v>0</v>
          </cell>
        </row>
        <row r="2747">
          <cell r="D2747">
            <v>0</v>
          </cell>
          <cell r="F2747">
            <v>0</v>
          </cell>
          <cell r="G2747">
            <v>0</v>
          </cell>
        </row>
        <row r="2748">
          <cell r="D2748">
            <v>0</v>
          </cell>
          <cell r="F2748">
            <v>0</v>
          </cell>
          <cell r="G2748">
            <v>0</v>
          </cell>
        </row>
        <row r="2749">
          <cell r="D2749">
            <v>0</v>
          </cell>
          <cell r="F2749">
            <v>0</v>
          </cell>
          <cell r="G2749">
            <v>0</v>
          </cell>
        </row>
        <row r="2750">
          <cell r="D2750">
            <v>0</v>
          </cell>
          <cell r="F2750">
            <v>0</v>
          </cell>
          <cell r="G2750">
            <v>0</v>
          </cell>
        </row>
        <row r="2751">
          <cell r="D2751">
            <v>0</v>
          </cell>
          <cell r="F2751">
            <v>0</v>
          </cell>
          <cell r="G2751">
            <v>0</v>
          </cell>
        </row>
        <row r="2752">
          <cell r="D2752">
            <v>0</v>
          </cell>
          <cell r="F2752">
            <v>0</v>
          </cell>
          <cell r="G2752">
            <v>0</v>
          </cell>
        </row>
        <row r="2753">
          <cell r="D2753">
            <v>0</v>
          </cell>
          <cell r="F2753">
            <v>0</v>
          </cell>
          <cell r="G2753">
            <v>0</v>
          </cell>
        </row>
        <row r="2754">
          <cell r="D2754">
            <v>0</v>
          </cell>
          <cell r="F2754">
            <v>0</v>
          </cell>
          <cell r="G2754">
            <v>0</v>
          </cell>
        </row>
        <row r="2755">
          <cell r="D2755">
            <v>0</v>
          </cell>
          <cell r="F2755">
            <v>0</v>
          </cell>
          <cell r="G2755">
            <v>0</v>
          </cell>
        </row>
        <row r="2756">
          <cell r="D2756">
            <v>0</v>
          </cell>
          <cell r="F2756">
            <v>0</v>
          </cell>
          <cell r="G2756">
            <v>0</v>
          </cell>
        </row>
        <row r="2757">
          <cell r="D2757">
            <v>0</v>
          </cell>
          <cell r="F2757">
            <v>0</v>
          </cell>
          <cell r="G2757">
            <v>0</v>
          </cell>
        </row>
        <row r="2758">
          <cell r="D2758">
            <v>0</v>
          </cell>
          <cell r="F2758">
            <v>0</v>
          </cell>
          <cell r="G2758">
            <v>0</v>
          </cell>
        </row>
        <row r="2759">
          <cell r="D2759">
            <v>0</v>
          </cell>
          <cell r="F2759">
            <v>0</v>
          </cell>
          <cell r="G2759">
            <v>0</v>
          </cell>
        </row>
        <row r="2760">
          <cell r="D2760">
            <v>0</v>
          </cell>
          <cell r="F2760">
            <v>0</v>
          </cell>
          <cell r="G2760">
            <v>0</v>
          </cell>
        </row>
        <row r="2761">
          <cell r="D2761">
            <v>0</v>
          </cell>
          <cell r="F2761">
            <v>0</v>
          </cell>
          <cell r="G2761">
            <v>0</v>
          </cell>
        </row>
        <row r="2762">
          <cell r="D2762">
            <v>0</v>
          </cell>
          <cell r="F2762">
            <v>0</v>
          </cell>
          <cell r="G2762">
            <v>0</v>
          </cell>
        </row>
        <row r="2763">
          <cell r="D2763">
            <v>0</v>
          </cell>
          <cell r="F2763">
            <v>0</v>
          </cell>
          <cell r="G2763">
            <v>0</v>
          </cell>
        </row>
        <row r="2764">
          <cell r="D2764">
            <v>0</v>
          </cell>
          <cell r="F2764">
            <v>0</v>
          </cell>
          <cell r="G2764">
            <v>0</v>
          </cell>
        </row>
        <row r="2765">
          <cell r="D2765">
            <v>0</v>
          </cell>
          <cell r="F2765">
            <v>0</v>
          </cell>
          <cell r="G2765">
            <v>0</v>
          </cell>
        </row>
        <row r="2766">
          <cell r="D2766">
            <v>0</v>
          </cell>
          <cell r="F2766">
            <v>0</v>
          </cell>
          <cell r="G2766">
            <v>0</v>
          </cell>
        </row>
        <row r="2767">
          <cell r="D2767">
            <v>0</v>
          </cell>
          <cell r="F2767">
            <v>0</v>
          </cell>
          <cell r="G2767">
            <v>0</v>
          </cell>
        </row>
        <row r="2768">
          <cell r="D2768">
            <v>0</v>
          </cell>
          <cell r="F2768">
            <v>0</v>
          </cell>
          <cell r="G2768">
            <v>0</v>
          </cell>
        </row>
        <row r="2769">
          <cell r="D2769">
            <v>0</v>
          </cell>
          <cell r="F2769">
            <v>0</v>
          </cell>
          <cell r="G2769">
            <v>0</v>
          </cell>
        </row>
        <row r="2770">
          <cell r="D2770">
            <v>0</v>
          </cell>
          <cell r="F2770">
            <v>0</v>
          </cell>
          <cell r="G2770">
            <v>0</v>
          </cell>
        </row>
        <row r="2771">
          <cell r="D2771">
            <v>0</v>
          </cell>
          <cell r="F2771">
            <v>0</v>
          </cell>
          <cell r="G2771">
            <v>0</v>
          </cell>
        </row>
        <row r="2772">
          <cell r="D2772">
            <v>0</v>
          </cell>
          <cell r="F2772">
            <v>0</v>
          </cell>
          <cell r="G2772">
            <v>0</v>
          </cell>
        </row>
        <row r="2773">
          <cell r="D2773">
            <v>0</v>
          </cell>
          <cell r="F2773">
            <v>0</v>
          </cell>
          <cell r="G2773">
            <v>0</v>
          </cell>
        </row>
        <row r="2774">
          <cell r="D2774">
            <v>0</v>
          </cell>
          <cell r="F2774">
            <v>0</v>
          </cell>
          <cell r="G2774">
            <v>0</v>
          </cell>
        </row>
        <row r="2775">
          <cell r="D2775">
            <v>0</v>
          </cell>
          <cell r="F2775">
            <v>0</v>
          </cell>
          <cell r="G2775">
            <v>0</v>
          </cell>
        </row>
        <row r="2776">
          <cell r="D2776">
            <v>0</v>
          </cell>
          <cell r="F2776">
            <v>0</v>
          </cell>
          <cell r="G2776">
            <v>0</v>
          </cell>
        </row>
        <row r="2777">
          <cell r="D2777">
            <v>0</v>
          </cell>
          <cell r="F2777">
            <v>0</v>
          </cell>
          <cell r="G2777">
            <v>0</v>
          </cell>
        </row>
        <row r="2778">
          <cell r="D2778">
            <v>0</v>
          </cell>
          <cell r="F2778">
            <v>0</v>
          </cell>
          <cell r="G2778">
            <v>0</v>
          </cell>
        </row>
        <row r="2779">
          <cell r="D2779">
            <v>0</v>
          </cell>
          <cell r="F2779">
            <v>0</v>
          </cell>
          <cell r="G2779">
            <v>0</v>
          </cell>
        </row>
        <row r="2780">
          <cell r="D2780">
            <v>0</v>
          </cell>
          <cell r="F2780">
            <v>0</v>
          </cell>
          <cell r="G2780">
            <v>0</v>
          </cell>
        </row>
        <row r="2781">
          <cell r="D2781">
            <v>0</v>
          </cell>
          <cell r="F2781">
            <v>0</v>
          </cell>
          <cell r="G2781">
            <v>0</v>
          </cell>
        </row>
        <row r="2782">
          <cell r="D2782">
            <v>0</v>
          </cell>
          <cell r="F2782">
            <v>0</v>
          </cell>
          <cell r="G2782">
            <v>0</v>
          </cell>
        </row>
        <row r="2783">
          <cell r="D2783">
            <v>0</v>
          </cell>
          <cell r="F2783">
            <v>0</v>
          </cell>
          <cell r="G2783">
            <v>0</v>
          </cell>
        </row>
        <row r="2784">
          <cell r="D2784">
            <v>0</v>
          </cell>
          <cell r="F2784">
            <v>0</v>
          </cell>
          <cell r="G2784">
            <v>0</v>
          </cell>
        </row>
        <row r="2785">
          <cell r="D2785">
            <v>0</v>
          </cell>
          <cell r="F2785">
            <v>0</v>
          </cell>
          <cell r="G2785">
            <v>0</v>
          </cell>
        </row>
        <row r="2786">
          <cell r="D2786">
            <v>0</v>
          </cell>
          <cell r="F2786">
            <v>0</v>
          </cell>
          <cell r="G2786">
            <v>0</v>
          </cell>
        </row>
        <row r="2787">
          <cell r="D2787">
            <v>0</v>
          </cell>
          <cell r="F2787">
            <v>0</v>
          </cell>
          <cell r="G2787">
            <v>0</v>
          </cell>
        </row>
        <row r="2788">
          <cell r="D2788">
            <v>0</v>
          </cell>
          <cell r="F2788">
            <v>0</v>
          </cell>
          <cell r="G2788">
            <v>0</v>
          </cell>
        </row>
        <row r="2789">
          <cell r="D2789">
            <v>0</v>
          </cell>
          <cell r="F2789">
            <v>0</v>
          </cell>
          <cell r="G2789">
            <v>0</v>
          </cell>
        </row>
        <row r="2790">
          <cell r="D2790">
            <v>0</v>
          </cell>
          <cell r="F2790">
            <v>0</v>
          </cell>
          <cell r="G2790">
            <v>0</v>
          </cell>
        </row>
        <row r="2791">
          <cell r="D2791">
            <v>0</v>
          </cell>
          <cell r="F2791">
            <v>0</v>
          </cell>
          <cell r="G2791">
            <v>0</v>
          </cell>
        </row>
        <row r="2792">
          <cell r="D2792">
            <v>0</v>
          </cell>
          <cell r="F2792">
            <v>0</v>
          </cell>
          <cell r="G2792">
            <v>0</v>
          </cell>
        </row>
        <row r="2793">
          <cell r="D2793">
            <v>0</v>
          </cell>
          <cell r="F2793">
            <v>0</v>
          </cell>
          <cell r="G2793">
            <v>0</v>
          </cell>
        </row>
        <row r="2794">
          <cell r="D2794">
            <v>0</v>
          </cell>
          <cell r="F2794">
            <v>0</v>
          </cell>
          <cell r="G2794">
            <v>0</v>
          </cell>
        </row>
        <row r="2795">
          <cell r="D2795">
            <v>0</v>
          </cell>
          <cell r="F2795">
            <v>0</v>
          </cell>
          <cell r="G2795">
            <v>0</v>
          </cell>
        </row>
        <row r="2796">
          <cell r="D2796">
            <v>0</v>
          </cell>
          <cell r="F2796">
            <v>0</v>
          </cell>
          <cell r="G2796">
            <v>0</v>
          </cell>
        </row>
        <row r="2797">
          <cell r="D2797">
            <v>0</v>
          </cell>
          <cell r="F2797">
            <v>0</v>
          </cell>
          <cell r="G2797">
            <v>0</v>
          </cell>
        </row>
        <row r="2798">
          <cell r="D2798">
            <v>0</v>
          </cell>
          <cell r="F2798">
            <v>0</v>
          </cell>
          <cell r="G2798">
            <v>0</v>
          </cell>
        </row>
        <row r="2799">
          <cell r="D2799">
            <v>0</v>
          </cell>
          <cell r="F2799">
            <v>0</v>
          </cell>
          <cell r="G2799">
            <v>0</v>
          </cell>
        </row>
        <row r="2800">
          <cell r="D2800">
            <v>0</v>
          </cell>
          <cell r="F2800">
            <v>0</v>
          </cell>
          <cell r="G2800">
            <v>0</v>
          </cell>
        </row>
        <row r="2801">
          <cell r="D2801">
            <v>0</v>
          </cell>
          <cell r="F2801">
            <v>0</v>
          </cell>
          <cell r="G2801">
            <v>0</v>
          </cell>
        </row>
        <row r="2802">
          <cell r="D2802">
            <v>0</v>
          </cell>
          <cell r="F2802">
            <v>0</v>
          </cell>
          <cell r="G2802">
            <v>0</v>
          </cell>
        </row>
        <row r="2803">
          <cell r="D2803">
            <v>0</v>
          </cell>
          <cell r="F2803">
            <v>0</v>
          </cell>
          <cell r="G2803">
            <v>0</v>
          </cell>
        </row>
        <row r="2804">
          <cell r="D2804">
            <v>0</v>
          </cell>
          <cell r="F2804">
            <v>0</v>
          </cell>
          <cell r="G2804">
            <v>0</v>
          </cell>
        </row>
        <row r="2805">
          <cell r="D2805">
            <v>0</v>
          </cell>
          <cell r="F2805">
            <v>0</v>
          </cell>
          <cell r="G2805">
            <v>0</v>
          </cell>
        </row>
        <row r="2806">
          <cell r="D2806">
            <v>0</v>
          </cell>
          <cell r="F2806">
            <v>0</v>
          </cell>
          <cell r="G2806">
            <v>0</v>
          </cell>
        </row>
        <row r="2807">
          <cell r="D2807">
            <v>0</v>
          </cell>
          <cell r="F2807">
            <v>0</v>
          </cell>
          <cell r="G2807">
            <v>0</v>
          </cell>
        </row>
        <row r="2808">
          <cell r="D2808">
            <v>0</v>
          </cell>
          <cell r="F2808">
            <v>0</v>
          </cell>
          <cell r="G2808">
            <v>0</v>
          </cell>
        </row>
        <row r="2809">
          <cell r="D2809">
            <v>0</v>
          </cell>
          <cell r="F2809">
            <v>0</v>
          </cell>
          <cell r="G2809">
            <v>0</v>
          </cell>
        </row>
        <row r="2810">
          <cell r="D2810">
            <v>0</v>
          </cell>
          <cell r="F2810">
            <v>0</v>
          </cell>
          <cell r="G2810">
            <v>0</v>
          </cell>
        </row>
        <row r="2811">
          <cell r="D2811">
            <v>0</v>
          </cell>
          <cell r="F2811">
            <v>0</v>
          </cell>
          <cell r="G2811">
            <v>0</v>
          </cell>
        </row>
        <row r="2812">
          <cell r="D2812">
            <v>0</v>
          </cell>
          <cell r="F2812">
            <v>0</v>
          </cell>
          <cell r="G2812">
            <v>0</v>
          </cell>
        </row>
        <row r="2813">
          <cell r="D2813">
            <v>0</v>
          </cell>
          <cell r="F2813">
            <v>0</v>
          </cell>
          <cell r="G2813">
            <v>0</v>
          </cell>
        </row>
        <row r="2814">
          <cell r="D2814">
            <v>0</v>
          </cell>
          <cell r="F2814">
            <v>0</v>
          </cell>
          <cell r="G2814">
            <v>0</v>
          </cell>
        </row>
        <row r="2815">
          <cell r="D2815">
            <v>0</v>
          </cell>
          <cell r="F2815">
            <v>0</v>
          </cell>
          <cell r="G2815">
            <v>0</v>
          </cell>
        </row>
        <row r="2816">
          <cell r="D2816">
            <v>0</v>
          </cell>
          <cell r="F2816">
            <v>0</v>
          </cell>
          <cell r="G2816">
            <v>0</v>
          </cell>
        </row>
        <row r="2817">
          <cell r="D2817">
            <v>0</v>
          </cell>
          <cell r="F2817">
            <v>0</v>
          </cell>
          <cell r="G2817">
            <v>0</v>
          </cell>
        </row>
        <row r="2818">
          <cell r="D2818">
            <v>0</v>
          </cell>
          <cell r="F2818">
            <v>0</v>
          </cell>
          <cell r="G2818">
            <v>0</v>
          </cell>
        </row>
        <row r="2819">
          <cell r="D2819">
            <v>0</v>
          </cell>
          <cell r="F2819">
            <v>0</v>
          </cell>
          <cell r="G2819">
            <v>0</v>
          </cell>
        </row>
        <row r="2820">
          <cell r="D2820">
            <v>0</v>
          </cell>
          <cell r="F2820">
            <v>0</v>
          </cell>
          <cell r="G2820">
            <v>0</v>
          </cell>
        </row>
        <row r="2821">
          <cell r="D2821">
            <v>0</v>
          </cell>
          <cell r="F2821">
            <v>0</v>
          </cell>
          <cell r="G2821">
            <v>0</v>
          </cell>
        </row>
        <row r="2822">
          <cell r="D2822">
            <v>0</v>
          </cell>
          <cell r="F2822">
            <v>0</v>
          </cell>
          <cell r="G2822">
            <v>0</v>
          </cell>
        </row>
        <row r="2823">
          <cell r="D2823">
            <v>0</v>
          </cell>
          <cell r="F2823">
            <v>0</v>
          </cell>
          <cell r="G2823">
            <v>0</v>
          </cell>
        </row>
        <row r="2824">
          <cell r="D2824">
            <v>0</v>
          </cell>
          <cell r="F2824">
            <v>0</v>
          </cell>
          <cell r="G2824">
            <v>0</v>
          </cell>
        </row>
        <row r="2825">
          <cell r="D2825">
            <v>0</v>
          </cell>
          <cell r="F2825">
            <v>0</v>
          </cell>
          <cell r="G2825">
            <v>0</v>
          </cell>
        </row>
        <row r="2826">
          <cell r="D2826">
            <v>0</v>
          </cell>
          <cell r="F2826">
            <v>0</v>
          </cell>
          <cell r="G2826">
            <v>0</v>
          </cell>
        </row>
        <row r="2827">
          <cell r="D2827">
            <v>0</v>
          </cell>
          <cell r="F2827">
            <v>0</v>
          </cell>
          <cell r="G2827">
            <v>0</v>
          </cell>
        </row>
        <row r="2828">
          <cell r="D2828">
            <v>0</v>
          </cell>
          <cell r="F2828">
            <v>0</v>
          </cell>
          <cell r="G2828">
            <v>0</v>
          </cell>
        </row>
        <row r="2829">
          <cell r="D2829">
            <v>0</v>
          </cell>
          <cell r="F2829">
            <v>0</v>
          </cell>
          <cell r="G2829">
            <v>0</v>
          </cell>
        </row>
        <row r="2830">
          <cell r="D2830">
            <v>0</v>
          </cell>
          <cell r="F2830">
            <v>0</v>
          </cell>
          <cell r="G2830">
            <v>0</v>
          </cell>
        </row>
        <row r="2831">
          <cell r="D2831">
            <v>0</v>
          </cell>
          <cell r="F2831">
            <v>0</v>
          </cell>
          <cell r="G2831">
            <v>0</v>
          </cell>
        </row>
        <row r="2832">
          <cell r="D2832">
            <v>0</v>
          </cell>
          <cell r="F2832">
            <v>0</v>
          </cell>
          <cell r="G2832">
            <v>0</v>
          </cell>
        </row>
        <row r="2833">
          <cell r="D2833">
            <v>0</v>
          </cell>
          <cell r="F2833">
            <v>0</v>
          </cell>
          <cell r="G2833">
            <v>0</v>
          </cell>
        </row>
        <row r="2834">
          <cell r="D2834">
            <v>0</v>
          </cell>
          <cell r="F2834">
            <v>0</v>
          </cell>
          <cell r="G2834">
            <v>0</v>
          </cell>
        </row>
        <row r="2835">
          <cell r="D2835">
            <v>0</v>
          </cell>
          <cell r="F2835">
            <v>0</v>
          </cell>
          <cell r="G2835">
            <v>0</v>
          </cell>
        </row>
        <row r="2836">
          <cell r="D2836">
            <v>0</v>
          </cell>
          <cell r="F2836">
            <v>0</v>
          </cell>
          <cell r="G2836">
            <v>0</v>
          </cell>
        </row>
        <row r="2837">
          <cell r="D2837">
            <v>0</v>
          </cell>
          <cell r="F2837">
            <v>0</v>
          </cell>
          <cell r="G2837">
            <v>0</v>
          </cell>
        </row>
        <row r="2838">
          <cell r="D2838">
            <v>0</v>
          </cell>
          <cell r="F2838">
            <v>0</v>
          </cell>
          <cell r="G2838">
            <v>0</v>
          </cell>
        </row>
        <row r="2839">
          <cell r="D2839">
            <v>0</v>
          </cell>
          <cell r="F2839">
            <v>0</v>
          </cell>
          <cell r="G2839">
            <v>0</v>
          </cell>
        </row>
        <row r="2840">
          <cell r="D2840">
            <v>0</v>
          </cell>
          <cell r="F2840">
            <v>0</v>
          </cell>
          <cell r="G2840">
            <v>0</v>
          </cell>
        </row>
        <row r="2841">
          <cell r="D2841">
            <v>0</v>
          </cell>
          <cell r="F2841">
            <v>0</v>
          </cell>
          <cell r="G2841">
            <v>0</v>
          </cell>
        </row>
        <row r="2842">
          <cell r="D2842">
            <v>0</v>
          </cell>
          <cell r="F2842">
            <v>0</v>
          </cell>
          <cell r="G2842">
            <v>0</v>
          </cell>
        </row>
        <row r="2843">
          <cell r="D2843">
            <v>0</v>
          </cell>
          <cell r="F2843">
            <v>0</v>
          </cell>
          <cell r="G2843">
            <v>0</v>
          </cell>
        </row>
        <row r="2844">
          <cell r="D2844">
            <v>0</v>
          </cell>
          <cell r="F2844">
            <v>0</v>
          </cell>
          <cell r="G2844">
            <v>0</v>
          </cell>
        </row>
        <row r="2845">
          <cell r="D2845">
            <v>0</v>
          </cell>
          <cell r="F2845">
            <v>0</v>
          </cell>
          <cell r="G2845">
            <v>0</v>
          </cell>
        </row>
        <row r="2846">
          <cell r="D2846">
            <v>0</v>
          </cell>
          <cell r="F2846">
            <v>0</v>
          </cell>
          <cell r="G2846">
            <v>0</v>
          </cell>
        </row>
        <row r="2847">
          <cell r="D2847">
            <v>0</v>
          </cell>
          <cell r="F2847">
            <v>0</v>
          </cell>
          <cell r="G2847">
            <v>0</v>
          </cell>
        </row>
        <row r="2848">
          <cell r="D2848">
            <v>0</v>
          </cell>
          <cell r="F2848">
            <v>0</v>
          </cell>
          <cell r="G2848">
            <v>0</v>
          </cell>
        </row>
        <row r="2849">
          <cell r="D2849">
            <v>0</v>
          </cell>
          <cell r="F2849">
            <v>0</v>
          </cell>
          <cell r="G2849">
            <v>0</v>
          </cell>
        </row>
        <row r="2850">
          <cell r="D2850">
            <v>0</v>
          </cell>
          <cell r="F2850">
            <v>0</v>
          </cell>
          <cell r="G2850">
            <v>0</v>
          </cell>
        </row>
        <row r="2851">
          <cell r="D2851">
            <v>0</v>
          </cell>
          <cell r="F2851">
            <v>0</v>
          </cell>
          <cell r="G2851">
            <v>0</v>
          </cell>
        </row>
        <row r="2852">
          <cell r="D2852">
            <v>0</v>
          </cell>
          <cell r="F2852">
            <v>0</v>
          </cell>
          <cell r="G2852">
            <v>0</v>
          </cell>
        </row>
        <row r="2853">
          <cell r="D2853">
            <v>0</v>
          </cell>
          <cell r="F2853">
            <v>0</v>
          </cell>
          <cell r="G2853">
            <v>0</v>
          </cell>
        </row>
        <row r="2854">
          <cell r="D2854">
            <v>0</v>
          </cell>
          <cell r="F2854">
            <v>0</v>
          </cell>
          <cell r="G2854">
            <v>0</v>
          </cell>
        </row>
        <row r="2855">
          <cell r="D2855">
            <v>0</v>
          </cell>
          <cell r="F2855">
            <v>0</v>
          </cell>
          <cell r="G2855">
            <v>0</v>
          </cell>
        </row>
        <row r="2856">
          <cell r="D2856">
            <v>0</v>
          </cell>
          <cell r="F2856">
            <v>0</v>
          </cell>
          <cell r="G2856">
            <v>0</v>
          </cell>
        </row>
        <row r="2857">
          <cell r="D2857">
            <v>0</v>
          </cell>
          <cell r="F2857">
            <v>0</v>
          </cell>
          <cell r="G2857">
            <v>0</v>
          </cell>
        </row>
        <row r="2858">
          <cell r="D2858">
            <v>0</v>
          </cell>
          <cell r="F2858">
            <v>0</v>
          </cell>
          <cell r="G2858">
            <v>0</v>
          </cell>
        </row>
        <row r="2859">
          <cell r="D2859">
            <v>0</v>
          </cell>
          <cell r="F2859">
            <v>0</v>
          </cell>
          <cell r="G2859">
            <v>0</v>
          </cell>
        </row>
        <row r="2860">
          <cell r="D2860">
            <v>0</v>
          </cell>
          <cell r="F2860">
            <v>0</v>
          </cell>
          <cell r="G2860">
            <v>0</v>
          </cell>
        </row>
        <row r="2861">
          <cell r="D2861">
            <v>0</v>
          </cell>
          <cell r="F2861">
            <v>0</v>
          </cell>
          <cell r="G2861">
            <v>0</v>
          </cell>
        </row>
        <row r="2862">
          <cell r="D2862">
            <v>0</v>
          </cell>
          <cell r="F2862">
            <v>0</v>
          </cell>
          <cell r="G2862">
            <v>0</v>
          </cell>
        </row>
        <row r="2863">
          <cell r="D2863">
            <v>0</v>
          </cell>
          <cell r="F2863">
            <v>0</v>
          </cell>
          <cell r="G2863">
            <v>0</v>
          </cell>
        </row>
        <row r="2864">
          <cell r="D2864">
            <v>0</v>
          </cell>
          <cell r="F2864">
            <v>0</v>
          </cell>
          <cell r="G2864">
            <v>0</v>
          </cell>
        </row>
        <row r="2865">
          <cell r="D2865">
            <v>0</v>
          </cell>
          <cell r="F2865">
            <v>0</v>
          </cell>
          <cell r="G2865">
            <v>0</v>
          </cell>
        </row>
        <row r="2866">
          <cell r="D2866">
            <v>0</v>
          </cell>
          <cell r="F2866">
            <v>0</v>
          </cell>
          <cell r="G2866">
            <v>0</v>
          </cell>
        </row>
        <row r="2867">
          <cell r="D2867">
            <v>0</v>
          </cell>
          <cell r="F2867">
            <v>0</v>
          </cell>
          <cell r="G2867">
            <v>0</v>
          </cell>
        </row>
        <row r="2868">
          <cell r="D2868">
            <v>0</v>
          </cell>
          <cell r="F2868">
            <v>0</v>
          </cell>
          <cell r="G2868">
            <v>0</v>
          </cell>
        </row>
        <row r="2869">
          <cell r="D2869">
            <v>0</v>
          </cell>
          <cell r="F2869">
            <v>0</v>
          </cell>
          <cell r="G2869">
            <v>0</v>
          </cell>
        </row>
        <row r="2870">
          <cell r="D2870">
            <v>0</v>
          </cell>
          <cell r="F2870">
            <v>0</v>
          </cell>
          <cell r="G2870">
            <v>0</v>
          </cell>
        </row>
        <row r="2871">
          <cell r="D2871">
            <v>0</v>
          </cell>
          <cell r="F2871">
            <v>0</v>
          </cell>
          <cell r="G2871">
            <v>0</v>
          </cell>
        </row>
        <row r="2872">
          <cell r="D2872">
            <v>0</v>
          </cell>
          <cell r="F2872">
            <v>0</v>
          </cell>
          <cell r="G2872">
            <v>0</v>
          </cell>
        </row>
        <row r="2873">
          <cell r="D2873">
            <v>0</v>
          </cell>
          <cell r="F2873">
            <v>0</v>
          </cell>
          <cell r="G2873">
            <v>0</v>
          </cell>
        </row>
        <row r="2874">
          <cell r="D2874">
            <v>0</v>
          </cell>
          <cell r="F2874">
            <v>0</v>
          </cell>
          <cell r="G2874">
            <v>0</v>
          </cell>
        </row>
        <row r="2875">
          <cell r="D2875">
            <v>0</v>
          </cell>
          <cell r="F2875">
            <v>0</v>
          </cell>
          <cell r="G2875">
            <v>0</v>
          </cell>
        </row>
        <row r="2876">
          <cell r="D2876">
            <v>0</v>
          </cell>
          <cell r="F2876">
            <v>0</v>
          </cell>
          <cell r="G2876">
            <v>0</v>
          </cell>
        </row>
        <row r="2877">
          <cell r="D2877">
            <v>0</v>
          </cell>
          <cell r="F2877">
            <v>0</v>
          </cell>
          <cell r="G2877">
            <v>0</v>
          </cell>
        </row>
        <row r="2878">
          <cell r="D2878">
            <v>0</v>
          </cell>
          <cell r="F2878">
            <v>0</v>
          </cell>
          <cell r="G2878">
            <v>0</v>
          </cell>
        </row>
        <row r="2879">
          <cell r="D2879">
            <v>0</v>
          </cell>
          <cell r="F2879">
            <v>0</v>
          </cell>
          <cell r="G2879">
            <v>0</v>
          </cell>
        </row>
        <row r="2880">
          <cell r="D2880">
            <v>0</v>
          </cell>
          <cell r="F2880">
            <v>0</v>
          </cell>
          <cell r="G2880">
            <v>0</v>
          </cell>
        </row>
        <row r="2881">
          <cell r="D2881">
            <v>0</v>
          </cell>
          <cell r="F2881">
            <v>0</v>
          </cell>
          <cell r="G2881">
            <v>0</v>
          </cell>
        </row>
        <row r="2882">
          <cell r="D2882">
            <v>0</v>
          </cell>
          <cell r="F2882">
            <v>0</v>
          </cell>
          <cell r="G2882">
            <v>0</v>
          </cell>
        </row>
        <row r="2883">
          <cell r="D2883">
            <v>0</v>
          </cell>
          <cell r="F2883">
            <v>0</v>
          </cell>
          <cell r="G2883">
            <v>0</v>
          </cell>
        </row>
        <row r="2884">
          <cell r="D2884">
            <v>0</v>
          </cell>
          <cell r="F2884">
            <v>0</v>
          </cell>
          <cell r="G2884">
            <v>0</v>
          </cell>
        </row>
        <row r="2885">
          <cell r="D2885">
            <v>0</v>
          </cell>
          <cell r="F2885">
            <v>0</v>
          </cell>
          <cell r="G2885">
            <v>0</v>
          </cell>
        </row>
        <row r="2886">
          <cell r="D2886">
            <v>0</v>
          </cell>
          <cell r="F2886">
            <v>0</v>
          </cell>
          <cell r="G2886">
            <v>0</v>
          </cell>
        </row>
        <row r="2887">
          <cell r="D2887">
            <v>0</v>
          </cell>
          <cell r="F2887">
            <v>0</v>
          </cell>
          <cell r="G2887">
            <v>0</v>
          </cell>
        </row>
        <row r="2888">
          <cell r="D2888">
            <v>0</v>
          </cell>
          <cell r="F2888">
            <v>0</v>
          </cell>
          <cell r="G2888">
            <v>0</v>
          </cell>
        </row>
        <row r="2889">
          <cell r="D2889">
            <v>0</v>
          </cell>
          <cell r="F2889">
            <v>0</v>
          </cell>
          <cell r="G2889">
            <v>0</v>
          </cell>
        </row>
        <row r="2890">
          <cell r="D2890">
            <v>0</v>
          </cell>
          <cell r="F2890">
            <v>0</v>
          </cell>
          <cell r="G2890">
            <v>0</v>
          </cell>
        </row>
        <row r="2891">
          <cell r="D2891">
            <v>0</v>
          </cell>
          <cell r="F2891">
            <v>0</v>
          </cell>
          <cell r="G2891">
            <v>0</v>
          </cell>
        </row>
        <row r="2892">
          <cell r="D2892">
            <v>0</v>
          </cell>
          <cell r="F2892">
            <v>0</v>
          </cell>
          <cell r="G2892">
            <v>0</v>
          </cell>
        </row>
        <row r="2893">
          <cell r="D2893">
            <v>0</v>
          </cell>
          <cell r="F2893">
            <v>0</v>
          </cell>
          <cell r="G2893">
            <v>0</v>
          </cell>
        </row>
        <row r="2894">
          <cell r="D2894">
            <v>0</v>
          </cell>
          <cell r="F2894">
            <v>0</v>
          </cell>
          <cell r="G2894">
            <v>0</v>
          </cell>
        </row>
        <row r="2895">
          <cell r="D2895">
            <v>0</v>
          </cell>
          <cell r="F2895">
            <v>0</v>
          </cell>
          <cell r="G2895">
            <v>0</v>
          </cell>
        </row>
        <row r="2896">
          <cell r="D2896">
            <v>0</v>
          </cell>
          <cell r="F2896">
            <v>0</v>
          </cell>
          <cell r="G2896">
            <v>0</v>
          </cell>
        </row>
        <row r="2897">
          <cell r="D2897">
            <v>0</v>
          </cell>
          <cell r="F2897">
            <v>0</v>
          </cell>
          <cell r="G2897">
            <v>0</v>
          </cell>
        </row>
        <row r="2898">
          <cell r="D2898">
            <v>0</v>
          </cell>
          <cell r="F2898">
            <v>0</v>
          </cell>
          <cell r="G2898">
            <v>0</v>
          </cell>
        </row>
        <row r="2899">
          <cell r="D2899">
            <v>0</v>
          </cell>
          <cell r="F2899">
            <v>0</v>
          </cell>
          <cell r="G2899">
            <v>0</v>
          </cell>
        </row>
        <row r="2900">
          <cell r="D2900">
            <v>0</v>
          </cell>
          <cell r="F2900">
            <v>0</v>
          </cell>
          <cell r="G2900">
            <v>0</v>
          </cell>
        </row>
        <row r="2901">
          <cell r="D2901">
            <v>0</v>
          </cell>
          <cell r="F2901">
            <v>0</v>
          </cell>
          <cell r="G2901">
            <v>0</v>
          </cell>
        </row>
        <row r="2902">
          <cell r="D2902">
            <v>0</v>
          </cell>
          <cell r="F2902">
            <v>0</v>
          </cell>
          <cell r="G2902">
            <v>0</v>
          </cell>
        </row>
        <row r="2903">
          <cell r="D2903">
            <v>0</v>
          </cell>
          <cell r="F2903">
            <v>0</v>
          </cell>
          <cell r="G2903">
            <v>0</v>
          </cell>
        </row>
        <row r="2904">
          <cell r="D2904">
            <v>0</v>
          </cell>
          <cell r="F2904">
            <v>0</v>
          </cell>
          <cell r="G2904">
            <v>0</v>
          </cell>
        </row>
        <row r="2905">
          <cell r="D2905">
            <v>0</v>
          </cell>
          <cell r="F2905">
            <v>0</v>
          </cell>
          <cell r="G2905">
            <v>0</v>
          </cell>
        </row>
        <row r="2906">
          <cell r="D2906">
            <v>0</v>
          </cell>
          <cell r="F2906">
            <v>0</v>
          </cell>
          <cell r="G2906">
            <v>0</v>
          </cell>
        </row>
        <row r="2907">
          <cell r="D2907">
            <v>0</v>
          </cell>
          <cell r="F2907">
            <v>0</v>
          </cell>
          <cell r="G2907">
            <v>0</v>
          </cell>
        </row>
        <row r="2908">
          <cell r="D2908">
            <v>0</v>
          </cell>
          <cell r="F2908">
            <v>0</v>
          </cell>
          <cell r="G2908">
            <v>0</v>
          </cell>
        </row>
        <row r="2909">
          <cell r="D2909">
            <v>0</v>
          </cell>
          <cell r="F2909">
            <v>0</v>
          </cell>
          <cell r="G2909">
            <v>0</v>
          </cell>
        </row>
        <row r="2910">
          <cell r="D2910">
            <v>0</v>
          </cell>
          <cell r="F2910">
            <v>0</v>
          </cell>
          <cell r="G2910">
            <v>0</v>
          </cell>
        </row>
        <row r="2911">
          <cell r="D2911">
            <v>0</v>
          </cell>
          <cell r="F2911">
            <v>0</v>
          </cell>
          <cell r="G2911">
            <v>0</v>
          </cell>
        </row>
        <row r="2912">
          <cell r="D2912">
            <v>0</v>
          </cell>
          <cell r="F2912">
            <v>0</v>
          </cell>
          <cell r="G2912">
            <v>0</v>
          </cell>
        </row>
        <row r="2913">
          <cell r="D2913">
            <v>0</v>
          </cell>
          <cell r="F2913">
            <v>0</v>
          </cell>
          <cell r="G2913">
            <v>0</v>
          </cell>
        </row>
        <row r="2914">
          <cell r="D2914">
            <v>0</v>
          </cell>
          <cell r="F2914">
            <v>0</v>
          </cell>
          <cell r="G2914">
            <v>0</v>
          </cell>
        </row>
        <row r="2915">
          <cell r="D2915">
            <v>0</v>
          </cell>
          <cell r="F2915">
            <v>0</v>
          </cell>
          <cell r="G2915">
            <v>0</v>
          </cell>
        </row>
        <row r="2916">
          <cell r="D2916">
            <v>0</v>
          </cell>
          <cell r="F2916">
            <v>0</v>
          </cell>
          <cell r="G2916">
            <v>0</v>
          </cell>
        </row>
        <row r="2917">
          <cell r="D2917">
            <v>0</v>
          </cell>
          <cell r="F2917">
            <v>0</v>
          </cell>
          <cell r="G2917">
            <v>0</v>
          </cell>
        </row>
        <row r="2918">
          <cell r="D2918">
            <v>0</v>
          </cell>
          <cell r="F2918">
            <v>0</v>
          </cell>
          <cell r="G2918">
            <v>0</v>
          </cell>
        </row>
        <row r="2919">
          <cell r="D2919">
            <v>0</v>
          </cell>
          <cell r="F2919">
            <v>0</v>
          </cell>
          <cell r="G2919">
            <v>0</v>
          </cell>
        </row>
        <row r="2920">
          <cell r="D2920">
            <v>0</v>
          </cell>
          <cell r="F2920">
            <v>0</v>
          </cell>
          <cell r="G2920">
            <v>0</v>
          </cell>
        </row>
        <row r="2921">
          <cell r="D2921">
            <v>0</v>
          </cell>
          <cell r="F2921">
            <v>0</v>
          </cell>
          <cell r="G2921">
            <v>0</v>
          </cell>
        </row>
        <row r="2922">
          <cell r="D2922">
            <v>0</v>
          </cell>
          <cell r="F2922">
            <v>0</v>
          </cell>
          <cell r="G2922">
            <v>0</v>
          </cell>
        </row>
        <row r="2923">
          <cell r="D2923">
            <v>0</v>
          </cell>
          <cell r="F2923">
            <v>0</v>
          </cell>
          <cell r="G2923">
            <v>0</v>
          </cell>
        </row>
        <row r="2924">
          <cell r="D2924">
            <v>0</v>
          </cell>
          <cell r="F2924">
            <v>0</v>
          </cell>
          <cell r="G2924">
            <v>0</v>
          </cell>
        </row>
        <row r="2925">
          <cell r="D2925">
            <v>0</v>
          </cell>
          <cell r="F2925">
            <v>0</v>
          </cell>
          <cell r="G2925">
            <v>0</v>
          </cell>
        </row>
        <row r="2926">
          <cell r="D2926">
            <v>0</v>
          </cell>
          <cell r="F2926">
            <v>0</v>
          </cell>
          <cell r="G2926">
            <v>0</v>
          </cell>
        </row>
        <row r="2927">
          <cell r="D2927">
            <v>0</v>
          </cell>
          <cell r="F2927">
            <v>0</v>
          </cell>
          <cell r="G2927">
            <v>0</v>
          </cell>
        </row>
        <row r="2928">
          <cell r="D2928">
            <v>0</v>
          </cell>
          <cell r="F2928">
            <v>0</v>
          </cell>
          <cell r="G2928">
            <v>0</v>
          </cell>
        </row>
        <row r="2929">
          <cell r="D2929">
            <v>0</v>
          </cell>
          <cell r="F2929">
            <v>0</v>
          </cell>
          <cell r="G2929">
            <v>0</v>
          </cell>
        </row>
        <row r="2930">
          <cell r="D2930">
            <v>0</v>
          </cell>
          <cell r="F2930">
            <v>0</v>
          </cell>
          <cell r="G2930">
            <v>0</v>
          </cell>
        </row>
        <row r="2931">
          <cell r="D2931">
            <v>0</v>
          </cell>
          <cell r="F2931">
            <v>0</v>
          </cell>
          <cell r="G2931">
            <v>0</v>
          </cell>
        </row>
        <row r="2932">
          <cell r="D2932">
            <v>0</v>
          </cell>
          <cell r="F2932">
            <v>0</v>
          </cell>
          <cell r="G2932">
            <v>0</v>
          </cell>
        </row>
        <row r="2933">
          <cell r="D2933">
            <v>0</v>
          </cell>
          <cell r="F2933">
            <v>0</v>
          </cell>
          <cell r="G2933">
            <v>0</v>
          </cell>
        </row>
        <row r="2934">
          <cell r="D2934">
            <v>0</v>
          </cell>
          <cell r="F2934">
            <v>0</v>
          </cell>
          <cell r="G2934">
            <v>0</v>
          </cell>
        </row>
        <row r="2935">
          <cell r="D2935">
            <v>0</v>
          </cell>
          <cell r="F2935">
            <v>0</v>
          </cell>
          <cell r="G2935">
            <v>0</v>
          </cell>
        </row>
        <row r="2936">
          <cell r="D2936">
            <v>0</v>
          </cell>
          <cell r="F2936">
            <v>0</v>
          </cell>
          <cell r="G2936">
            <v>0</v>
          </cell>
        </row>
        <row r="2937">
          <cell r="D2937">
            <v>0</v>
          </cell>
          <cell r="F2937">
            <v>0</v>
          </cell>
          <cell r="G2937">
            <v>0</v>
          </cell>
        </row>
        <row r="2938">
          <cell r="D2938">
            <v>0</v>
          </cell>
          <cell r="F2938">
            <v>0</v>
          </cell>
          <cell r="G2938">
            <v>0</v>
          </cell>
        </row>
        <row r="2939">
          <cell r="D2939">
            <v>0</v>
          </cell>
          <cell r="F2939">
            <v>0</v>
          </cell>
          <cell r="G2939">
            <v>0</v>
          </cell>
        </row>
        <row r="2940">
          <cell r="D2940">
            <v>0</v>
          </cell>
          <cell r="F2940">
            <v>0</v>
          </cell>
          <cell r="G2940">
            <v>0</v>
          </cell>
        </row>
        <row r="2941">
          <cell r="D2941">
            <v>0</v>
          </cell>
          <cell r="F2941">
            <v>0</v>
          </cell>
          <cell r="G2941">
            <v>0</v>
          </cell>
        </row>
        <row r="2942">
          <cell r="D2942">
            <v>0</v>
          </cell>
          <cell r="F2942">
            <v>0</v>
          </cell>
          <cell r="G2942">
            <v>0</v>
          </cell>
        </row>
        <row r="2943">
          <cell r="D2943">
            <v>0</v>
          </cell>
          <cell r="F2943">
            <v>0</v>
          </cell>
          <cell r="G2943">
            <v>0</v>
          </cell>
        </row>
        <row r="2944">
          <cell r="D2944">
            <v>0</v>
          </cell>
          <cell r="F2944">
            <v>0</v>
          </cell>
          <cell r="G2944">
            <v>0</v>
          </cell>
        </row>
        <row r="2945">
          <cell r="D2945">
            <v>0</v>
          </cell>
          <cell r="F2945">
            <v>0</v>
          </cell>
          <cell r="G2945">
            <v>0</v>
          </cell>
        </row>
        <row r="2946">
          <cell r="D2946">
            <v>0</v>
          </cell>
          <cell r="F2946">
            <v>0</v>
          </cell>
          <cell r="G2946">
            <v>0</v>
          </cell>
        </row>
        <row r="2947">
          <cell r="D2947">
            <v>0</v>
          </cell>
          <cell r="F2947">
            <v>0</v>
          </cell>
          <cell r="G2947">
            <v>0</v>
          </cell>
        </row>
        <row r="2948">
          <cell r="D2948">
            <v>0</v>
          </cell>
          <cell r="F2948">
            <v>0</v>
          </cell>
          <cell r="G2948">
            <v>0</v>
          </cell>
        </row>
        <row r="2949">
          <cell r="D2949">
            <v>0</v>
          </cell>
          <cell r="F2949">
            <v>0</v>
          </cell>
          <cell r="G2949">
            <v>0</v>
          </cell>
        </row>
        <row r="2950">
          <cell r="D2950">
            <v>0</v>
          </cell>
          <cell r="F2950">
            <v>0</v>
          </cell>
          <cell r="G2950">
            <v>0</v>
          </cell>
        </row>
        <row r="2951">
          <cell r="D2951">
            <v>0</v>
          </cell>
          <cell r="F2951">
            <v>0</v>
          </cell>
          <cell r="G2951">
            <v>0</v>
          </cell>
        </row>
        <row r="2952">
          <cell r="D2952">
            <v>0</v>
          </cell>
          <cell r="F2952">
            <v>0</v>
          </cell>
          <cell r="G2952">
            <v>0</v>
          </cell>
        </row>
        <row r="2953">
          <cell r="D2953">
            <v>0</v>
          </cell>
          <cell r="F2953">
            <v>0</v>
          </cell>
          <cell r="G2953">
            <v>0</v>
          </cell>
        </row>
        <row r="2954">
          <cell r="D2954">
            <v>0</v>
          </cell>
          <cell r="F2954">
            <v>0</v>
          </cell>
          <cell r="G2954">
            <v>0</v>
          </cell>
        </row>
        <row r="2955">
          <cell r="D2955">
            <v>0</v>
          </cell>
          <cell r="F2955">
            <v>0</v>
          </cell>
          <cell r="G2955">
            <v>0</v>
          </cell>
        </row>
        <row r="2956">
          <cell r="D2956">
            <v>0</v>
          </cell>
          <cell r="F2956">
            <v>0</v>
          </cell>
          <cell r="G2956">
            <v>0</v>
          </cell>
        </row>
        <row r="2957">
          <cell r="D2957">
            <v>0</v>
          </cell>
          <cell r="F2957">
            <v>0</v>
          </cell>
          <cell r="G2957">
            <v>0</v>
          </cell>
        </row>
        <row r="2958">
          <cell r="D2958">
            <v>0</v>
          </cell>
          <cell r="F2958">
            <v>0</v>
          </cell>
          <cell r="G2958">
            <v>0</v>
          </cell>
        </row>
        <row r="2959">
          <cell r="D2959">
            <v>0</v>
          </cell>
          <cell r="F2959">
            <v>0</v>
          </cell>
          <cell r="G2959">
            <v>0</v>
          </cell>
        </row>
        <row r="2960">
          <cell r="D2960">
            <v>0</v>
          </cell>
          <cell r="F2960">
            <v>0</v>
          </cell>
          <cell r="G2960">
            <v>0</v>
          </cell>
        </row>
        <row r="2961">
          <cell r="D2961">
            <v>0</v>
          </cell>
          <cell r="F2961">
            <v>0</v>
          </cell>
          <cell r="G2961">
            <v>0</v>
          </cell>
        </row>
        <row r="2962">
          <cell r="D2962">
            <v>0</v>
          </cell>
          <cell r="F2962">
            <v>0</v>
          </cell>
          <cell r="G2962">
            <v>0</v>
          </cell>
        </row>
        <row r="2963">
          <cell r="D2963">
            <v>0</v>
          </cell>
          <cell r="F2963">
            <v>0</v>
          </cell>
          <cell r="G2963">
            <v>0</v>
          </cell>
        </row>
        <row r="2964">
          <cell r="D2964">
            <v>0</v>
          </cell>
          <cell r="F2964">
            <v>0</v>
          </cell>
          <cell r="G2964">
            <v>0</v>
          </cell>
        </row>
        <row r="2965">
          <cell r="D2965">
            <v>0</v>
          </cell>
          <cell r="F2965">
            <v>0</v>
          </cell>
          <cell r="G2965">
            <v>0</v>
          </cell>
        </row>
        <row r="2966">
          <cell r="D2966">
            <v>0</v>
          </cell>
          <cell r="F2966">
            <v>0</v>
          </cell>
          <cell r="G2966">
            <v>0</v>
          </cell>
        </row>
        <row r="2967">
          <cell r="D2967">
            <v>0</v>
          </cell>
          <cell r="F2967">
            <v>0</v>
          </cell>
          <cell r="G2967">
            <v>0</v>
          </cell>
        </row>
        <row r="2968">
          <cell r="D2968">
            <v>0</v>
          </cell>
          <cell r="F2968">
            <v>0</v>
          </cell>
          <cell r="G2968">
            <v>0</v>
          </cell>
        </row>
        <row r="2969">
          <cell r="D2969">
            <v>0</v>
          </cell>
          <cell r="F2969">
            <v>0</v>
          </cell>
          <cell r="G2969">
            <v>0</v>
          </cell>
        </row>
        <row r="2970">
          <cell r="D2970">
            <v>0</v>
          </cell>
          <cell r="F2970">
            <v>0</v>
          </cell>
          <cell r="G2970">
            <v>0</v>
          </cell>
        </row>
        <row r="2971">
          <cell r="D2971">
            <v>0</v>
          </cell>
          <cell r="F2971">
            <v>0</v>
          </cell>
          <cell r="G2971">
            <v>0</v>
          </cell>
        </row>
        <row r="2972">
          <cell r="D2972">
            <v>0</v>
          </cell>
          <cell r="F2972">
            <v>0</v>
          </cell>
          <cell r="G2972">
            <v>0</v>
          </cell>
        </row>
        <row r="2973">
          <cell r="D2973">
            <v>0</v>
          </cell>
          <cell r="F2973">
            <v>0</v>
          </cell>
          <cell r="G2973">
            <v>0</v>
          </cell>
        </row>
        <row r="2974">
          <cell r="D2974">
            <v>0</v>
          </cell>
          <cell r="F2974">
            <v>0</v>
          </cell>
          <cell r="G2974">
            <v>0</v>
          </cell>
        </row>
        <row r="2975">
          <cell r="D2975">
            <v>0</v>
          </cell>
          <cell r="F2975">
            <v>0</v>
          </cell>
          <cell r="G2975">
            <v>0</v>
          </cell>
        </row>
        <row r="2976">
          <cell r="D2976">
            <v>0</v>
          </cell>
          <cell r="F2976">
            <v>0</v>
          </cell>
          <cell r="G2976">
            <v>0</v>
          </cell>
        </row>
        <row r="2977">
          <cell r="D2977">
            <v>0</v>
          </cell>
          <cell r="F2977">
            <v>0</v>
          </cell>
          <cell r="G2977">
            <v>0</v>
          </cell>
        </row>
        <row r="2978">
          <cell r="D2978">
            <v>0</v>
          </cell>
          <cell r="F2978">
            <v>0</v>
          </cell>
          <cell r="G2978">
            <v>0</v>
          </cell>
        </row>
        <row r="2979">
          <cell r="D2979">
            <v>0</v>
          </cell>
          <cell r="F2979">
            <v>0</v>
          </cell>
          <cell r="G2979">
            <v>0</v>
          </cell>
        </row>
        <row r="2980">
          <cell r="D2980">
            <v>0</v>
          </cell>
          <cell r="F2980">
            <v>0</v>
          </cell>
          <cell r="G2980">
            <v>0</v>
          </cell>
        </row>
        <row r="2981">
          <cell r="D2981">
            <v>0</v>
          </cell>
          <cell r="F2981">
            <v>0</v>
          </cell>
          <cell r="G2981">
            <v>0</v>
          </cell>
        </row>
        <row r="2982">
          <cell r="D2982">
            <v>0</v>
          </cell>
          <cell r="F2982">
            <v>0</v>
          </cell>
          <cell r="G2982">
            <v>0</v>
          </cell>
        </row>
        <row r="2983">
          <cell r="D2983">
            <v>0</v>
          </cell>
          <cell r="F2983">
            <v>0</v>
          </cell>
          <cell r="G2983">
            <v>0</v>
          </cell>
        </row>
        <row r="2984">
          <cell r="D2984">
            <v>0</v>
          </cell>
          <cell r="F2984">
            <v>0</v>
          </cell>
          <cell r="G2984">
            <v>0</v>
          </cell>
        </row>
        <row r="2985">
          <cell r="D2985">
            <v>0</v>
          </cell>
          <cell r="F2985">
            <v>0</v>
          </cell>
          <cell r="G2985">
            <v>0</v>
          </cell>
        </row>
        <row r="2986">
          <cell r="D2986">
            <v>0</v>
          </cell>
          <cell r="F2986">
            <v>0</v>
          </cell>
          <cell r="G2986">
            <v>0</v>
          </cell>
        </row>
        <row r="2987">
          <cell r="D2987">
            <v>0</v>
          </cell>
          <cell r="F2987">
            <v>0</v>
          </cell>
          <cell r="G2987">
            <v>0</v>
          </cell>
        </row>
        <row r="2988">
          <cell r="D2988">
            <v>0</v>
          </cell>
          <cell r="F2988">
            <v>0</v>
          </cell>
          <cell r="G2988">
            <v>0</v>
          </cell>
        </row>
        <row r="2989">
          <cell r="D2989">
            <v>0</v>
          </cell>
          <cell r="F2989">
            <v>0</v>
          </cell>
          <cell r="G2989">
            <v>0</v>
          </cell>
        </row>
        <row r="2990">
          <cell r="D2990">
            <v>0</v>
          </cell>
          <cell r="F2990">
            <v>0</v>
          </cell>
          <cell r="G2990">
            <v>0</v>
          </cell>
        </row>
        <row r="2991">
          <cell r="D2991">
            <v>0</v>
          </cell>
          <cell r="F2991">
            <v>0</v>
          </cell>
          <cell r="G2991">
            <v>0</v>
          </cell>
        </row>
        <row r="2992">
          <cell r="D2992">
            <v>0</v>
          </cell>
          <cell r="F2992">
            <v>0</v>
          </cell>
          <cell r="G2992">
            <v>0</v>
          </cell>
        </row>
        <row r="2993">
          <cell r="D2993">
            <v>0</v>
          </cell>
          <cell r="F2993">
            <v>0</v>
          </cell>
          <cell r="G2993">
            <v>0</v>
          </cell>
        </row>
        <row r="2994">
          <cell r="D2994">
            <v>0</v>
          </cell>
          <cell r="F2994">
            <v>0</v>
          </cell>
          <cell r="G2994">
            <v>0</v>
          </cell>
        </row>
        <row r="2995">
          <cell r="D2995">
            <v>0</v>
          </cell>
          <cell r="F2995">
            <v>0</v>
          </cell>
          <cell r="G2995">
            <v>0</v>
          </cell>
        </row>
        <row r="2996">
          <cell r="D2996">
            <v>0</v>
          </cell>
          <cell r="F2996">
            <v>0</v>
          </cell>
          <cell r="G2996">
            <v>0</v>
          </cell>
        </row>
        <row r="2997">
          <cell r="D2997">
            <v>0</v>
          </cell>
          <cell r="F2997">
            <v>0</v>
          </cell>
          <cell r="G2997">
            <v>0</v>
          </cell>
        </row>
        <row r="2998">
          <cell r="D2998">
            <v>0</v>
          </cell>
          <cell r="F2998">
            <v>0</v>
          </cell>
          <cell r="G2998">
            <v>0</v>
          </cell>
        </row>
        <row r="2999">
          <cell r="D2999">
            <v>0</v>
          </cell>
          <cell r="F2999">
            <v>0</v>
          </cell>
          <cell r="G2999">
            <v>0</v>
          </cell>
        </row>
        <row r="3000">
          <cell r="D3000">
            <v>0</v>
          </cell>
          <cell r="F3000">
            <v>0</v>
          </cell>
          <cell r="G3000">
            <v>0</v>
          </cell>
        </row>
        <row r="3001">
          <cell r="D3001">
            <v>0</v>
          </cell>
          <cell r="F3001">
            <v>0</v>
          </cell>
          <cell r="G3001">
            <v>0</v>
          </cell>
        </row>
        <row r="3002">
          <cell r="D3002">
            <v>0</v>
          </cell>
          <cell r="F3002">
            <v>0</v>
          </cell>
          <cell r="G3002">
            <v>0</v>
          </cell>
        </row>
        <row r="3003">
          <cell r="D3003">
            <v>0</v>
          </cell>
          <cell r="F3003">
            <v>0</v>
          </cell>
          <cell r="G3003">
            <v>0</v>
          </cell>
        </row>
        <row r="3004">
          <cell r="D3004">
            <v>0</v>
          </cell>
          <cell r="F3004">
            <v>0</v>
          </cell>
          <cell r="G3004">
            <v>0</v>
          </cell>
        </row>
        <row r="3005">
          <cell r="D3005">
            <v>0</v>
          </cell>
          <cell r="F3005">
            <v>0</v>
          </cell>
          <cell r="G3005">
            <v>0</v>
          </cell>
        </row>
        <row r="3006">
          <cell r="D3006">
            <v>0</v>
          </cell>
          <cell r="F3006">
            <v>0</v>
          </cell>
          <cell r="G3006">
            <v>0</v>
          </cell>
        </row>
        <row r="3007">
          <cell r="D3007">
            <v>0</v>
          </cell>
          <cell r="F3007">
            <v>0</v>
          </cell>
          <cell r="G3007">
            <v>0</v>
          </cell>
        </row>
        <row r="3008">
          <cell r="D3008">
            <v>0</v>
          </cell>
          <cell r="F3008">
            <v>0</v>
          </cell>
          <cell r="G3008">
            <v>0</v>
          </cell>
        </row>
        <row r="3009">
          <cell r="D3009">
            <v>0</v>
          </cell>
          <cell r="F3009">
            <v>0</v>
          </cell>
          <cell r="G3009">
            <v>0</v>
          </cell>
        </row>
        <row r="3010">
          <cell r="D3010">
            <v>0</v>
          </cell>
          <cell r="F3010">
            <v>0</v>
          </cell>
          <cell r="G3010">
            <v>0</v>
          </cell>
        </row>
        <row r="3011">
          <cell r="D3011">
            <v>0</v>
          </cell>
          <cell r="F3011">
            <v>0</v>
          </cell>
          <cell r="G3011">
            <v>0</v>
          </cell>
        </row>
        <row r="3012">
          <cell r="D3012">
            <v>0</v>
          </cell>
          <cell r="F3012">
            <v>0</v>
          </cell>
          <cell r="G3012">
            <v>0</v>
          </cell>
        </row>
        <row r="3013">
          <cell r="D3013">
            <v>0</v>
          </cell>
          <cell r="F3013">
            <v>0</v>
          </cell>
          <cell r="G3013">
            <v>0</v>
          </cell>
        </row>
        <row r="3014">
          <cell r="D3014">
            <v>0</v>
          </cell>
          <cell r="F3014">
            <v>0</v>
          </cell>
          <cell r="G3014">
            <v>0</v>
          </cell>
        </row>
        <row r="3015">
          <cell r="D3015">
            <v>0</v>
          </cell>
          <cell r="F3015">
            <v>0</v>
          </cell>
          <cell r="G3015">
            <v>0</v>
          </cell>
        </row>
        <row r="3016">
          <cell r="D3016">
            <v>0</v>
          </cell>
          <cell r="F3016">
            <v>0</v>
          </cell>
          <cell r="G3016">
            <v>0</v>
          </cell>
        </row>
        <row r="3017">
          <cell r="D3017">
            <v>0</v>
          </cell>
          <cell r="F3017">
            <v>0</v>
          </cell>
          <cell r="G3017">
            <v>0</v>
          </cell>
        </row>
        <row r="3018">
          <cell r="D3018">
            <v>0</v>
          </cell>
          <cell r="F3018">
            <v>0</v>
          </cell>
          <cell r="G3018">
            <v>0</v>
          </cell>
        </row>
        <row r="3019">
          <cell r="D3019">
            <v>0</v>
          </cell>
          <cell r="F3019">
            <v>0</v>
          </cell>
          <cell r="G3019">
            <v>0</v>
          </cell>
        </row>
        <row r="3020">
          <cell r="D3020">
            <v>0</v>
          </cell>
          <cell r="F3020">
            <v>0</v>
          </cell>
          <cell r="G3020">
            <v>0</v>
          </cell>
        </row>
        <row r="3021">
          <cell r="D3021">
            <v>0</v>
          </cell>
          <cell r="F3021">
            <v>0</v>
          </cell>
          <cell r="G3021">
            <v>0</v>
          </cell>
        </row>
        <row r="3022">
          <cell r="D3022">
            <v>0</v>
          </cell>
          <cell r="F3022">
            <v>0</v>
          </cell>
          <cell r="G3022">
            <v>0</v>
          </cell>
        </row>
        <row r="3023">
          <cell r="D3023">
            <v>0</v>
          </cell>
          <cell r="F3023">
            <v>0</v>
          </cell>
          <cell r="G3023">
            <v>0</v>
          </cell>
        </row>
        <row r="3024">
          <cell r="D3024">
            <v>0</v>
          </cell>
          <cell r="F3024">
            <v>0</v>
          </cell>
          <cell r="G3024">
            <v>0</v>
          </cell>
        </row>
        <row r="3025">
          <cell r="D3025">
            <v>0</v>
          </cell>
          <cell r="F3025">
            <v>0</v>
          </cell>
          <cell r="G3025">
            <v>0</v>
          </cell>
        </row>
        <row r="3026">
          <cell r="D3026">
            <v>0</v>
          </cell>
          <cell r="F3026">
            <v>0</v>
          </cell>
          <cell r="G3026">
            <v>0</v>
          </cell>
        </row>
        <row r="3027">
          <cell r="D3027">
            <v>0</v>
          </cell>
          <cell r="F3027">
            <v>0</v>
          </cell>
          <cell r="G3027">
            <v>0</v>
          </cell>
        </row>
        <row r="3028">
          <cell r="D3028">
            <v>0</v>
          </cell>
          <cell r="F3028">
            <v>0</v>
          </cell>
          <cell r="G3028">
            <v>0</v>
          </cell>
        </row>
        <row r="3029">
          <cell r="D3029">
            <v>0</v>
          </cell>
          <cell r="F3029">
            <v>0</v>
          </cell>
          <cell r="G3029">
            <v>0</v>
          </cell>
        </row>
        <row r="3030">
          <cell r="D3030">
            <v>0</v>
          </cell>
          <cell r="F3030">
            <v>0</v>
          </cell>
          <cell r="G3030">
            <v>0</v>
          </cell>
        </row>
        <row r="3031">
          <cell r="D3031">
            <v>0</v>
          </cell>
          <cell r="F3031">
            <v>0</v>
          </cell>
          <cell r="G3031">
            <v>0</v>
          </cell>
        </row>
        <row r="3032">
          <cell r="D3032">
            <v>0</v>
          </cell>
          <cell r="F3032">
            <v>0</v>
          </cell>
          <cell r="G3032">
            <v>0</v>
          </cell>
        </row>
        <row r="3033">
          <cell r="D3033">
            <v>0</v>
          </cell>
          <cell r="F3033">
            <v>0</v>
          </cell>
          <cell r="G3033">
            <v>0</v>
          </cell>
        </row>
        <row r="3034">
          <cell r="D3034">
            <v>0</v>
          </cell>
          <cell r="F3034">
            <v>0</v>
          </cell>
          <cell r="G3034">
            <v>0</v>
          </cell>
        </row>
        <row r="3035">
          <cell r="D3035">
            <v>0</v>
          </cell>
          <cell r="F3035">
            <v>0</v>
          </cell>
          <cell r="G3035">
            <v>0</v>
          </cell>
        </row>
        <row r="3036">
          <cell r="D3036">
            <v>0</v>
          </cell>
          <cell r="F3036">
            <v>0</v>
          </cell>
          <cell r="G3036">
            <v>0</v>
          </cell>
        </row>
        <row r="3037">
          <cell r="D3037">
            <v>0</v>
          </cell>
          <cell r="F3037">
            <v>0</v>
          </cell>
          <cell r="G3037">
            <v>0</v>
          </cell>
        </row>
        <row r="3038">
          <cell r="D3038">
            <v>0</v>
          </cell>
          <cell r="F3038">
            <v>0</v>
          </cell>
          <cell r="G3038">
            <v>0</v>
          </cell>
        </row>
        <row r="3039">
          <cell r="D3039">
            <v>0</v>
          </cell>
          <cell r="F3039">
            <v>0</v>
          </cell>
          <cell r="G3039">
            <v>0</v>
          </cell>
        </row>
        <row r="3040">
          <cell r="D3040">
            <v>0</v>
          </cell>
          <cell r="F3040">
            <v>0</v>
          </cell>
          <cell r="G3040">
            <v>0</v>
          </cell>
        </row>
        <row r="3041">
          <cell r="D3041">
            <v>0</v>
          </cell>
          <cell r="F3041">
            <v>0</v>
          </cell>
          <cell r="G3041">
            <v>0</v>
          </cell>
        </row>
        <row r="3042">
          <cell r="D3042">
            <v>0</v>
          </cell>
          <cell r="F3042">
            <v>0</v>
          </cell>
          <cell r="G3042">
            <v>0</v>
          </cell>
        </row>
        <row r="3043">
          <cell r="D3043">
            <v>0</v>
          </cell>
          <cell r="F3043">
            <v>0</v>
          </cell>
          <cell r="G3043">
            <v>0</v>
          </cell>
        </row>
        <row r="3044">
          <cell r="D3044">
            <v>0</v>
          </cell>
          <cell r="F3044">
            <v>0</v>
          </cell>
          <cell r="G3044">
            <v>0</v>
          </cell>
        </row>
        <row r="3045">
          <cell r="D3045">
            <v>0</v>
          </cell>
          <cell r="F3045">
            <v>0</v>
          </cell>
          <cell r="G3045">
            <v>0</v>
          </cell>
        </row>
        <row r="3046">
          <cell r="D3046">
            <v>0</v>
          </cell>
          <cell r="F3046">
            <v>0</v>
          </cell>
          <cell r="G3046">
            <v>0</v>
          </cell>
        </row>
        <row r="3047">
          <cell r="D3047">
            <v>0</v>
          </cell>
          <cell r="F3047">
            <v>0</v>
          </cell>
          <cell r="G3047">
            <v>0</v>
          </cell>
        </row>
        <row r="3048">
          <cell r="D3048">
            <v>0</v>
          </cell>
          <cell r="F3048">
            <v>0</v>
          </cell>
          <cell r="G3048">
            <v>0</v>
          </cell>
        </row>
        <row r="3049">
          <cell r="D3049">
            <v>0</v>
          </cell>
          <cell r="F3049">
            <v>0</v>
          </cell>
          <cell r="G3049">
            <v>0</v>
          </cell>
        </row>
        <row r="3050">
          <cell r="D3050">
            <v>0</v>
          </cell>
          <cell r="F3050">
            <v>0</v>
          </cell>
          <cell r="G3050">
            <v>0</v>
          </cell>
        </row>
        <row r="3051">
          <cell r="D3051">
            <v>0</v>
          </cell>
          <cell r="F3051">
            <v>0</v>
          </cell>
          <cell r="G3051">
            <v>0</v>
          </cell>
        </row>
        <row r="3052">
          <cell r="D3052">
            <v>0</v>
          </cell>
          <cell r="F3052">
            <v>0</v>
          </cell>
          <cell r="G3052">
            <v>0</v>
          </cell>
        </row>
        <row r="3053">
          <cell r="D3053">
            <v>0</v>
          </cell>
          <cell r="F3053">
            <v>0</v>
          </cell>
          <cell r="G3053">
            <v>0</v>
          </cell>
        </row>
        <row r="3054">
          <cell r="D3054">
            <v>0</v>
          </cell>
          <cell r="F3054">
            <v>0</v>
          </cell>
          <cell r="G3054">
            <v>0</v>
          </cell>
        </row>
        <row r="3055">
          <cell r="D3055">
            <v>0</v>
          </cell>
          <cell r="F3055">
            <v>0</v>
          </cell>
          <cell r="G3055">
            <v>0</v>
          </cell>
        </row>
        <row r="3056">
          <cell r="D3056">
            <v>0</v>
          </cell>
          <cell r="F3056">
            <v>0</v>
          </cell>
          <cell r="G3056">
            <v>0</v>
          </cell>
        </row>
        <row r="3057">
          <cell r="D3057">
            <v>0</v>
          </cell>
          <cell r="F3057">
            <v>0</v>
          </cell>
          <cell r="G3057">
            <v>0</v>
          </cell>
        </row>
        <row r="3058">
          <cell r="D3058">
            <v>0</v>
          </cell>
          <cell r="F3058">
            <v>0</v>
          </cell>
          <cell r="G3058">
            <v>0</v>
          </cell>
        </row>
        <row r="3059">
          <cell r="D3059">
            <v>0</v>
          </cell>
          <cell r="F3059">
            <v>0</v>
          </cell>
          <cell r="G3059">
            <v>0</v>
          </cell>
        </row>
        <row r="3060">
          <cell r="D3060">
            <v>0</v>
          </cell>
          <cell r="F3060">
            <v>0</v>
          </cell>
          <cell r="G3060">
            <v>0</v>
          </cell>
        </row>
        <row r="3061">
          <cell r="D3061">
            <v>0</v>
          </cell>
          <cell r="F3061">
            <v>0</v>
          </cell>
          <cell r="G3061">
            <v>0</v>
          </cell>
        </row>
        <row r="3062">
          <cell r="D3062">
            <v>0</v>
          </cell>
          <cell r="F3062">
            <v>0</v>
          </cell>
          <cell r="G3062">
            <v>0</v>
          </cell>
        </row>
        <row r="3063">
          <cell r="D3063">
            <v>0</v>
          </cell>
          <cell r="F3063">
            <v>0</v>
          </cell>
          <cell r="G3063">
            <v>0</v>
          </cell>
        </row>
        <row r="3064">
          <cell r="D3064">
            <v>0</v>
          </cell>
          <cell r="F3064">
            <v>0</v>
          </cell>
          <cell r="G3064">
            <v>0</v>
          </cell>
        </row>
        <row r="3065">
          <cell r="D3065">
            <v>0</v>
          </cell>
          <cell r="F3065">
            <v>0</v>
          </cell>
          <cell r="G3065">
            <v>0</v>
          </cell>
        </row>
        <row r="3066">
          <cell r="D3066">
            <v>0</v>
          </cell>
          <cell r="F3066">
            <v>0</v>
          </cell>
          <cell r="G3066">
            <v>0</v>
          </cell>
        </row>
        <row r="3067">
          <cell r="D3067">
            <v>0</v>
          </cell>
          <cell r="F3067">
            <v>0</v>
          </cell>
          <cell r="G3067">
            <v>0</v>
          </cell>
        </row>
        <row r="3068">
          <cell r="D3068">
            <v>0</v>
          </cell>
          <cell r="F3068">
            <v>0</v>
          </cell>
          <cell r="G3068">
            <v>0</v>
          </cell>
        </row>
        <row r="3069">
          <cell r="D3069">
            <v>0</v>
          </cell>
          <cell r="F3069">
            <v>0</v>
          </cell>
          <cell r="G3069">
            <v>0</v>
          </cell>
        </row>
        <row r="3070">
          <cell r="D3070">
            <v>0</v>
          </cell>
          <cell r="F3070">
            <v>0</v>
          </cell>
          <cell r="G3070">
            <v>0</v>
          </cell>
        </row>
        <row r="3071">
          <cell r="D3071">
            <v>0</v>
          </cell>
          <cell r="F3071">
            <v>0</v>
          </cell>
          <cell r="G3071">
            <v>0</v>
          </cell>
        </row>
        <row r="3072">
          <cell r="D3072">
            <v>0</v>
          </cell>
          <cell r="F3072">
            <v>0</v>
          </cell>
          <cell r="G3072">
            <v>0</v>
          </cell>
        </row>
        <row r="3073">
          <cell r="D3073">
            <v>0</v>
          </cell>
          <cell r="F3073">
            <v>0</v>
          </cell>
          <cell r="G3073">
            <v>0</v>
          </cell>
        </row>
        <row r="3074">
          <cell r="D3074">
            <v>0</v>
          </cell>
          <cell r="F3074">
            <v>0</v>
          </cell>
          <cell r="G3074">
            <v>0</v>
          </cell>
        </row>
        <row r="3075">
          <cell r="D3075">
            <v>0</v>
          </cell>
          <cell r="F3075">
            <v>0</v>
          </cell>
          <cell r="G3075">
            <v>0</v>
          </cell>
        </row>
        <row r="3076">
          <cell r="D3076">
            <v>0</v>
          </cell>
          <cell r="F3076">
            <v>0</v>
          </cell>
          <cell r="G3076">
            <v>0</v>
          </cell>
        </row>
        <row r="3077">
          <cell r="D3077">
            <v>0</v>
          </cell>
          <cell r="F3077">
            <v>0</v>
          </cell>
          <cell r="G3077">
            <v>0</v>
          </cell>
        </row>
        <row r="3078">
          <cell r="D3078">
            <v>0</v>
          </cell>
          <cell r="F3078">
            <v>0</v>
          </cell>
          <cell r="G3078">
            <v>0</v>
          </cell>
        </row>
        <row r="3079">
          <cell r="D3079">
            <v>0</v>
          </cell>
          <cell r="F3079">
            <v>0</v>
          </cell>
          <cell r="G3079">
            <v>0</v>
          </cell>
        </row>
        <row r="3080">
          <cell r="D3080">
            <v>0</v>
          </cell>
          <cell r="F3080">
            <v>0</v>
          </cell>
          <cell r="G3080">
            <v>0</v>
          </cell>
        </row>
        <row r="3081">
          <cell r="D3081">
            <v>0</v>
          </cell>
          <cell r="F3081">
            <v>0</v>
          </cell>
          <cell r="G3081">
            <v>0</v>
          </cell>
        </row>
        <row r="3082">
          <cell r="D3082">
            <v>0</v>
          </cell>
          <cell r="F3082">
            <v>0</v>
          </cell>
          <cell r="G3082">
            <v>0</v>
          </cell>
        </row>
        <row r="3083">
          <cell r="D3083">
            <v>0</v>
          </cell>
          <cell r="F3083">
            <v>0</v>
          </cell>
          <cell r="G3083">
            <v>0</v>
          </cell>
        </row>
        <row r="3084">
          <cell r="D3084">
            <v>0</v>
          </cell>
          <cell r="F3084">
            <v>0</v>
          </cell>
          <cell r="G3084">
            <v>0</v>
          </cell>
        </row>
        <row r="3085">
          <cell r="D3085">
            <v>0</v>
          </cell>
          <cell r="F3085">
            <v>0</v>
          </cell>
          <cell r="G3085">
            <v>0</v>
          </cell>
        </row>
        <row r="3086">
          <cell r="D3086">
            <v>0</v>
          </cell>
          <cell r="F3086">
            <v>0</v>
          </cell>
          <cell r="G3086">
            <v>0</v>
          </cell>
        </row>
        <row r="3087">
          <cell r="D3087">
            <v>0</v>
          </cell>
          <cell r="F3087">
            <v>0</v>
          </cell>
          <cell r="G3087">
            <v>0</v>
          </cell>
        </row>
        <row r="3088">
          <cell r="D3088">
            <v>0</v>
          </cell>
          <cell r="F3088">
            <v>0</v>
          </cell>
          <cell r="G3088">
            <v>0</v>
          </cell>
        </row>
        <row r="3089">
          <cell r="D3089">
            <v>0</v>
          </cell>
          <cell r="F3089">
            <v>0</v>
          </cell>
          <cell r="G3089">
            <v>0</v>
          </cell>
        </row>
        <row r="3090">
          <cell r="D3090">
            <v>0</v>
          </cell>
          <cell r="F3090">
            <v>0</v>
          </cell>
          <cell r="G3090">
            <v>0</v>
          </cell>
        </row>
        <row r="3091">
          <cell r="D3091">
            <v>0</v>
          </cell>
          <cell r="F3091">
            <v>0</v>
          </cell>
          <cell r="G3091">
            <v>0</v>
          </cell>
        </row>
        <row r="3092">
          <cell r="D3092">
            <v>0</v>
          </cell>
          <cell r="F3092">
            <v>0</v>
          </cell>
          <cell r="G3092">
            <v>0</v>
          </cell>
        </row>
        <row r="3093">
          <cell r="D3093">
            <v>0</v>
          </cell>
          <cell r="F3093">
            <v>0</v>
          </cell>
          <cell r="G3093">
            <v>0</v>
          </cell>
        </row>
        <row r="3094">
          <cell r="D3094">
            <v>0</v>
          </cell>
          <cell r="F3094">
            <v>0</v>
          </cell>
          <cell r="G3094">
            <v>0</v>
          </cell>
        </row>
        <row r="3095">
          <cell r="D3095">
            <v>0</v>
          </cell>
          <cell r="F3095">
            <v>0</v>
          </cell>
          <cell r="G3095">
            <v>0</v>
          </cell>
        </row>
        <row r="3096">
          <cell r="D3096">
            <v>0</v>
          </cell>
          <cell r="F3096">
            <v>0</v>
          </cell>
          <cell r="G3096">
            <v>0</v>
          </cell>
        </row>
        <row r="3097">
          <cell r="D3097">
            <v>0</v>
          </cell>
          <cell r="F3097">
            <v>0</v>
          </cell>
          <cell r="G3097">
            <v>0</v>
          </cell>
        </row>
        <row r="3098">
          <cell r="D3098">
            <v>0</v>
          </cell>
          <cell r="F3098">
            <v>0</v>
          </cell>
          <cell r="G3098">
            <v>0</v>
          </cell>
        </row>
        <row r="3099">
          <cell r="D3099">
            <v>0</v>
          </cell>
          <cell r="F3099">
            <v>0</v>
          </cell>
          <cell r="G3099">
            <v>0</v>
          </cell>
        </row>
        <row r="3100">
          <cell r="D3100">
            <v>0</v>
          </cell>
          <cell r="F3100">
            <v>0</v>
          </cell>
          <cell r="G3100">
            <v>0</v>
          </cell>
        </row>
        <row r="3101">
          <cell r="D3101">
            <v>0</v>
          </cell>
          <cell r="F3101">
            <v>0</v>
          </cell>
          <cell r="G3101">
            <v>0</v>
          </cell>
        </row>
        <row r="3102">
          <cell r="D3102">
            <v>0</v>
          </cell>
          <cell r="F3102">
            <v>0</v>
          </cell>
          <cell r="G3102">
            <v>0</v>
          </cell>
        </row>
        <row r="3103">
          <cell r="D3103">
            <v>0</v>
          </cell>
          <cell r="F3103">
            <v>0</v>
          </cell>
          <cell r="G3103">
            <v>0</v>
          </cell>
        </row>
        <row r="3104">
          <cell r="D3104">
            <v>0</v>
          </cell>
          <cell r="F3104">
            <v>0</v>
          </cell>
          <cell r="G3104">
            <v>0</v>
          </cell>
        </row>
        <row r="3105">
          <cell r="D3105">
            <v>0</v>
          </cell>
          <cell r="F3105">
            <v>0</v>
          </cell>
          <cell r="G3105">
            <v>0</v>
          </cell>
        </row>
        <row r="3106">
          <cell r="D3106">
            <v>0</v>
          </cell>
          <cell r="F3106">
            <v>0</v>
          </cell>
          <cell r="G3106">
            <v>0</v>
          </cell>
        </row>
        <row r="3107">
          <cell r="D3107">
            <v>0</v>
          </cell>
          <cell r="F3107">
            <v>0</v>
          </cell>
          <cell r="G3107">
            <v>0</v>
          </cell>
        </row>
        <row r="3108">
          <cell r="D3108">
            <v>0</v>
          </cell>
          <cell r="F3108">
            <v>0</v>
          </cell>
          <cell r="G3108">
            <v>0</v>
          </cell>
        </row>
        <row r="3109">
          <cell r="D3109">
            <v>0</v>
          </cell>
          <cell r="F3109">
            <v>0</v>
          </cell>
          <cell r="G3109">
            <v>0</v>
          </cell>
        </row>
        <row r="3110">
          <cell r="D3110">
            <v>0</v>
          </cell>
          <cell r="F3110">
            <v>0</v>
          </cell>
          <cell r="G3110">
            <v>0</v>
          </cell>
        </row>
        <row r="3111">
          <cell r="D3111">
            <v>0</v>
          </cell>
          <cell r="F3111">
            <v>0</v>
          </cell>
          <cell r="G3111">
            <v>0</v>
          </cell>
        </row>
        <row r="3112">
          <cell r="D3112">
            <v>0</v>
          </cell>
          <cell r="F3112">
            <v>0</v>
          </cell>
          <cell r="G3112">
            <v>0</v>
          </cell>
        </row>
        <row r="3113">
          <cell r="D3113">
            <v>0</v>
          </cell>
          <cell r="F3113">
            <v>0</v>
          </cell>
          <cell r="G3113">
            <v>0</v>
          </cell>
        </row>
        <row r="3114">
          <cell r="D3114">
            <v>0</v>
          </cell>
          <cell r="F3114">
            <v>0</v>
          </cell>
          <cell r="G3114">
            <v>0</v>
          </cell>
        </row>
        <row r="3115">
          <cell r="D3115">
            <v>0</v>
          </cell>
          <cell r="F3115">
            <v>0</v>
          </cell>
          <cell r="G3115">
            <v>0</v>
          </cell>
        </row>
        <row r="3116">
          <cell r="D3116">
            <v>0</v>
          </cell>
          <cell r="F3116">
            <v>0</v>
          </cell>
          <cell r="G3116">
            <v>0</v>
          </cell>
        </row>
        <row r="3117">
          <cell r="D3117">
            <v>0</v>
          </cell>
          <cell r="F3117">
            <v>0</v>
          </cell>
          <cell r="G3117">
            <v>0</v>
          </cell>
        </row>
        <row r="3118">
          <cell r="D3118">
            <v>0</v>
          </cell>
          <cell r="F3118">
            <v>0</v>
          </cell>
          <cell r="G3118">
            <v>0</v>
          </cell>
        </row>
        <row r="3119">
          <cell r="D3119">
            <v>0</v>
          </cell>
          <cell r="F3119">
            <v>0</v>
          </cell>
          <cell r="G3119">
            <v>0</v>
          </cell>
        </row>
        <row r="3120">
          <cell r="D3120">
            <v>0</v>
          </cell>
          <cell r="F3120">
            <v>0</v>
          </cell>
          <cell r="G3120">
            <v>0</v>
          </cell>
        </row>
        <row r="3121">
          <cell r="D3121">
            <v>0</v>
          </cell>
          <cell r="F3121">
            <v>0</v>
          </cell>
          <cell r="G3121">
            <v>0</v>
          </cell>
        </row>
        <row r="3122">
          <cell r="D3122">
            <v>0</v>
          </cell>
          <cell r="F3122">
            <v>0</v>
          </cell>
          <cell r="G3122">
            <v>0</v>
          </cell>
        </row>
        <row r="3123">
          <cell r="D3123">
            <v>0</v>
          </cell>
          <cell r="F3123">
            <v>0</v>
          </cell>
          <cell r="G3123">
            <v>0</v>
          </cell>
        </row>
        <row r="3124">
          <cell r="D3124">
            <v>0</v>
          </cell>
          <cell r="F3124">
            <v>0</v>
          </cell>
          <cell r="G3124">
            <v>0</v>
          </cell>
        </row>
        <row r="3125">
          <cell r="D3125">
            <v>0</v>
          </cell>
          <cell r="F3125">
            <v>0</v>
          </cell>
          <cell r="G3125">
            <v>0</v>
          </cell>
        </row>
        <row r="3126">
          <cell r="D3126">
            <v>0</v>
          </cell>
          <cell r="F3126">
            <v>0</v>
          </cell>
          <cell r="G3126">
            <v>0</v>
          </cell>
        </row>
        <row r="3127">
          <cell r="D3127">
            <v>0</v>
          </cell>
          <cell r="F3127">
            <v>0</v>
          </cell>
          <cell r="G3127">
            <v>0</v>
          </cell>
        </row>
        <row r="3128">
          <cell r="D3128">
            <v>0</v>
          </cell>
          <cell r="F3128">
            <v>0</v>
          </cell>
          <cell r="G3128">
            <v>0</v>
          </cell>
        </row>
        <row r="3129">
          <cell r="D3129">
            <v>0</v>
          </cell>
          <cell r="F3129">
            <v>0</v>
          </cell>
          <cell r="G3129">
            <v>0</v>
          </cell>
        </row>
        <row r="3130">
          <cell r="D3130">
            <v>0</v>
          </cell>
          <cell r="F3130">
            <v>0</v>
          </cell>
          <cell r="G3130">
            <v>0</v>
          </cell>
        </row>
        <row r="3131">
          <cell r="D3131">
            <v>0</v>
          </cell>
          <cell r="F3131">
            <v>0</v>
          </cell>
          <cell r="G3131">
            <v>0</v>
          </cell>
        </row>
        <row r="3132">
          <cell r="D3132">
            <v>0</v>
          </cell>
          <cell r="F3132">
            <v>0</v>
          </cell>
          <cell r="G3132">
            <v>0</v>
          </cell>
        </row>
        <row r="3133">
          <cell r="D3133">
            <v>0</v>
          </cell>
          <cell r="F3133">
            <v>0</v>
          </cell>
          <cell r="G3133">
            <v>0</v>
          </cell>
        </row>
        <row r="3134">
          <cell r="D3134">
            <v>0</v>
          </cell>
          <cell r="F3134">
            <v>0</v>
          </cell>
          <cell r="G3134">
            <v>0</v>
          </cell>
        </row>
        <row r="3135">
          <cell r="D3135">
            <v>0</v>
          </cell>
          <cell r="F3135">
            <v>0</v>
          </cell>
          <cell r="G3135">
            <v>0</v>
          </cell>
        </row>
        <row r="3136">
          <cell r="D3136">
            <v>0</v>
          </cell>
          <cell r="F3136">
            <v>0</v>
          </cell>
          <cell r="G3136">
            <v>0</v>
          </cell>
        </row>
        <row r="3137">
          <cell r="D3137">
            <v>0</v>
          </cell>
          <cell r="F3137">
            <v>0</v>
          </cell>
          <cell r="G3137">
            <v>0</v>
          </cell>
        </row>
        <row r="3138">
          <cell r="D3138">
            <v>0</v>
          </cell>
          <cell r="F3138">
            <v>0</v>
          </cell>
          <cell r="G3138">
            <v>0</v>
          </cell>
        </row>
        <row r="3139">
          <cell r="D3139">
            <v>0</v>
          </cell>
          <cell r="F3139">
            <v>0</v>
          </cell>
          <cell r="G3139">
            <v>0</v>
          </cell>
        </row>
        <row r="3140">
          <cell r="D3140">
            <v>0</v>
          </cell>
          <cell r="F3140">
            <v>0</v>
          </cell>
          <cell r="G3140">
            <v>0</v>
          </cell>
        </row>
        <row r="3141">
          <cell r="D3141">
            <v>0</v>
          </cell>
          <cell r="F3141">
            <v>0</v>
          </cell>
          <cell r="G3141">
            <v>0</v>
          </cell>
        </row>
        <row r="3142">
          <cell r="D3142">
            <v>0</v>
          </cell>
          <cell r="F3142">
            <v>0</v>
          </cell>
          <cell r="G3142">
            <v>0</v>
          </cell>
        </row>
        <row r="3143">
          <cell r="D3143">
            <v>0</v>
          </cell>
          <cell r="F3143">
            <v>0</v>
          </cell>
          <cell r="G3143">
            <v>0</v>
          </cell>
        </row>
        <row r="3144">
          <cell r="D3144">
            <v>0</v>
          </cell>
          <cell r="F3144">
            <v>0</v>
          </cell>
          <cell r="G3144">
            <v>0</v>
          </cell>
        </row>
        <row r="3145">
          <cell r="D3145">
            <v>0</v>
          </cell>
          <cell r="F3145">
            <v>0</v>
          </cell>
          <cell r="G3145">
            <v>0</v>
          </cell>
        </row>
        <row r="3146">
          <cell r="D3146">
            <v>0</v>
          </cell>
          <cell r="F3146">
            <v>0</v>
          </cell>
          <cell r="G3146">
            <v>0</v>
          </cell>
        </row>
        <row r="3147">
          <cell r="D3147">
            <v>0</v>
          </cell>
          <cell r="F3147">
            <v>0</v>
          </cell>
          <cell r="G3147">
            <v>0</v>
          </cell>
        </row>
        <row r="3148">
          <cell r="D3148">
            <v>0</v>
          </cell>
          <cell r="F3148">
            <v>0</v>
          </cell>
          <cell r="G3148">
            <v>0</v>
          </cell>
        </row>
        <row r="3149">
          <cell r="D3149">
            <v>0</v>
          </cell>
          <cell r="F3149">
            <v>0</v>
          </cell>
          <cell r="G3149">
            <v>0</v>
          </cell>
        </row>
        <row r="3150">
          <cell r="D3150">
            <v>0</v>
          </cell>
          <cell r="F3150">
            <v>0</v>
          </cell>
          <cell r="G3150">
            <v>0</v>
          </cell>
        </row>
        <row r="3151">
          <cell r="D3151">
            <v>0</v>
          </cell>
          <cell r="F3151">
            <v>0</v>
          </cell>
          <cell r="G3151">
            <v>0</v>
          </cell>
        </row>
        <row r="3152">
          <cell r="D3152">
            <v>0</v>
          </cell>
          <cell r="F3152">
            <v>0</v>
          </cell>
          <cell r="G3152">
            <v>0</v>
          </cell>
        </row>
        <row r="3153">
          <cell r="D3153">
            <v>0</v>
          </cell>
          <cell r="F3153">
            <v>0</v>
          </cell>
          <cell r="G3153">
            <v>0</v>
          </cell>
        </row>
        <row r="3154">
          <cell r="D3154">
            <v>0</v>
          </cell>
          <cell r="F3154">
            <v>0</v>
          </cell>
          <cell r="G3154">
            <v>0</v>
          </cell>
        </row>
        <row r="3155">
          <cell r="D3155">
            <v>0</v>
          </cell>
          <cell r="F3155">
            <v>0</v>
          </cell>
          <cell r="G3155">
            <v>0</v>
          </cell>
        </row>
        <row r="3156">
          <cell r="D3156">
            <v>0</v>
          </cell>
          <cell r="F3156">
            <v>0</v>
          </cell>
          <cell r="G3156">
            <v>0</v>
          </cell>
        </row>
        <row r="3157">
          <cell r="D3157">
            <v>0</v>
          </cell>
          <cell r="F3157">
            <v>0</v>
          </cell>
          <cell r="G3157">
            <v>0</v>
          </cell>
        </row>
        <row r="3158">
          <cell r="D3158">
            <v>0</v>
          </cell>
          <cell r="F3158">
            <v>0</v>
          </cell>
          <cell r="G3158">
            <v>0</v>
          </cell>
        </row>
        <row r="3159">
          <cell r="D3159">
            <v>0</v>
          </cell>
          <cell r="F3159">
            <v>0</v>
          </cell>
          <cell r="G3159">
            <v>0</v>
          </cell>
        </row>
        <row r="3160">
          <cell r="D3160">
            <v>0</v>
          </cell>
          <cell r="F3160">
            <v>0</v>
          </cell>
          <cell r="G3160">
            <v>0</v>
          </cell>
        </row>
        <row r="3161">
          <cell r="D3161">
            <v>0</v>
          </cell>
          <cell r="F3161">
            <v>0</v>
          </cell>
          <cell r="G3161">
            <v>0</v>
          </cell>
        </row>
        <row r="3162">
          <cell r="D3162">
            <v>0</v>
          </cell>
          <cell r="F3162">
            <v>0</v>
          </cell>
          <cell r="G3162">
            <v>0</v>
          </cell>
        </row>
        <row r="3163">
          <cell r="D3163">
            <v>0</v>
          </cell>
          <cell r="F3163">
            <v>0</v>
          </cell>
          <cell r="G3163">
            <v>0</v>
          </cell>
        </row>
        <row r="3164">
          <cell r="D3164">
            <v>0</v>
          </cell>
          <cell r="F3164">
            <v>0</v>
          </cell>
          <cell r="G3164">
            <v>0</v>
          </cell>
        </row>
        <row r="3165">
          <cell r="D3165">
            <v>0</v>
          </cell>
          <cell r="F3165">
            <v>0</v>
          </cell>
          <cell r="G3165">
            <v>0</v>
          </cell>
        </row>
        <row r="3166">
          <cell r="D3166">
            <v>0</v>
          </cell>
          <cell r="F3166">
            <v>0</v>
          </cell>
          <cell r="G3166">
            <v>0</v>
          </cell>
        </row>
        <row r="3167">
          <cell r="D3167">
            <v>0</v>
          </cell>
          <cell r="F3167">
            <v>0</v>
          </cell>
          <cell r="G3167">
            <v>0</v>
          </cell>
        </row>
        <row r="3168">
          <cell r="D3168">
            <v>0</v>
          </cell>
          <cell r="F3168">
            <v>0</v>
          </cell>
          <cell r="G3168">
            <v>0</v>
          </cell>
        </row>
        <row r="3169">
          <cell r="D3169">
            <v>0</v>
          </cell>
          <cell r="F3169">
            <v>0</v>
          </cell>
          <cell r="G3169">
            <v>0</v>
          </cell>
        </row>
        <row r="3170">
          <cell r="D3170">
            <v>0</v>
          </cell>
          <cell r="F3170">
            <v>0</v>
          </cell>
          <cell r="G3170">
            <v>0</v>
          </cell>
        </row>
        <row r="3171">
          <cell r="D3171">
            <v>0</v>
          </cell>
          <cell r="F3171">
            <v>0</v>
          </cell>
          <cell r="G3171">
            <v>0</v>
          </cell>
        </row>
        <row r="3172">
          <cell r="D3172">
            <v>0</v>
          </cell>
          <cell r="F3172">
            <v>0</v>
          </cell>
          <cell r="G3172">
            <v>0</v>
          </cell>
        </row>
        <row r="3173">
          <cell r="D3173">
            <v>0</v>
          </cell>
          <cell r="F3173">
            <v>0</v>
          </cell>
          <cell r="G3173">
            <v>0</v>
          </cell>
        </row>
        <row r="3174">
          <cell r="D3174">
            <v>0</v>
          </cell>
          <cell r="F3174">
            <v>0</v>
          </cell>
          <cell r="G3174">
            <v>0</v>
          </cell>
        </row>
        <row r="3175">
          <cell r="D3175">
            <v>0</v>
          </cell>
          <cell r="F3175">
            <v>0</v>
          </cell>
          <cell r="G3175">
            <v>0</v>
          </cell>
        </row>
        <row r="3176">
          <cell r="D3176">
            <v>0</v>
          </cell>
          <cell r="F3176">
            <v>0</v>
          </cell>
          <cell r="G3176">
            <v>0</v>
          </cell>
        </row>
        <row r="3177">
          <cell r="D3177">
            <v>0</v>
          </cell>
          <cell r="F3177">
            <v>0</v>
          </cell>
          <cell r="G3177">
            <v>0</v>
          </cell>
        </row>
        <row r="3178">
          <cell r="D3178">
            <v>0</v>
          </cell>
          <cell r="F3178">
            <v>0</v>
          </cell>
          <cell r="G3178">
            <v>0</v>
          </cell>
        </row>
        <row r="3179">
          <cell r="D3179">
            <v>0</v>
          </cell>
          <cell r="F3179">
            <v>0</v>
          </cell>
          <cell r="G3179">
            <v>0</v>
          </cell>
        </row>
        <row r="3180">
          <cell r="D3180">
            <v>0</v>
          </cell>
          <cell r="F3180">
            <v>0</v>
          </cell>
          <cell r="G3180">
            <v>0</v>
          </cell>
        </row>
        <row r="3181">
          <cell r="D3181">
            <v>0</v>
          </cell>
          <cell r="F3181">
            <v>0</v>
          </cell>
          <cell r="G3181">
            <v>0</v>
          </cell>
        </row>
        <row r="3182">
          <cell r="D3182">
            <v>0</v>
          </cell>
          <cell r="F3182">
            <v>0</v>
          </cell>
          <cell r="G3182">
            <v>0</v>
          </cell>
        </row>
        <row r="3183">
          <cell r="D3183">
            <v>0</v>
          </cell>
          <cell r="F3183">
            <v>0</v>
          </cell>
          <cell r="G3183">
            <v>0</v>
          </cell>
        </row>
        <row r="3184">
          <cell r="D3184">
            <v>0</v>
          </cell>
          <cell r="F3184">
            <v>0</v>
          </cell>
          <cell r="G3184">
            <v>0</v>
          </cell>
        </row>
        <row r="3185">
          <cell r="D3185">
            <v>0</v>
          </cell>
          <cell r="F3185">
            <v>0</v>
          </cell>
          <cell r="G3185">
            <v>0</v>
          </cell>
        </row>
        <row r="3186">
          <cell r="D3186">
            <v>0</v>
          </cell>
          <cell r="F3186">
            <v>0</v>
          </cell>
          <cell r="G3186">
            <v>0</v>
          </cell>
        </row>
        <row r="3187">
          <cell r="D3187">
            <v>0</v>
          </cell>
          <cell r="F3187">
            <v>0</v>
          </cell>
          <cell r="G3187">
            <v>0</v>
          </cell>
        </row>
        <row r="3188">
          <cell r="D3188">
            <v>0</v>
          </cell>
          <cell r="F3188">
            <v>0</v>
          </cell>
          <cell r="G3188">
            <v>0</v>
          </cell>
        </row>
        <row r="3189">
          <cell r="D3189">
            <v>0</v>
          </cell>
          <cell r="F3189">
            <v>0</v>
          </cell>
          <cell r="G3189">
            <v>0</v>
          </cell>
        </row>
        <row r="3190">
          <cell r="D3190">
            <v>0</v>
          </cell>
          <cell r="F3190">
            <v>0</v>
          </cell>
          <cell r="G3190">
            <v>0</v>
          </cell>
        </row>
        <row r="3191">
          <cell r="D3191">
            <v>0</v>
          </cell>
          <cell r="F3191">
            <v>0</v>
          </cell>
          <cell r="G3191">
            <v>0</v>
          </cell>
        </row>
        <row r="3192">
          <cell r="D3192">
            <v>0</v>
          </cell>
          <cell r="F3192">
            <v>0</v>
          </cell>
          <cell r="G3192">
            <v>0</v>
          </cell>
        </row>
        <row r="3193">
          <cell r="D3193">
            <v>0</v>
          </cell>
          <cell r="F3193">
            <v>0</v>
          </cell>
          <cell r="G3193">
            <v>0</v>
          </cell>
        </row>
        <row r="3194">
          <cell r="D3194">
            <v>0</v>
          </cell>
          <cell r="F3194">
            <v>0</v>
          </cell>
          <cell r="G3194">
            <v>0</v>
          </cell>
        </row>
        <row r="3195">
          <cell r="D3195">
            <v>0</v>
          </cell>
          <cell r="F3195">
            <v>0</v>
          </cell>
          <cell r="G3195">
            <v>0</v>
          </cell>
        </row>
        <row r="3196">
          <cell r="D3196">
            <v>0</v>
          </cell>
          <cell r="F3196">
            <v>0</v>
          </cell>
          <cell r="G3196">
            <v>0</v>
          </cell>
        </row>
        <row r="3197">
          <cell r="D3197">
            <v>0</v>
          </cell>
          <cell r="F3197">
            <v>0</v>
          </cell>
          <cell r="G3197">
            <v>0</v>
          </cell>
        </row>
        <row r="3198">
          <cell r="D3198">
            <v>0</v>
          </cell>
          <cell r="F3198">
            <v>0</v>
          </cell>
          <cell r="G3198">
            <v>0</v>
          </cell>
        </row>
        <row r="3199">
          <cell r="D3199">
            <v>0</v>
          </cell>
          <cell r="F3199">
            <v>0</v>
          </cell>
          <cell r="G3199">
            <v>0</v>
          </cell>
        </row>
        <row r="3200">
          <cell r="D3200">
            <v>0</v>
          </cell>
          <cell r="F3200">
            <v>0</v>
          </cell>
          <cell r="G3200">
            <v>0</v>
          </cell>
        </row>
        <row r="3201">
          <cell r="D3201">
            <v>0</v>
          </cell>
          <cell r="F3201">
            <v>0</v>
          </cell>
          <cell r="G3201">
            <v>0</v>
          </cell>
        </row>
        <row r="3202">
          <cell r="D3202">
            <v>0</v>
          </cell>
          <cell r="F3202">
            <v>0</v>
          </cell>
          <cell r="G3202">
            <v>0</v>
          </cell>
        </row>
        <row r="3203">
          <cell r="D3203">
            <v>0</v>
          </cell>
          <cell r="F3203">
            <v>0</v>
          </cell>
          <cell r="G3203">
            <v>0</v>
          </cell>
        </row>
        <row r="3204">
          <cell r="D3204">
            <v>0</v>
          </cell>
          <cell r="F3204">
            <v>0</v>
          </cell>
          <cell r="G3204">
            <v>0</v>
          </cell>
        </row>
        <row r="3205">
          <cell r="D3205">
            <v>0</v>
          </cell>
          <cell r="F3205">
            <v>0</v>
          </cell>
          <cell r="G3205">
            <v>0</v>
          </cell>
        </row>
        <row r="3206">
          <cell r="D3206">
            <v>0</v>
          </cell>
          <cell r="F3206">
            <v>0</v>
          </cell>
          <cell r="G3206">
            <v>0</v>
          </cell>
        </row>
        <row r="3207">
          <cell r="D3207">
            <v>0</v>
          </cell>
          <cell r="F3207">
            <v>0</v>
          </cell>
          <cell r="G3207">
            <v>0</v>
          </cell>
        </row>
        <row r="3208">
          <cell r="D3208">
            <v>0</v>
          </cell>
          <cell r="F3208">
            <v>0</v>
          </cell>
          <cell r="G3208">
            <v>0</v>
          </cell>
        </row>
        <row r="3209">
          <cell r="D3209">
            <v>0</v>
          </cell>
          <cell r="F3209">
            <v>0</v>
          </cell>
          <cell r="G3209">
            <v>0</v>
          </cell>
        </row>
        <row r="3210">
          <cell r="D3210">
            <v>0</v>
          </cell>
          <cell r="F3210">
            <v>0</v>
          </cell>
          <cell r="G3210">
            <v>0</v>
          </cell>
        </row>
        <row r="3211">
          <cell r="D3211">
            <v>0</v>
          </cell>
          <cell r="F3211">
            <v>0</v>
          </cell>
          <cell r="G3211">
            <v>0</v>
          </cell>
        </row>
        <row r="3212">
          <cell r="D3212">
            <v>0</v>
          </cell>
          <cell r="F3212">
            <v>0</v>
          </cell>
          <cell r="G3212">
            <v>0</v>
          </cell>
        </row>
        <row r="3213">
          <cell r="D3213">
            <v>0</v>
          </cell>
          <cell r="F3213">
            <v>0</v>
          </cell>
          <cell r="G3213">
            <v>0</v>
          </cell>
        </row>
        <row r="3214">
          <cell r="D3214">
            <v>0</v>
          </cell>
          <cell r="F3214">
            <v>0</v>
          </cell>
          <cell r="G3214">
            <v>0</v>
          </cell>
        </row>
        <row r="3215">
          <cell r="D3215">
            <v>0</v>
          </cell>
          <cell r="F3215">
            <v>0</v>
          </cell>
          <cell r="G3215">
            <v>0</v>
          </cell>
        </row>
        <row r="3216">
          <cell r="D3216">
            <v>0</v>
          </cell>
          <cell r="F3216">
            <v>0</v>
          </cell>
          <cell r="G3216">
            <v>0</v>
          </cell>
        </row>
        <row r="3217">
          <cell r="D3217">
            <v>0</v>
          </cell>
          <cell r="F3217">
            <v>0</v>
          </cell>
          <cell r="G3217">
            <v>0</v>
          </cell>
        </row>
        <row r="3218">
          <cell r="D3218">
            <v>0</v>
          </cell>
          <cell r="F3218">
            <v>0</v>
          </cell>
          <cell r="G3218">
            <v>0</v>
          </cell>
        </row>
        <row r="3219">
          <cell r="D3219">
            <v>0</v>
          </cell>
          <cell r="F3219">
            <v>0</v>
          </cell>
          <cell r="G3219">
            <v>0</v>
          </cell>
        </row>
        <row r="3220">
          <cell r="D3220">
            <v>0</v>
          </cell>
          <cell r="F3220">
            <v>0</v>
          </cell>
          <cell r="G3220">
            <v>0</v>
          </cell>
        </row>
        <row r="3221">
          <cell r="D3221">
            <v>0</v>
          </cell>
          <cell r="F3221">
            <v>0</v>
          </cell>
          <cell r="G3221">
            <v>0</v>
          </cell>
        </row>
        <row r="3222">
          <cell r="D3222">
            <v>0</v>
          </cell>
          <cell r="F3222">
            <v>0</v>
          </cell>
          <cell r="G3222">
            <v>0</v>
          </cell>
        </row>
        <row r="3223">
          <cell r="D3223">
            <v>0</v>
          </cell>
          <cell r="F3223">
            <v>0</v>
          </cell>
          <cell r="G3223">
            <v>0</v>
          </cell>
        </row>
        <row r="3224">
          <cell r="D3224">
            <v>0</v>
          </cell>
          <cell r="F3224">
            <v>0</v>
          </cell>
          <cell r="G3224">
            <v>0</v>
          </cell>
        </row>
        <row r="3225">
          <cell r="D3225">
            <v>0</v>
          </cell>
          <cell r="F3225">
            <v>0</v>
          </cell>
          <cell r="G3225">
            <v>0</v>
          </cell>
        </row>
        <row r="3226">
          <cell r="D3226">
            <v>0</v>
          </cell>
          <cell r="F3226">
            <v>0</v>
          </cell>
          <cell r="G3226">
            <v>0</v>
          </cell>
        </row>
        <row r="3227">
          <cell r="D3227">
            <v>0</v>
          </cell>
          <cell r="F3227">
            <v>0</v>
          </cell>
          <cell r="G3227">
            <v>0</v>
          </cell>
        </row>
        <row r="3228">
          <cell r="D3228">
            <v>0</v>
          </cell>
          <cell r="F3228">
            <v>0</v>
          </cell>
          <cell r="G3228">
            <v>0</v>
          </cell>
        </row>
        <row r="3229">
          <cell r="D3229">
            <v>0</v>
          </cell>
          <cell r="F3229">
            <v>0</v>
          </cell>
          <cell r="G3229">
            <v>0</v>
          </cell>
        </row>
        <row r="3230">
          <cell r="D3230">
            <v>0</v>
          </cell>
          <cell r="F3230">
            <v>0</v>
          </cell>
          <cell r="G3230">
            <v>0</v>
          </cell>
        </row>
        <row r="3231">
          <cell r="D3231">
            <v>0</v>
          </cell>
          <cell r="F3231">
            <v>0</v>
          </cell>
          <cell r="G3231">
            <v>0</v>
          </cell>
        </row>
        <row r="3232">
          <cell r="D3232">
            <v>0</v>
          </cell>
          <cell r="F3232">
            <v>0</v>
          </cell>
          <cell r="G3232">
            <v>0</v>
          </cell>
        </row>
        <row r="3233">
          <cell r="D3233">
            <v>0</v>
          </cell>
          <cell r="F3233">
            <v>0</v>
          </cell>
          <cell r="G3233">
            <v>0</v>
          </cell>
        </row>
        <row r="3234">
          <cell r="D3234">
            <v>0</v>
          </cell>
          <cell r="F3234">
            <v>0</v>
          </cell>
          <cell r="G3234">
            <v>0</v>
          </cell>
        </row>
        <row r="3235">
          <cell r="D3235">
            <v>0</v>
          </cell>
          <cell r="F3235">
            <v>0</v>
          </cell>
          <cell r="G3235">
            <v>0</v>
          </cell>
        </row>
        <row r="3236">
          <cell r="D3236">
            <v>0</v>
          </cell>
          <cell r="F3236">
            <v>0</v>
          </cell>
          <cell r="G3236">
            <v>0</v>
          </cell>
        </row>
        <row r="3237">
          <cell r="D3237">
            <v>0</v>
          </cell>
          <cell r="F3237">
            <v>0</v>
          </cell>
          <cell r="G3237">
            <v>0</v>
          </cell>
        </row>
        <row r="3238">
          <cell r="D3238">
            <v>0</v>
          </cell>
          <cell r="F3238">
            <v>0</v>
          </cell>
          <cell r="G3238">
            <v>0</v>
          </cell>
        </row>
        <row r="3239">
          <cell r="D3239">
            <v>0</v>
          </cell>
          <cell r="F3239">
            <v>0</v>
          </cell>
          <cell r="G3239">
            <v>0</v>
          </cell>
        </row>
        <row r="3240">
          <cell r="D3240">
            <v>0</v>
          </cell>
          <cell r="F3240">
            <v>0</v>
          </cell>
          <cell r="G3240">
            <v>0</v>
          </cell>
        </row>
        <row r="3241">
          <cell r="D3241">
            <v>0</v>
          </cell>
          <cell r="F3241">
            <v>0</v>
          </cell>
          <cell r="G3241">
            <v>0</v>
          </cell>
        </row>
        <row r="3242">
          <cell r="D3242">
            <v>0</v>
          </cell>
          <cell r="F3242">
            <v>0</v>
          </cell>
          <cell r="G3242">
            <v>0</v>
          </cell>
        </row>
        <row r="3243">
          <cell r="D3243">
            <v>0</v>
          </cell>
          <cell r="F3243">
            <v>0</v>
          </cell>
          <cell r="G3243">
            <v>0</v>
          </cell>
        </row>
        <row r="3244">
          <cell r="D3244">
            <v>0</v>
          </cell>
          <cell r="F3244">
            <v>0</v>
          </cell>
          <cell r="G3244">
            <v>0</v>
          </cell>
        </row>
        <row r="3245">
          <cell r="D3245">
            <v>0</v>
          </cell>
          <cell r="F3245">
            <v>0</v>
          </cell>
          <cell r="G3245">
            <v>0</v>
          </cell>
        </row>
        <row r="3246">
          <cell r="D3246">
            <v>0</v>
          </cell>
          <cell r="F3246">
            <v>0</v>
          </cell>
          <cell r="G3246">
            <v>0</v>
          </cell>
        </row>
        <row r="3247">
          <cell r="D3247">
            <v>0</v>
          </cell>
          <cell r="F3247">
            <v>0</v>
          </cell>
          <cell r="G3247">
            <v>0</v>
          </cell>
        </row>
        <row r="3248">
          <cell r="D3248">
            <v>0</v>
          </cell>
          <cell r="F3248">
            <v>0</v>
          </cell>
          <cell r="G3248">
            <v>0</v>
          </cell>
        </row>
        <row r="3249">
          <cell r="D3249">
            <v>0</v>
          </cell>
          <cell r="F3249">
            <v>0</v>
          </cell>
          <cell r="G3249">
            <v>0</v>
          </cell>
        </row>
        <row r="3250">
          <cell r="D3250">
            <v>0</v>
          </cell>
          <cell r="F3250">
            <v>0</v>
          </cell>
          <cell r="G3250">
            <v>0</v>
          </cell>
        </row>
        <row r="3251">
          <cell r="D3251">
            <v>0</v>
          </cell>
          <cell r="F3251">
            <v>0</v>
          </cell>
          <cell r="G3251">
            <v>0</v>
          </cell>
        </row>
        <row r="3252">
          <cell r="D3252">
            <v>0</v>
          </cell>
          <cell r="F3252">
            <v>0</v>
          </cell>
          <cell r="G3252">
            <v>0</v>
          </cell>
        </row>
        <row r="3253">
          <cell r="D3253">
            <v>0</v>
          </cell>
          <cell r="F3253">
            <v>0</v>
          </cell>
          <cell r="G3253">
            <v>0</v>
          </cell>
        </row>
        <row r="3254">
          <cell r="D3254">
            <v>0</v>
          </cell>
          <cell r="F3254">
            <v>0</v>
          </cell>
          <cell r="G3254">
            <v>0</v>
          </cell>
        </row>
        <row r="3255">
          <cell r="D3255">
            <v>0</v>
          </cell>
          <cell r="F3255">
            <v>0</v>
          </cell>
          <cell r="G3255">
            <v>0</v>
          </cell>
        </row>
        <row r="3256">
          <cell r="D3256">
            <v>0</v>
          </cell>
          <cell r="F3256">
            <v>0</v>
          </cell>
          <cell r="G3256">
            <v>0</v>
          </cell>
        </row>
        <row r="3257">
          <cell r="D3257">
            <v>0</v>
          </cell>
          <cell r="F3257">
            <v>0</v>
          </cell>
          <cell r="G3257">
            <v>0</v>
          </cell>
        </row>
        <row r="3258">
          <cell r="D3258">
            <v>0</v>
          </cell>
          <cell r="F3258">
            <v>0</v>
          </cell>
          <cell r="G3258">
            <v>0</v>
          </cell>
        </row>
        <row r="3259">
          <cell r="D3259">
            <v>0</v>
          </cell>
          <cell r="F3259">
            <v>0</v>
          </cell>
          <cell r="G3259">
            <v>0</v>
          </cell>
        </row>
        <row r="3260">
          <cell r="D3260">
            <v>0</v>
          </cell>
          <cell r="F3260">
            <v>0</v>
          </cell>
          <cell r="G3260">
            <v>0</v>
          </cell>
        </row>
        <row r="3261">
          <cell r="D3261">
            <v>0</v>
          </cell>
          <cell r="F3261">
            <v>0</v>
          </cell>
          <cell r="G3261">
            <v>0</v>
          </cell>
        </row>
        <row r="3262">
          <cell r="D3262">
            <v>0</v>
          </cell>
          <cell r="F3262">
            <v>0</v>
          </cell>
          <cell r="G3262">
            <v>0</v>
          </cell>
        </row>
        <row r="3263">
          <cell r="D3263">
            <v>0</v>
          </cell>
          <cell r="F3263">
            <v>0</v>
          </cell>
          <cell r="G3263">
            <v>0</v>
          </cell>
        </row>
        <row r="3264">
          <cell r="D3264">
            <v>0</v>
          </cell>
          <cell r="F3264">
            <v>0</v>
          </cell>
          <cell r="G3264">
            <v>0</v>
          </cell>
        </row>
        <row r="3265">
          <cell r="D3265">
            <v>0</v>
          </cell>
          <cell r="F3265">
            <v>0</v>
          </cell>
          <cell r="G3265">
            <v>0</v>
          </cell>
        </row>
        <row r="3266">
          <cell r="D3266">
            <v>0</v>
          </cell>
          <cell r="F3266">
            <v>0</v>
          </cell>
          <cell r="G3266">
            <v>0</v>
          </cell>
        </row>
        <row r="3267">
          <cell r="D3267">
            <v>0</v>
          </cell>
          <cell r="F3267">
            <v>0</v>
          </cell>
          <cell r="G3267">
            <v>0</v>
          </cell>
        </row>
        <row r="3268">
          <cell r="D3268">
            <v>0</v>
          </cell>
          <cell r="F3268">
            <v>0</v>
          </cell>
          <cell r="G3268">
            <v>0</v>
          </cell>
        </row>
        <row r="3269">
          <cell r="D3269">
            <v>0</v>
          </cell>
          <cell r="F3269">
            <v>0</v>
          </cell>
          <cell r="G3269">
            <v>0</v>
          </cell>
        </row>
        <row r="3270">
          <cell r="D3270">
            <v>0</v>
          </cell>
          <cell r="F3270">
            <v>0</v>
          </cell>
          <cell r="G3270">
            <v>0</v>
          </cell>
        </row>
        <row r="3271">
          <cell r="D3271">
            <v>0</v>
          </cell>
          <cell r="F3271">
            <v>0</v>
          </cell>
          <cell r="G3271">
            <v>0</v>
          </cell>
        </row>
        <row r="3272">
          <cell r="D3272">
            <v>0</v>
          </cell>
          <cell r="F3272">
            <v>0</v>
          </cell>
          <cell r="G3272">
            <v>0</v>
          </cell>
        </row>
        <row r="3273">
          <cell r="D3273">
            <v>0</v>
          </cell>
          <cell r="F3273">
            <v>0</v>
          </cell>
          <cell r="G3273">
            <v>0</v>
          </cell>
        </row>
        <row r="3274">
          <cell r="D3274">
            <v>0</v>
          </cell>
          <cell r="F3274">
            <v>0</v>
          </cell>
          <cell r="G3274">
            <v>0</v>
          </cell>
        </row>
        <row r="3275">
          <cell r="D3275">
            <v>0</v>
          </cell>
          <cell r="F3275">
            <v>0</v>
          </cell>
          <cell r="G3275">
            <v>0</v>
          </cell>
        </row>
        <row r="3276">
          <cell r="D3276">
            <v>0</v>
          </cell>
          <cell r="F3276">
            <v>0</v>
          </cell>
          <cell r="G3276">
            <v>0</v>
          </cell>
        </row>
        <row r="3277">
          <cell r="D3277">
            <v>0</v>
          </cell>
          <cell r="F3277">
            <v>0</v>
          </cell>
          <cell r="G3277">
            <v>0</v>
          </cell>
        </row>
        <row r="3278">
          <cell r="D3278">
            <v>0</v>
          </cell>
          <cell r="F3278">
            <v>0</v>
          </cell>
          <cell r="G3278">
            <v>0</v>
          </cell>
        </row>
        <row r="3279">
          <cell r="D3279">
            <v>0</v>
          </cell>
          <cell r="F3279">
            <v>0</v>
          </cell>
          <cell r="G3279">
            <v>0</v>
          </cell>
        </row>
        <row r="3280">
          <cell r="D3280">
            <v>0</v>
          </cell>
          <cell r="F3280">
            <v>0</v>
          </cell>
          <cell r="G3280">
            <v>0</v>
          </cell>
        </row>
        <row r="3281">
          <cell r="D3281">
            <v>0</v>
          </cell>
          <cell r="F3281">
            <v>0</v>
          </cell>
          <cell r="G3281">
            <v>0</v>
          </cell>
        </row>
        <row r="3282">
          <cell r="D3282">
            <v>0</v>
          </cell>
          <cell r="F3282">
            <v>0</v>
          </cell>
          <cell r="G3282">
            <v>0</v>
          </cell>
        </row>
        <row r="3283">
          <cell r="D3283">
            <v>0</v>
          </cell>
          <cell r="F3283">
            <v>0</v>
          </cell>
          <cell r="G3283">
            <v>0</v>
          </cell>
        </row>
        <row r="3284">
          <cell r="D3284">
            <v>0</v>
          </cell>
          <cell r="F3284">
            <v>0</v>
          </cell>
          <cell r="G3284">
            <v>0</v>
          </cell>
        </row>
        <row r="3285">
          <cell r="D3285">
            <v>0</v>
          </cell>
          <cell r="F3285">
            <v>0</v>
          </cell>
          <cell r="G3285">
            <v>0</v>
          </cell>
        </row>
        <row r="3286">
          <cell r="D3286">
            <v>0</v>
          </cell>
          <cell r="F3286">
            <v>0</v>
          </cell>
          <cell r="G3286">
            <v>0</v>
          </cell>
        </row>
        <row r="3287">
          <cell r="D3287">
            <v>0</v>
          </cell>
          <cell r="F3287">
            <v>0</v>
          </cell>
          <cell r="G3287">
            <v>0</v>
          </cell>
        </row>
        <row r="3288">
          <cell r="D3288">
            <v>0</v>
          </cell>
          <cell r="F3288">
            <v>0</v>
          </cell>
          <cell r="G3288">
            <v>0</v>
          </cell>
        </row>
        <row r="3289">
          <cell r="D3289">
            <v>0</v>
          </cell>
          <cell r="F3289">
            <v>0</v>
          </cell>
          <cell r="G3289">
            <v>0</v>
          </cell>
        </row>
        <row r="3290">
          <cell r="D3290">
            <v>0</v>
          </cell>
          <cell r="F3290">
            <v>0</v>
          </cell>
          <cell r="G3290">
            <v>0</v>
          </cell>
        </row>
        <row r="3291">
          <cell r="D3291">
            <v>0</v>
          </cell>
          <cell r="F3291">
            <v>0</v>
          </cell>
          <cell r="G3291">
            <v>0</v>
          </cell>
        </row>
        <row r="3292">
          <cell r="D3292">
            <v>0</v>
          </cell>
          <cell r="F3292">
            <v>0</v>
          </cell>
          <cell r="G3292">
            <v>0</v>
          </cell>
        </row>
        <row r="3293">
          <cell r="D3293">
            <v>0</v>
          </cell>
          <cell r="F3293">
            <v>0</v>
          </cell>
          <cell r="G3293">
            <v>0</v>
          </cell>
        </row>
        <row r="3294">
          <cell r="D3294">
            <v>0</v>
          </cell>
          <cell r="F3294">
            <v>0</v>
          </cell>
          <cell r="G3294">
            <v>0</v>
          </cell>
        </row>
        <row r="3295">
          <cell r="D3295">
            <v>0</v>
          </cell>
          <cell r="F3295">
            <v>0</v>
          </cell>
          <cell r="G3295">
            <v>0</v>
          </cell>
        </row>
        <row r="3296">
          <cell r="D3296">
            <v>0</v>
          </cell>
          <cell r="F3296">
            <v>0</v>
          </cell>
          <cell r="G3296">
            <v>0</v>
          </cell>
        </row>
        <row r="3297">
          <cell r="D3297">
            <v>0</v>
          </cell>
          <cell r="F3297">
            <v>0</v>
          </cell>
          <cell r="G3297">
            <v>0</v>
          </cell>
        </row>
        <row r="3298">
          <cell r="D3298">
            <v>0</v>
          </cell>
          <cell r="F3298">
            <v>0</v>
          </cell>
          <cell r="G3298">
            <v>0</v>
          </cell>
        </row>
        <row r="3299">
          <cell r="D3299">
            <v>0</v>
          </cell>
          <cell r="F3299">
            <v>0</v>
          </cell>
          <cell r="G3299">
            <v>0</v>
          </cell>
        </row>
        <row r="3300">
          <cell r="D3300">
            <v>0</v>
          </cell>
          <cell r="F3300">
            <v>0</v>
          </cell>
          <cell r="G3300">
            <v>0</v>
          </cell>
        </row>
        <row r="3301">
          <cell r="D3301">
            <v>0</v>
          </cell>
          <cell r="F3301">
            <v>0</v>
          </cell>
          <cell r="G3301">
            <v>0</v>
          </cell>
        </row>
        <row r="3302">
          <cell r="D3302">
            <v>0</v>
          </cell>
          <cell r="F3302">
            <v>0</v>
          </cell>
          <cell r="G3302">
            <v>0</v>
          </cell>
        </row>
        <row r="3303">
          <cell r="D3303">
            <v>0</v>
          </cell>
          <cell r="F3303">
            <v>0</v>
          </cell>
          <cell r="G3303">
            <v>0</v>
          </cell>
        </row>
        <row r="3304">
          <cell r="D3304">
            <v>0</v>
          </cell>
          <cell r="F3304">
            <v>0</v>
          </cell>
          <cell r="G3304">
            <v>0</v>
          </cell>
        </row>
        <row r="3305">
          <cell r="D3305">
            <v>0</v>
          </cell>
          <cell r="F3305">
            <v>0</v>
          </cell>
          <cell r="G3305">
            <v>0</v>
          </cell>
        </row>
        <row r="3306">
          <cell r="D3306">
            <v>0</v>
          </cell>
          <cell r="F3306">
            <v>0</v>
          </cell>
          <cell r="G3306">
            <v>0</v>
          </cell>
        </row>
        <row r="3307">
          <cell r="D3307">
            <v>0</v>
          </cell>
          <cell r="F3307">
            <v>0</v>
          </cell>
          <cell r="G3307">
            <v>0</v>
          </cell>
        </row>
        <row r="3308">
          <cell r="D3308">
            <v>0</v>
          </cell>
          <cell r="F3308">
            <v>0</v>
          </cell>
          <cell r="G3308">
            <v>0</v>
          </cell>
        </row>
        <row r="3309">
          <cell r="D3309">
            <v>0</v>
          </cell>
          <cell r="F3309">
            <v>0</v>
          </cell>
          <cell r="G3309">
            <v>0</v>
          </cell>
        </row>
        <row r="3310">
          <cell r="D3310">
            <v>0</v>
          </cell>
          <cell r="F3310">
            <v>0</v>
          </cell>
          <cell r="G3310">
            <v>0</v>
          </cell>
        </row>
        <row r="3311">
          <cell r="D3311">
            <v>0</v>
          </cell>
          <cell r="F3311">
            <v>0</v>
          </cell>
          <cell r="G3311">
            <v>0</v>
          </cell>
        </row>
        <row r="3312">
          <cell r="D3312">
            <v>0</v>
          </cell>
          <cell r="F3312">
            <v>0</v>
          </cell>
          <cell r="G3312">
            <v>0</v>
          </cell>
        </row>
        <row r="3313">
          <cell r="D3313">
            <v>0</v>
          </cell>
          <cell r="F3313">
            <v>0</v>
          </cell>
          <cell r="G3313">
            <v>0</v>
          </cell>
        </row>
        <row r="3314">
          <cell r="D3314">
            <v>0</v>
          </cell>
          <cell r="F3314">
            <v>0</v>
          </cell>
          <cell r="G3314">
            <v>0</v>
          </cell>
        </row>
        <row r="3315">
          <cell r="D3315">
            <v>0</v>
          </cell>
          <cell r="F3315">
            <v>0</v>
          </cell>
          <cell r="G3315">
            <v>0</v>
          </cell>
        </row>
        <row r="3316">
          <cell r="D3316">
            <v>0</v>
          </cell>
          <cell r="F3316">
            <v>0</v>
          </cell>
          <cell r="G3316">
            <v>0</v>
          </cell>
        </row>
        <row r="3317">
          <cell r="D3317">
            <v>0</v>
          </cell>
          <cell r="F3317">
            <v>0</v>
          </cell>
          <cell r="G3317">
            <v>0</v>
          </cell>
        </row>
        <row r="3318">
          <cell r="D3318">
            <v>0</v>
          </cell>
          <cell r="F3318">
            <v>0</v>
          </cell>
          <cell r="G3318">
            <v>0</v>
          </cell>
        </row>
        <row r="3319">
          <cell r="D3319">
            <v>0</v>
          </cell>
          <cell r="F3319">
            <v>0</v>
          </cell>
          <cell r="G3319">
            <v>0</v>
          </cell>
        </row>
        <row r="3320">
          <cell r="D3320">
            <v>0</v>
          </cell>
          <cell r="F3320">
            <v>0</v>
          </cell>
          <cell r="G3320">
            <v>0</v>
          </cell>
        </row>
        <row r="3321">
          <cell r="D3321">
            <v>0</v>
          </cell>
          <cell r="F3321">
            <v>0</v>
          </cell>
          <cell r="G3321">
            <v>0</v>
          </cell>
        </row>
        <row r="3322">
          <cell r="D3322">
            <v>0</v>
          </cell>
          <cell r="F3322">
            <v>0</v>
          </cell>
          <cell r="G3322">
            <v>0</v>
          </cell>
        </row>
        <row r="3323">
          <cell r="D3323">
            <v>0</v>
          </cell>
          <cell r="F3323">
            <v>0</v>
          </cell>
          <cell r="G3323">
            <v>0</v>
          </cell>
        </row>
        <row r="3324">
          <cell r="D3324">
            <v>0</v>
          </cell>
          <cell r="F3324">
            <v>0</v>
          </cell>
          <cell r="G3324">
            <v>0</v>
          </cell>
        </row>
        <row r="3325">
          <cell r="D3325">
            <v>0</v>
          </cell>
          <cell r="F3325">
            <v>0</v>
          </cell>
          <cell r="G3325">
            <v>0</v>
          </cell>
        </row>
        <row r="3326">
          <cell r="D3326">
            <v>0</v>
          </cell>
          <cell r="F3326">
            <v>0</v>
          </cell>
          <cell r="G3326">
            <v>0</v>
          </cell>
        </row>
        <row r="3327">
          <cell r="D3327">
            <v>0</v>
          </cell>
          <cell r="F3327">
            <v>0</v>
          </cell>
          <cell r="G3327">
            <v>0</v>
          </cell>
        </row>
        <row r="3328">
          <cell r="D3328">
            <v>0</v>
          </cell>
          <cell r="F3328">
            <v>0</v>
          </cell>
          <cell r="G3328">
            <v>0</v>
          </cell>
        </row>
        <row r="3329">
          <cell r="D3329">
            <v>0</v>
          </cell>
          <cell r="F3329">
            <v>0</v>
          </cell>
          <cell r="G3329">
            <v>0</v>
          </cell>
        </row>
        <row r="3330">
          <cell r="D3330">
            <v>0</v>
          </cell>
          <cell r="F3330">
            <v>0</v>
          </cell>
          <cell r="G3330">
            <v>0</v>
          </cell>
        </row>
        <row r="3331">
          <cell r="D3331">
            <v>0</v>
          </cell>
          <cell r="F3331">
            <v>0</v>
          </cell>
          <cell r="G3331">
            <v>0</v>
          </cell>
        </row>
        <row r="3332">
          <cell r="D3332">
            <v>0</v>
          </cell>
          <cell r="F3332">
            <v>0</v>
          </cell>
          <cell r="G3332">
            <v>0</v>
          </cell>
        </row>
        <row r="3333">
          <cell r="D3333">
            <v>0</v>
          </cell>
          <cell r="F3333">
            <v>0</v>
          </cell>
          <cell r="G3333">
            <v>0</v>
          </cell>
        </row>
        <row r="3334">
          <cell r="D3334">
            <v>0</v>
          </cell>
          <cell r="F3334">
            <v>0</v>
          </cell>
          <cell r="G3334">
            <v>0</v>
          </cell>
        </row>
        <row r="3335">
          <cell r="D3335">
            <v>0</v>
          </cell>
          <cell r="F3335">
            <v>0</v>
          </cell>
          <cell r="G3335">
            <v>0</v>
          </cell>
        </row>
        <row r="3336">
          <cell r="D3336">
            <v>0</v>
          </cell>
          <cell r="F3336">
            <v>0</v>
          </cell>
          <cell r="G3336">
            <v>0</v>
          </cell>
        </row>
        <row r="3337">
          <cell r="D3337">
            <v>0</v>
          </cell>
          <cell r="F3337">
            <v>0</v>
          </cell>
          <cell r="G3337">
            <v>0</v>
          </cell>
        </row>
        <row r="3338">
          <cell r="D3338">
            <v>0</v>
          </cell>
          <cell r="F3338">
            <v>0</v>
          </cell>
          <cell r="G3338">
            <v>0</v>
          </cell>
        </row>
        <row r="3339">
          <cell r="D3339">
            <v>0</v>
          </cell>
          <cell r="F3339">
            <v>0</v>
          </cell>
          <cell r="G3339">
            <v>0</v>
          </cell>
        </row>
        <row r="3340">
          <cell r="D3340">
            <v>0</v>
          </cell>
          <cell r="F3340">
            <v>0</v>
          </cell>
          <cell r="G3340">
            <v>0</v>
          </cell>
        </row>
        <row r="3341">
          <cell r="D3341">
            <v>0</v>
          </cell>
          <cell r="F3341">
            <v>0</v>
          </cell>
          <cell r="G3341">
            <v>0</v>
          </cell>
        </row>
        <row r="3342">
          <cell r="D3342">
            <v>0</v>
          </cell>
          <cell r="F3342">
            <v>0</v>
          </cell>
          <cell r="G3342">
            <v>0</v>
          </cell>
        </row>
        <row r="3343">
          <cell r="D3343">
            <v>0</v>
          </cell>
          <cell r="F3343">
            <v>0</v>
          </cell>
          <cell r="G3343">
            <v>0</v>
          </cell>
        </row>
        <row r="3344">
          <cell r="D3344">
            <v>0</v>
          </cell>
          <cell r="F3344">
            <v>0</v>
          </cell>
          <cell r="G3344">
            <v>0</v>
          </cell>
        </row>
        <row r="3345">
          <cell r="D3345">
            <v>0</v>
          </cell>
          <cell r="F3345">
            <v>0</v>
          </cell>
          <cell r="G3345">
            <v>0</v>
          </cell>
        </row>
        <row r="3346">
          <cell r="D3346">
            <v>0</v>
          </cell>
          <cell r="F3346">
            <v>0</v>
          </cell>
          <cell r="G3346">
            <v>0</v>
          </cell>
        </row>
        <row r="3347">
          <cell r="D3347">
            <v>0</v>
          </cell>
          <cell r="F3347">
            <v>0</v>
          </cell>
          <cell r="G3347">
            <v>0</v>
          </cell>
        </row>
        <row r="3348">
          <cell r="D3348">
            <v>0</v>
          </cell>
          <cell r="F3348">
            <v>0</v>
          </cell>
          <cell r="G3348">
            <v>0</v>
          </cell>
        </row>
        <row r="3349">
          <cell r="D3349">
            <v>0</v>
          </cell>
          <cell r="F3349">
            <v>0</v>
          </cell>
          <cell r="G3349">
            <v>0</v>
          </cell>
        </row>
        <row r="3350">
          <cell r="D3350">
            <v>0</v>
          </cell>
          <cell r="F3350">
            <v>0</v>
          </cell>
          <cell r="G3350">
            <v>0</v>
          </cell>
        </row>
        <row r="3351">
          <cell r="D3351">
            <v>0</v>
          </cell>
          <cell r="F3351">
            <v>0</v>
          </cell>
          <cell r="G3351">
            <v>0</v>
          </cell>
        </row>
        <row r="3352">
          <cell r="D3352">
            <v>0</v>
          </cell>
          <cell r="F3352">
            <v>0</v>
          </cell>
          <cell r="G3352">
            <v>0</v>
          </cell>
        </row>
        <row r="3353">
          <cell r="D3353">
            <v>0</v>
          </cell>
          <cell r="F3353">
            <v>0</v>
          </cell>
          <cell r="G3353">
            <v>0</v>
          </cell>
        </row>
        <row r="3354">
          <cell r="D3354">
            <v>0</v>
          </cell>
          <cell r="F3354">
            <v>0</v>
          </cell>
          <cell r="G3354">
            <v>0</v>
          </cell>
        </row>
        <row r="3355">
          <cell r="D3355">
            <v>0</v>
          </cell>
          <cell r="F3355">
            <v>0</v>
          </cell>
          <cell r="G3355">
            <v>0</v>
          </cell>
        </row>
        <row r="3356">
          <cell r="D3356">
            <v>0</v>
          </cell>
          <cell r="F3356">
            <v>0</v>
          </cell>
          <cell r="G3356">
            <v>0</v>
          </cell>
        </row>
        <row r="3357">
          <cell r="D3357">
            <v>0</v>
          </cell>
          <cell r="F3357">
            <v>0</v>
          </cell>
          <cell r="G3357">
            <v>0</v>
          </cell>
        </row>
        <row r="3358">
          <cell r="D3358">
            <v>0</v>
          </cell>
          <cell r="F3358">
            <v>0</v>
          </cell>
          <cell r="G3358">
            <v>0</v>
          </cell>
        </row>
        <row r="3359">
          <cell r="D3359">
            <v>0</v>
          </cell>
          <cell r="F3359">
            <v>0</v>
          </cell>
          <cell r="G3359">
            <v>0</v>
          </cell>
        </row>
        <row r="3360">
          <cell r="D3360">
            <v>0</v>
          </cell>
          <cell r="F3360">
            <v>0</v>
          </cell>
          <cell r="G3360">
            <v>0</v>
          </cell>
        </row>
        <row r="3361">
          <cell r="D3361">
            <v>0</v>
          </cell>
          <cell r="F3361">
            <v>0</v>
          </cell>
          <cell r="G3361">
            <v>0</v>
          </cell>
        </row>
        <row r="3362">
          <cell r="D3362">
            <v>0</v>
          </cell>
          <cell r="F3362">
            <v>0</v>
          </cell>
          <cell r="G3362">
            <v>0</v>
          </cell>
        </row>
        <row r="3363">
          <cell r="D3363">
            <v>0</v>
          </cell>
          <cell r="F3363">
            <v>0</v>
          </cell>
          <cell r="G3363">
            <v>0</v>
          </cell>
        </row>
        <row r="3364">
          <cell r="D3364">
            <v>0</v>
          </cell>
          <cell r="F3364">
            <v>0</v>
          </cell>
          <cell r="G3364">
            <v>0</v>
          </cell>
        </row>
        <row r="3365">
          <cell r="D3365">
            <v>0</v>
          </cell>
          <cell r="F3365">
            <v>0</v>
          </cell>
          <cell r="G3365">
            <v>0</v>
          </cell>
        </row>
        <row r="3366">
          <cell r="D3366">
            <v>0</v>
          </cell>
          <cell r="F3366">
            <v>0</v>
          </cell>
          <cell r="G3366">
            <v>0</v>
          </cell>
        </row>
        <row r="3367">
          <cell r="D3367">
            <v>0</v>
          </cell>
          <cell r="F3367">
            <v>0</v>
          </cell>
          <cell r="G3367">
            <v>0</v>
          </cell>
        </row>
        <row r="3368">
          <cell r="D3368">
            <v>0</v>
          </cell>
          <cell r="F3368">
            <v>0</v>
          </cell>
          <cell r="G3368">
            <v>0</v>
          </cell>
        </row>
        <row r="3369">
          <cell r="D3369">
            <v>0</v>
          </cell>
          <cell r="F3369">
            <v>0</v>
          </cell>
          <cell r="G3369">
            <v>0</v>
          </cell>
        </row>
        <row r="3370">
          <cell r="D3370">
            <v>0</v>
          </cell>
          <cell r="F3370">
            <v>0</v>
          </cell>
          <cell r="G3370">
            <v>0</v>
          </cell>
        </row>
        <row r="3371">
          <cell r="D3371">
            <v>0</v>
          </cell>
          <cell r="F3371">
            <v>0</v>
          </cell>
          <cell r="G3371">
            <v>0</v>
          </cell>
        </row>
        <row r="3372">
          <cell r="D3372">
            <v>0</v>
          </cell>
          <cell r="F3372">
            <v>0</v>
          </cell>
          <cell r="G3372">
            <v>0</v>
          </cell>
        </row>
        <row r="3373">
          <cell r="D3373">
            <v>0</v>
          </cell>
          <cell r="F3373">
            <v>0</v>
          </cell>
          <cell r="G3373">
            <v>0</v>
          </cell>
        </row>
        <row r="3374">
          <cell r="D3374">
            <v>0</v>
          </cell>
          <cell r="F3374">
            <v>0</v>
          </cell>
          <cell r="G3374">
            <v>0</v>
          </cell>
        </row>
        <row r="3375">
          <cell r="D3375">
            <v>0</v>
          </cell>
          <cell r="F3375">
            <v>0</v>
          </cell>
          <cell r="G3375">
            <v>0</v>
          </cell>
        </row>
        <row r="3376">
          <cell r="D3376">
            <v>0</v>
          </cell>
          <cell r="F3376">
            <v>0</v>
          </cell>
          <cell r="G3376">
            <v>0</v>
          </cell>
        </row>
        <row r="3377">
          <cell r="D3377">
            <v>0</v>
          </cell>
          <cell r="F3377">
            <v>0</v>
          </cell>
          <cell r="G3377">
            <v>0</v>
          </cell>
        </row>
        <row r="3378">
          <cell r="D3378">
            <v>0</v>
          </cell>
          <cell r="F3378">
            <v>0</v>
          </cell>
          <cell r="G3378">
            <v>0</v>
          </cell>
        </row>
        <row r="3379">
          <cell r="D3379">
            <v>0</v>
          </cell>
          <cell r="F3379">
            <v>0</v>
          </cell>
          <cell r="G3379">
            <v>0</v>
          </cell>
        </row>
        <row r="3380">
          <cell r="D3380">
            <v>0</v>
          </cell>
          <cell r="F3380">
            <v>0</v>
          </cell>
          <cell r="G3380">
            <v>0</v>
          </cell>
        </row>
        <row r="3381">
          <cell r="D3381">
            <v>0</v>
          </cell>
          <cell r="F3381">
            <v>0</v>
          </cell>
          <cell r="G3381">
            <v>0</v>
          </cell>
        </row>
        <row r="3382">
          <cell r="D3382">
            <v>0</v>
          </cell>
          <cell r="F3382">
            <v>0</v>
          </cell>
          <cell r="G3382">
            <v>0</v>
          </cell>
        </row>
        <row r="3383">
          <cell r="D3383">
            <v>0</v>
          </cell>
          <cell r="F3383">
            <v>0</v>
          </cell>
          <cell r="G3383">
            <v>0</v>
          </cell>
        </row>
        <row r="3384">
          <cell r="D3384">
            <v>0</v>
          </cell>
          <cell r="F3384">
            <v>0</v>
          </cell>
          <cell r="G3384">
            <v>0</v>
          </cell>
        </row>
        <row r="3385">
          <cell r="D3385">
            <v>0</v>
          </cell>
          <cell r="F3385">
            <v>0</v>
          </cell>
          <cell r="G3385">
            <v>0</v>
          </cell>
        </row>
        <row r="3386">
          <cell r="D3386">
            <v>0</v>
          </cell>
          <cell r="F3386">
            <v>0</v>
          </cell>
          <cell r="G3386">
            <v>0</v>
          </cell>
        </row>
        <row r="3387">
          <cell r="D3387">
            <v>0</v>
          </cell>
          <cell r="F3387">
            <v>0</v>
          </cell>
          <cell r="G3387">
            <v>0</v>
          </cell>
        </row>
        <row r="3388">
          <cell r="D3388">
            <v>0</v>
          </cell>
          <cell r="F3388">
            <v>0</v>
          </cell>
          <cell r="G3388">
            <v>0</v>
          </cell>
        </row>
        <row r="3389">
          <cell r="D3389">
            <v>0</v>
          </cell>
          <cell r="F3389">
            <v>0</v>
          </cell>
          <cell r="G3389">
            <v>0</v>
          </cell>
        </row>
        <row r="3390">
          <cell r="D3390">
            <v>0</v>
          </cell>
          <cell r="F3390">
            <v>0</v>
          </cell>
          <cell r="G3390">
            <v>0</v>
          </cell>
        </row>
        <row r="3391">
          <cell r="D3391">
            <v>0</v>
          </cell>
          <cell r="F3391">
            <v>0</v>
          </cell>
          <cell r="G3391">
            <v>0</v>
          </cell>
        </row>
        <row r="3392">
          <cell r="D3392">
            <v>0</v>
          </cell>
          <cell r="F3392">
            <v>0</v>
          </cell>
          <cell r="G3392">
            <v>0</v>
          </cell>
        </row>
        <row r="3393">
          <cell r="D3393">
            <v>0</v>
          </cell>
          <cell r="F3393">
            <v>0</v>
          </cell>
          <cell r="G3393">
            <v>0</v>
          </cell>
        </row>
        <row r="3394">
          <cell r="D3394">
            <v>0</v>
          </cell>
          <cell r="F3394">
            <v>0</v>
          </cell>
          <cell r="G3394">
            <v>0</v>
          </cell>
        </row>
        <row r="3395">
          <cell r="D3395">
            <v>0</v>
          </cell>
          <cell r="F3395">
            <v>0</v>
          </cell>
          <cell r="G3395">
            <v>0</v>
          </cell>
        </row>
        <row r="3396">
          <cell r="D3396">
            <v>0</v>
          </cell>
          <cell r="F3396">
            <v>0</v>
          </cell>
          <cell r="G3396">
            <v>0</v>
          </cell>
        </row>
        <row r="3397">
          <cell r="D3397">
            <v>0</v>
          </cell>
          <cell r="F3397">
            <v>0</v>
          </cell>
          <cell r="G3397">
            <v>0</v>
          </cell>
        </row>
        <row r="3398">
          <cell r="D3398">
            <v>0</v>
          </cell>
          <cell r="F3398">
            <v>0</v>
          </cell>
          <cell r="G3398">
            <v>0</v>
          </cell>
        </row>
        <row r="3399">
          <cell r="D3399">
            <v>0</v>
          </cell>
          <cell r="F3399">
            <v>0</v>
          </cell>
          <cell r="G3399">
            <v>0</v>
          </cell>
        </row>
        <row r="3400">
          <cell r="D3400">
            <v>0</v>
          </cell>
          <cell r="F3400">
            <v>0</v>
          </cell>
          <cell r="G3400">
            <v>0</v>
          </cell>
        </row>
        <row r="3401">
          <cell r="D3401">
            <v>0</v>
          </cell>
          <cell r="F3401">
            <v>0</v>
          </cell>
          <cell r="G3401">
            <v>0</v>
          </cell>
        </row>
        <row r="3402">
          <cell r="D3402">
            <v>0</v>
          </cell>
          <cell r="F3402">
            <v>0</v>
          </cell>
          <cell r="G3402">
            <v>0</v>
          </cell>
        </row>
        <row r="3403">
          <cell r="D3403">
            <v>0</v>
          </cell>
          <cell r="F3403">
            <v>0</v>
          </cell>
          <cell r="G3403">
            <v>0</v>
          </cell>
        </row>
        <row r="3404">
          <cell r="D3404">
            <v>0</v>
          </cell>
          <cell r="F3404">
            <v>0</v>
          </cell>
          <cell r="G3404">
            <v>0</v>
          </cell>
        </row>
        <row r="3405">
          <cell r="D3405">
            <v>0</v>
          </cell>
          <cell r="F3405">
            <v>0</v>
          </cell>
          <cell r="G3405">
            <v>0</v>
          </cell>
        </row>
        <row r="3406">
          <cell r="D3406">
            <v>0</v>
          </cell>
          <cell r="F3406">
            <v>0</v>
          </cell>
          <cell r="G3406">
            <v>0</v>
          </cell>
        </row>
        <row r="3407">
          <cell r="D3407">
            <v>0</v>
          </cell>
          <cell r="F3407">
            <v>0</v>
          </cell>
          <cell r="G3407">
            <v>0</v>
          </cell>
        </row>
        <row r="3408">
          <cell r="D3408">
            <v>0</v>
          </cell>
          <cell r="F3408">
            <v>0</v>
          </cell>
          <cell r="G3408">
            <v>0</v>
          </cell>
        </row>
        <row r="3409">
          <cell r="D3409">
            <v>0</v>
          </cell>
          <cell r="F3409">
            <v>0</v>
          </cell>
          <cell r="G3409">
            <v>0</v>
          </cell>
        </row>
        <row r="3410">
          <cell r="D3410">
            <v>0</v>
          </cell>
          <cell r="F3410">
            <v>0</v>
          </cell>
          <cell r="G3410">
            <v>0</v>
          </cell>
        </row>
        <row r="3411">
          <cell r="D3411">
            <v>0</v>
          </cell>
          <cell r="F3411">
            <v>0</v>
          </cell>
          <cell r="G3411">
            <v>0</v>
          </cell>
        </row>
        <row r="3412">
          <cell r="D3412">
            <v>0</v>
          </cell>
          <cell r="F3412">
            <v>0</v>
          </cell>
          <cell r="G3412">
            <v>0</v>
          </cell>
        </row>
        <row r="3413">
          <cell r="D3413">
            <v>0</v>
          </cell>
          <cell r="F3413">
            <v>0</v>
          </cell>
          <cell r="G3413">
            <v>0</v>
          </cell>
        </row>
        <row r="3414">
          <cell r="D3414">
            <v>0</v>
          </cell>
          <cell r="F3414">
            <v>0</v>
          </cell>
          <cell r="G3414">
            <v>0</v>
          </cell>
        </row>
        <row r="3415">
          <cell r="D3415">
            <v>0</v>
          </cell>
          <cell r="F3415">
            <v>0</v>
          </cell>
          <cell r="G3415">
            <v>0</v>
          </cell>
        </row>
        <row r="3416">
          <cell r="D3416">
            <v>0</v>
          </cell>
          <cell r="F3416">
            <v>0</v>
          </cell>
          <cell r="G3416">
            <v>0</v>
          </cell>
        </row>
        <row r="3417">
          <cell r="D3417">
            <v>0</v>
          </cell>
          <cell r="F3417">
            <v>0</v>
          </cell>
          <cell r="G3417">
            <v>0</v>
          </cell>
        </row>
        <row r="3418">
          <cell r="D3418">
            <v>0</v>
          </cell>
          <cell r="F3418">
            <v>0</v>
          </cell>
          <cell r="G3418">
            <v>0</v>
          </cell>
        </row>
        <row r="3419">
          <cell r="D3419">
            <v>0</v>
          </cell>
          <cell r="F3419">
            <v>0</v>
          </cell>
          <cell r="G3419">
            <v>0</v>
          </cell>
        </row>
        <row r="3420">
          <cell r="D3420">
            <v>0</v>
          </cell>
          <cell r="F3420">
            <v>0</v>
          </cell>
          <cell r="G3420">
            <v>0</v>
          </cell>
        </row>
        <row r="3421">
          <cell r="D3421">
            <v>0</v>
          </cell>
          <cell r="F3421">
            <v>0</v>
          </cell>
          <cell r="G3421">
            <v>0</v>
          </cell>
        </row>
        <row r="3422">
          <cell r="D3422">
            <v>0</v>
          </cell>
          <cell r="F3422">
            <v>0</v>
          </cell>
          <cell r="G3422">
            <v>0</v>
          </cell>
        </row>
        <row r="3423">
          <cell r="D3423">
            <v>0</v>
          </cell>
          <cell r="F3423">
            <v>0</v>
          </cell>
          <cell r="G3423">
            <v>0</v>
          </cell>
        </row>
        <row r="3424">
          <cell r="D3424">
            <v>0</v>
          </cell>
          <cell r="F3424">
            <v>0</v>
          </cell>
          <cell r="G3424">
            <v>0</v>
          </cell>
        </row>
        <row r="3425">
          <cell r="D3425">
            <v>0</v>
          </cell>
          <cell r="F3425">
            <v>0</v>
          </cell>
          <cell r="G3425">
            <v>0</v>
          </cell>
        </row>
        <row r="3426">
          <cell r="D3426">
            <v>0</v>
          </cell>
          <cell r="F3426">
            <v>0</v>
          </cell>
          <cell r="G3426">
            <v>0</v>
          </cell>
        </row>
        <row r="3427">
          <cell r="D3427">
            <v>0</v>
          </cell>
          <cell r="F3427">
            <v>0</v>
          </cell>
          <cell r="G3427">
            <v>0</v>
          </cell>
        </row>
        <row r="3428">
          <cell r="D3428">
            <v>0</v>
          </cell>
          <cell r="F3428">
            <v>0</v>
          </cell>
          <cell r="G3428">
            <v>0</v>
          </cell>
        </row>
        <row r="3429">
          <cell r="D3429">
            <v>0</v>
          </cell>
          <cell r="F3429">
            <v>0</v>
          </cell>
          <cell r="G3429">
            <v>0</v>
          </cell>
        </row>
        <row r="3430">
          <cell r="D3430">
            <v>0</v>
          </cell>
          <cell r="F3430">
            <v>0</v>
          </cell>
          <cell r="G3430">
            <v>0</v>
          </cell>
        </row>
        <row r="3431">
          <cell r="D3431">
            <v>0</v>
          </cell>
          <cell r="F3431">
            <v>0</v>
          </cell>
          <cell r="G3431">
            <v>0</v>
          </cell>
        </row>
        <row r="3432">
          <cell r="D3432">
            <v>0</v>
          </cell>
          <cell r="F3432">
            <v>0</v>
          </cell>
          <cell r="G3432">
            <v>0</v>
          </cell>
        </row>
        <row r="3433">
          <cell r="D3433">
            <v>0</v>
          </cell>
          <cell r="F3433">
            <v>0</v>
          </cell>
          <cell r="G3433">
            <v>0</v>
          </cell>
        </row>
        <row r="3434">
          <cell r="D3434">
            <v>0</v>
          </cell>
          <cell r="F3434">
            <v>0</v>
          </cell>
          <cell r="G3434">
            <v>0</v>
          </cell>
        </row>
        <row r="3435">
          <cell r="D3435">
            <v>0</v>
          </cell>
          <cell r="F3435">
            <v>0</v>
          </cell>
          <cell r="G3435">
            <v>0</v>
          </cell>
        </row>
        <row r="3436">
          <cell r="D3436">
            <v>0</v>
          </cell>
          <cell r="F3436">
            <v>0</v>
          </cell>
          <cell r="G3436">
            <v>0</v>
          </cell>
        </row>
        <row r="3437">
          <cell r="D3437">
            <v>0</v>
          </cell>
          <cell r="F3437">
            <v>0</v>
          </cell>
          <cell r="G3437">
            <v>0</v>
          </cell>
        </row>
        <row r="3438">
          <cell r="D3438">
            <v>0</v>
          </cell>
          <cell r="F3438">
            <v>0</v>
          </cell>
          <cell r="G3438">
            <v>0</v>
          </cell>
        </row>
        <row r="3439">
          <cell r="D3439">
            <v>0</v>
          </cell>
          <cell r="F3439">
            <v>0</v>
          </cell>
          <cell r="G3439">
            <v>0</v>
          </cell>
        </row>
        <row r="3440">
          <cell r="D3440">
            <v>0</v>
          </cell>
          <cell r="F3440">
            <v>0</v>
          </cell>
          <cell r="G3440">
            <v>0</v>
          </cell>
        </row>
        <row r="3441">
          <cell r="D3441">
            <v>0</v>
          </cell>
          <cell r="F3441">
            <v>0</v>
          </cell>
          <cell r="G3441">
            <v>0</v>
          </cell>
        </row>
        <row r="3442">
          <cell r="D3442">
            <v>0</v>
          </cell>
          <cell r="F3442">
            <v>0</v>
          </cell>
          <cell r="G3442">
            <v>0</v>
          </cell>
        </row>
        <row r="3443">
          <cell r="D3443">
            <v>0</v>
          </cell>
          <cell r="F3443">
            <v>0</v>
          </cell>
          <cell r="G3443">
            <v>0</v>
          </cell>
        </row>
        <row r="3444">
          <cell r="D3444">
            <v>0</v>
          </cell>
          <cell r="F3444">
            <v>0</v>
          </cell>
          <cell r="G3444">
            <v>0</v>
          </cell>
        </row>
        <row r="3445">
          <cell r="D3445">
            <v>0</v>
          </cell>
          <cell r="F3445">
            <v>0</v>
          </cell>
          <cell r="G3445">
            <v>0</v>
          </cell>
        </row>
        <row r="3446">
          <cell r="D3446">
            <v>0</v>
          </cell>
          <cell r="F3446">
            <v>0</v>
          </cell>
          <cell r="G3446">
            <v>0</v>
          </cell>
        </row>
        <row r="3447">
          <cell r="D3447">
            <v>0</v>
          </cell>
          <cell r="F3447">
            <v>0</v>
          </cell>
          <cell r="G3447">
            <v>0</v>
          </cell>
        </row>
        <row r="3448">
          <cell r="D3448">
            <v>0</v>
          </cell>
          <cell r="F3448">
            <v>0</v>
          </cell>
          <cell r="G3448">
            <v>0</v>
          </cell>
        </row>
        <row r="3449">
          <cell r="D3449">
            <v>0</v>
          </cell>
          <cell r="F3449">
            <v>0</v>
          </cell>
          <cell r="G3449">
            <v>0</v>
          </cell>
        </row>
        <row r="3450">
          <cell r="D3450">
            <v>0</v>
          </cell>
          <cell r="F3450">
            <v>0</v>
          </cell>
          <cell r="G3450">
            <v>0</v>
          </cell>
        </row>
        <row r="3451">
          <cell r="D3451">
            <v>0</v>
          </cell>
          <cell r="F3451">
            <v>0</v>
          </cell>
          <cell r="G3451">
            <v>0</v>
          </cell>
        </row>
        <row r="3452">
          <cell r="D3452">
            <v>0</v>
          </cell>
          <cell r="F3452">
            <v>0</v>
          </cell>
          <cell r="G3452">
            <v>0</v>
          </cell>
        </row>
        <row r="3453">
          <cell r="D3453">
            <v>0</v>
          </cell>
          <cell r="F3453">
            <v>0</v>
          </cell>
          <cell r="G3453">
            <v>0</v>
          </cell>
        </row>
        <row r="3454">
          <cell r="D3454">
            <v>0</v>
          </cell>
          <cell r="F3454">
            <v>0</v>
          </cell>
          <cell r="G3454">
            <v>0</v>
          </cell>
        </row>
        <row r="3455">
          <cell r="D3455">
            <v>0</v>
          </cell>
          <cell r="F3455">
            <v>0</v>
          </cell>
          <cell r="G3455">
            <v>0</v>
          </cell>
        </row>
        <row r="3456">
          <cell r="D3456">
            <v>0</v>
          </cell>
          <cell r="F3456">
            <v>0</v>
          </cell>
          <cell r="G3456">
            <v>0</v>
          </cell>
        </row>
        <row r="3457">
          <cell r="D3457">
            <v>0</v>
          </cell>
          <cell r="F3457">
            <v>0</v>
          </cell>
          <cell r="G3457">
            <v>0</v>
          </cell>
        </row>
        <row r="3458">
          <cell r="D3458">
            <v>0</v>
          </cell>
          <cell r="F3458">
            <v>0</v>
          </cell>
          <cell r="G3458">
            <v>0</v>
          </cell>
        </row>
        <row r="3459">
          <cell r="D3459">
            <v>0</v>
          </cell>
          <cell r="F3459">
            <v>0</v>
          </cell>
          <cell r="G3459">
            <v>0</v>
          </cell>
        </row>
        <row r="3460">
          <cell r="D3460">
            <v>0</v>
          </cell>
          <cell r="F3460">
            <v>0</v>
          </cell>
          <cell r="G3460">
            <v>0</v>
          </cell>
        </row>
        <row r="3461">
          <cell r="D3461">
            <v>0</v>
          </cell>
          <cell r="F3461">
            <v>0</v>
          </cell>
          <cell r="G3461">
            <v>0</v>
          </cell>
        </row>
        <row r="3462">
          <cell r="D3462">
            <v>0</v>
          </cell>
          <cell r="F3462">
            <v>0</v>
          </cell>
          <cell r="G3462">
            <v>0</v>
          </cell>
        </row>
        <row r="3463">
          <cell r="D3463">
            <v>0</v>
          </cell>
          <cell r="F3463">
            <v>0</v>
          </cell>
          <cell r="G3463">
            <v>0</v>
          </cell>
        </row>
        <row r="3464">
          <cell r="D3464">
            <v>0</v>
          </cell>
          <cell r="F3464">
            <v>0</v>
          </cell>
          <cell r="G3464">
            <v>0</v>
          </cell>
        </row>
        <row r="3465">
          <cell r="D3465">
            <v>0</v>
          </cell>
          <cell r="F3465">
            <v>0</v>
          </cell>
          <cell r="G3465">
            <v>0</v>
          </cell>
        </row>
        <row r="3466">
          <cell r="D3466">
            <v>0</v>
          </cell>
          <cell r="F3466">
            <v>0</v>
          </cell>
          <cell r="G3466">
            <v>0</v>
          </cell>
        </row>
        <row r="3467">
          <cell r="D3467">
            <v>0</v>
          </cell>
          <cell r="F3467">
            <v>0</v>
          </cell>
          <cell r="G3467">
            <v>0</v>
          </cell>
        </row>
        <row r="3468">
          <cell r="D3468">
            <v>0</v>
          </cell>
          <cell r="F3468">
            <v>0</v>
          </cell>
          <cell r="G3468">
            <v>0</v>
          </cell>
        </row>
        <row r="3469">
          <cell r="D3469">
            <v>0</v>
          </cell>
          <cell r="F3469">
            <v>0</v>
          </cell>
          <cell r="G3469">
            <v>0</v>
          </cell>
        </row>
        <row r="3470">
          <cell r="D3470">
            <v>0</v>
          </cell>
          <cell r="F3470">
            <v>0</v>
          </cell>
          <cell r="G3470">
            <v>0</v>
          </cell>
        </row>
        <row r="3471">
          <cell r="D3471">
            <v>0</v>
          </cell>
          <cell r="F3471">
            <v>0</v>
          </cell>
          <cell r="G3471">
            <v>0</v>
          </cell>
        </row>
        <row r="3472">
          <cell r="D3472">
            <v>0</v>
          </cell>
          <cell r="F3472">
            <v>0</v>
          </cell>
          <cell r="G3472">
            <v>0</v>
          </cell>
        </row>
        <row r="3473">
          <cell r="D3473">
            <v>0</v>
          </cell>
          <cell r="F3473">
            <v>0</v>
          </cell>
          <cell r="G3473">
            <v>0</v>
          </cell>
        </row>
        <row r="3474">
          <cell r="D3474">
            <v>0</v>
          </cell>
          <cell r="F3474">
            <v>0</v>
          </cell>
          <cell r="G3474">
            <v>0</v>
          </cell>
        </row>
        <row r="3475">
          <cell r="D3475">
            <v>0</v>
          </cell>
          <cell r="F3475">
            <v>0</v>
          </cell>
          <cell r="G3475">
            <v>0</v>
          </cell>
        </row>
        <row r="3476">
          <cell r="D3476">
            <v>0</v>
          </cell>
          <cell r="F3476">
            <v>0</v>
          </cell>
          <cell r="G3476">
            <v>0</v>
          </cell>
        </row>
        <row r="3477">
          <cell r="D3477">
            <v>0</v>
          </cell>
          <cell r="F3477">
            <v>0</v>
          </cell>
          <cell r="G3477">
            <v>0</v>
          </cell>
        </row>
        <row r="3478">
          <cell r="D3478">
            <v>0</v>
          </cell>
          <cell r="F3478">
            <v>0</v>
          </cell>
          <cell r="G3478">
            <v>0</v>
          </cell>
        </row>
        <row r="3479">
          <cell r="D3479">
            <v>0</v>
          </cell>
          <cell r="F3479">
            <v>0</v>
          </cell>
          <cell r="G3479">
            <v>0</v>
          </cell>
        </row>
        <row r="3480">
          <cell r="D3480">
            <v>0</v>
          </cell>
          <cell r="F3480">
            <v>0</v>
          </cell>
          <cell r="G3480">
            <v>0</v>
          </cell>
        </row>
        <row r="3481">
          <cell r="D3481">
            <v>0</v>
          </cell>
          <cell r="F3481">
            <v>0</v>
          </cell>
          <cell r="G3481">
            <v>0</v>
          </cell>
        </row>
        <row r="3482">
          <cell r="D3482">
            <v>0</v>
          </cell>
          <cell r="F3482">
            <v>0</v>
          </cell>
          <cell r="G3482">
            <v>0</v>
          </cell>
        </row>
        <row r="3483">
          <cell r="D3483">
            <v>0</v>
          </cell>
          <cell r="F3483">
            <v>0</v>
          </cell>
          <cell r="G3483">
            <v>0</v>
          </cell>
        </row>
        <row r="3484">
          <cell r="D3484">
            <v>0</v>
          </cell>
          <cell r="F3484">
            <v>0</v>
          </cell>
          <cell r="G3484">
            <v>0</v>
          </cell>
        </row>
        <row r="3485">
          <cell r="D3485">
            <v>0</v>
          </cell>
          <cell r="F3485">
            <v>0</v>
          </cell>
          <cell r="G3485">
            <v>0</v>
          </cell>
        </row>
        <row r="3486">
          <cell r="D3486">
            <v>0</v>
          </cell>
          <cell r="F3486">
            <v>0</v>
          </cell>
          <cell r="G3486">
            <v>0</v>
          </cell>
        </row>
        <row r="3487">
          <cell r="D3487">
            <v>0</v>
          </cell>
          <cell r="F3487">
            <v>0</v>
          </cell>
          <cell r="G3487">
            <v>0</v>
          </cell>
        </row>
        <row r="3488">
          <cell r="D3488">
            <v>0</v>
          </cell>
          <cell r="F3488">
            <v>0</v>
          </cell>
          <cell r="G3488">
            <v>0</v>
          </cell>
        </row>
        <row r="3489">
          <cell r="D3489">
            <v>0</v>
          </cell>
          <cell r="F3489">
            <v>0</v>
          </cell>
          <cell r="G3489">
            <v>0</v>
          </cell>
        </row>
        <row r="3490">
          <cell r="D3490">
            <v>0</v>
          </cell>
          <cell r="F3490">
            <v>0</v>
          </cell>
          <cell r="G3490">
            <v>0</v>
          </cell>
        </row>
        <row r="3491">
          <cell r="D3491">
            <v>0</v>
          </cell>
          <cell r="F3491">
            <v>0</v>
          </cell>
          <cell r="G3491">
            <v>0</v>
          </cell>
        </row>
        <row r="3492">
          <cell r="D3492">
            <v>0</v>
          </cell>
          <cell r="F3492">
            <v>0</v>
          </cell>
          <cell r="G3492">
            <v>0</v>
          </cell>
        </row>
        <row r="3493">
          <cell r="D3493">
            <v>0</v>
          </cell>
          <cell r="F3493">
            <v>0</v>
          </cell>
          <cell r="G3493">
            <v>0</v>
          </cell>
        </row>
        <row r="3494">
          <cell r="D3494">
            <v>0</v>
          </cell>
          <cell r="F3494">
            <v>0</v>
          </cell>
          <cell r="G3494">
            <v>0</v>
          </cell>
        </row>
        <row r="3495">
          <cell r="D3495">
            <v>0</v>
          </cell>
          <cell r="F3495">
            <v>0</v>
          </cell>
          <cell r="G3495">
            <v>0</v>
          </cell>
        </row>
        <row r="3496">
          <cell r="D3496">
            <v>0</v>
          </cell>
          <cell r="F3496">
            <v>0</v>
          </cell>
          <cell r="G3496">
            <v>0</v>
          </cell>
        </row>
        <row r="3497">
          <cell r="D3497">
            <v>0</v>
          </cell>
          <cell r="F3497">
            <v>0</v>
          </cell>
          <cell r="G3497">
            <v>0</v>
          </cell>
        </row>
        <row r="3498">
          <cell r="D3498">
            <v>0</v>
          </cell>
          <cell r="F3498">
            <v>0</v>
          </cell>
          <cell r="G3498">
            <v>0</v>
          </cell>
        </row>
        <row r="3499">
          <cell r="D3499">
            <v>0</v>
          </cell>
          <cell r="F3499">
            <v>0</v>
          </cell>
          <cell r="G3499">
            <v>0</v>
          </cell>
        </row>
        <row r="3500">
          <cell r="D3500">
            <v>0</v>
          </cell>
          <cell r="F3500">
            <v>0</v>
          </cell>
          <cell r="G3500">
            <v>0</v>
          </cell>
        </row>
        <row r="3501">
          <cell r="D3501">
            <v>0</v>
          </cell>
          <cell r="F3501">
            <v>0</v>
          </cell>
          <cell r="G3501">
            <v>0</v>
          </cell>
        </row>
        <row r="3502">
          <cell r="D3502">
            <v>0</v>
          </cell>
          <cell r="F3502">
            <v>0</v>
          </cell>
          <cell r="G3502">
            <v>0</v>
          </cell>
        </row>
        <row r="3503">
          <cell r="D3503">
            <v>0</v>
          </cell>
          <cell r="F3503">
            <v>0</v>
          </cell>
          <cell r="G3503">
            <v>0</v>
          </cell>
        </row>
        <row r="3504">
          <cell r="D3504">
            <v>0</v>
          </cell>
          <cell r="F3504">
            <v>0</v>
          </cell>
          <cell r="G3504">
            <v>0</v>
          </cell>
        </row>
        <row r="3505">
          <cell r="D3505">
            <v>0</v>
          </cell>
          <cell r="F3505">
            <v>0</v>
          </cell>
          <cell r="G3505">
            <v>0</v>
          </cell>
        </row>
        <row r="3506">
          <cell r="D3506">
            <v>0</v>
          </cell>
          <cell r="F3506">
            <v>0</v>
          </cell>
          <cell r="G3506">
            <v>0</v>
          </cell>
        </row>
        <row r="3507">
          <cell r="D3507">
            <v>0</v>
          </cell>
          <cell r="F3507">
            <v>0</v>
          </cell>
          <cell r="G3507">
            <v>0</v>
          </cell>
        </row>
        <row r="3508">
          <cell r="D3508">
            <v>0</v>
          </cell>
          <cell r="F3508">
            <v>0</v>
          </cell>
          <cell r="G3508">
            <v>0</v>
          </cell>
        </row>
        <row r="3509">
          <cell r="D3509">
            <v>0</v>
          </cell>
          <cell r="F3509">
            <v>0</v>
          </cell>
          <cell r="G3509">
            <v>0</v>
          </cell>
        </row>
        <row r="3510">
          <cell r="D3510">
            <v>0</v>
          </cell>
          <cell r="F3510">
            <v>0</v>
          </cell>
          <cell r="G3510">
            <v>0</v>
          </cell>
        </row>
        <row r="3511">
          <cell r="D3511">
            <v>0</v>
          </cell>
          <cell r="F3511">
            <v>0</v>
          </cell>
          <cell r="G3511">
            <v>0</v>
          </cell>
        </row>
        <row r="3512">
          <cell r="D3512">
            <v>0</v>
          </cell>
          <cell r="F3512">
            <v>0</v>
          </cell>
          <cell r="G3512">
            <v>0</v>
          </cell>
        </row>
        <row r="3513">
          <cell r="D3513">
            <v>0</v>
          </cell>
          <cell r="F3513">
            <v>0</v>
          </cell>
          <cell r="G3513">
            <v>0</v>
          </cell>
        </row>
        <row r="3514">
          <cell r="D3514">
            <v>0</v>
          </cell>
          <cell r="F3514">
            <v>0</v>
          </cell>
          <cell r="G3514">
            <v>0</v>
          </cell>
        </row>
        <row r="3515">
          <cell r="D3515">
            <v>0</v>
          </cell>
          <cell r="F3515">
            <v>0</v>
          </cell>
          <cell r="G3515">
            <v>0</v>
          </cell>
        </row>
        <row r="3516">
          <cell r="D3516">
            <v>0</v>
          </cell>
          <cell r="F3516">
            <v>0</v>
          </cell>
          <cell r="G3516">
            <v>0</v>
          </cell>
        </row>
        <row r="3517">
          <cell r="D3517">
            <v>0</v>
          </cell>
          <cell r="F3517">
            <v>0</v>
          </cell>
          <cell r="G3517">
            <v>0</v>
          </cell>
        </row>
        <row r="3518">
          <cell r="D3518">
            <v>0</v>
          </cell>
          <cell r="F3518">
            <v>0</v>
          </cell>
          <cell r="G3518">
            <v>0</v>
          </cell>
        </row>
        <row r="3519">
          <cell r="D3519">
            <v>0</v>
          </cell>
          <cell r="F3519">
            <v>0</v>
          </cell>
          <cell r="G3519">
            <v>0</v>
          </cell>
        </row>
        <row r="3520">
          <cell r="D3520">
            <v>0</v>
          </cell>
          <cell r="F3520">
            <v>0</v>
          </cell>
          <cell r="G3520">
            <v>0</v>
          </cell>
        </row>
        <row r="3521">
          <cell r="D3521">
            <v>0</v>
          </cell>
          <cell r="F3521">
            <v>0</v>
          </cell>
          <cell r="G3521">
            <v>0</v>
          </cell>
        </row>
        <row r="3522">
          <cell r="D3522">
            <v>0</v>
          </cell>
          <cell r="F3522">
            <v>0</v>
          </cell>
          <cell r="G3522">
            <v>0</v>
          </cell>
        </row>
        <row r="3523">
          <cell r="D3523">
            <v>0</v>
          </cell>
          <cell r="F3523">
            <v>0</v>
          </cell>
          <cell r="G3523">
            <v>0</v>
          </cell>
        </row>
        <row r="3524">
          <cell r="D3524">
            <v>0</v>
          </cell>
          <cell r="F3524">
            <v>0</v>
          </cell>
          <cell r="G3524">
            <v>0</v>
          </cell>
        </row>
        <row r="3525">
          <cell r="D3525">
            <v>0</v>
          </cell>
          <cell r="F3525">
            <v>0</v>
          </cell>
          <cell r="G3525">
            <v>0</v>
          </cell>
        </row>
        <row r="3526">
          <cell r="D3526">
            <v>0</v>
          </cell>
          <cell r="F3526">
            <v>0</v>
          </cell>
          <cell r="G3526">
            <v>0</v>
          </cell>
        </row>
        <row r="3527">
          <cell r="D3527">
            <v>0</v>
          </cell>
          <cell r="F3527">
            <v>0</v>
          </cell>
          <cell r="G3527">
            <v>0</v>
          </cell>
        </row>
        <row r="3528">
          <cell r="D3528">
            <v>0</v>
          </cell>
          <cell r="F3528">
            <v>0</v>
          </cell>
          <cell r="G3528">
            <v>0</v>
          </cell>
        </row>
        <row r="3529">
          <cell r="D3529">
            <v>0</v>
          </cell>
          <cell r="F3529">
            <v>0</v>
          </cell>
          <cell r="G3529">
            <v>0</v>
          </cell>
        </row>
        <row r="3530">
          <cell r="D3530">
            <v>0</v>
          </cell>
          <cell r="F3530">
            <v>0</v>
          </cell>
          <cell r="G3530">
            <v>0</v>
          </cell>
        </row>
        <row r="3531">
          <cell r="D3531">
            <v>0</v>
          </cell>
          <cell r="F3531">
            <v>0</v>
          </cell>
          <cell r="G3531">
            <v>0</v>
          </cell>
        </row>
        <row r="3532">
          <cell r="D3532">
            <v>0</v>
          </cell>
          <cell r="F3532">
            <v>0</v>
          </cell>
          <cell r="G3532">
            <v>0</v>
          </cell>
        </row>
        <row r="3533">
          <cell r="D3533">
            <v>0</v>
          </cell>
          <cell r="F3533">
            <v>0</v>
          </cell>
          <cell r="G3533">
            <v>0</v>
          </cell>
        </row>
        <row r="3534">
          <cell r="D3534">
            <v>0</v>
          </cell>
          <cell r="F3534">
            <v>0</v>
          </cell>
          <cell r="G3534">
            <v>0</v>
          </cell>
        </row>
        <row r="3535">
          <cell r="D3535">
            <v>0</v>
          </cell>
          <cell r="F3535">
            <v>0</v>
          </cell>
          <cell r="G3535">
            <v>0</v>
          </cell>
        </row>
        <row r="3536">
          <cell r="D3536">
            <v>0</v>
          </cell>
          <cell r="F3536">
            <v>0</v>
          </cell>
          <cell r="G3536">
            <v>0</v>
          </cell>
        </row>
        <row r="3537">
          <cell r="D3537">
            <v>0</v>
          </cell>
          <cell r="F3537">
            <v>0</v>
          </cell>
          <cell r="G3537">
            <v>0</v>
          </cell>
        </row>
        <row r="3538">
          <cell r="D3538">
            <v>0</v>
          </cell>
          <cell r="F3538">
            <v>0</v>
          </cell>
          <cell r="G3538">
            <v>0</v>
          </cell>
        </row>
        <row r="3539">
          <cell r="D3539">
            <v>0</v>
          </cell>
          <cell r="F3539">
            <v>0</v>
          </cell>
          <cell r="G3539">
            <v>0</v>
          </cell>
        </row>
        <row r="3540">
          <cell r="D3540">
            <v>0</v>
          </cell>
          <cell r="F3540">
            <v>0</v>
          </cell>
          <cell r="G3540">
            <v>0</v>
          </cell>
        </row>
        <row r="3541">
          <cell r="D3541">
            <v>0</v>
          </cell>
          <cell r="F3541">
            <v>0</v>
          </cell>
          <cell r="G3541">
            <v>0</v>
          </cell>
        </row>
        <row r="3542">
          <cell r="D3542">
            <v>0</v>
          </cell>
          <cell r="F3542">
            <v>0</v>
          </cell>
          <cell r="G3542">
            <v>0</v>
          </cell>
        </row>
        <row r="3543">
          <cell r="D3543">
            <v>0</v>
          </cell>
          <cell r="F3543">
            <v>0</v>
          </cell>
          <cell r="G3543">
            <v>0</v>
          </cell>
        </row>
        <row r="3544">
          <cell r="D3544">
            <v>0</v>
          </cell>
          <cell r="F3544">
            <v>0</v>
          </cell>
          <cell r="G3544">
            <v>0</v>
          </cell>
        </row>
        <row r="3545">
          <cell r="D3545">
            <v>0</v>
          </cell>
          <cell r="F3545">
            <v>0</v>
          </cell>
          <cell r="G3545">
            <v>0</v>
          </cell>
        </row>
        <row r="3546">
          <cell r="D3546">
            <v>0</v>
          </cell>
          <cell r="F3546">
            <v>0</v>
          </cell>
          <cell r="G3546">
            <v>0</v>
          </cell>
        </row>
        <row r="3547">
          <cell r="D3547">
            <v>0</v>
          </cell>
          <cell r="F3547">
            <v>0</v>
          </cell>
          <cell r="G3547">
            <v>0</v>
          </cell>
        </row>
        <row r="3548">
          <cell r="D3548">
            <v>0</v>
          </cell>
          <cell r="F3548">
            <v>0</v>
          </cell>
          <cell r="G3548">
            <v>0</v>
          </cell>
        </row>
        <row r="3549">
          <cell r="D3549">
            <v>0</v>
          </cell>
          <cell r="F3549">
            <v>0</v>
          </cell>
          <cell r="G3549">
            <v>0</v>
          </cell>
        </row>
        <row r="3550">
          <cell r="D3550">
            <v>0</v>
          </cell>
          <cell r="F3550">
            <v>0</v>
          </cell>
          <cell r="G3550">
            <v>0</v>
          </cell>
        </row>
        <row r="3551">
          <cell r="D3551">
            <v>0</v>
          </cell>
          <cell r="F3551">
            <v>0</v>
          </cell>
          <cell r="G3551">
            <v>0</v>
          </cell>
        </row>
        <row r="3552">
          <cell r="D3552">
            <v>0</v>
          </cell>
          <cell r="F3552">
            <v>0</v>
          </cell>
          <cell r="G3552">
            <v>0</v>
          </cell>
        </row>
        <row r="3553">
          <cell r="D3553">
            <v>0</v>
          </cell>
          <cell r="F3553">
            <v>0</v>
          </cell>
          <cell r="G3553">
            <v>0</v>
          </cell>
        </row>
        <row r="3554">
          <cell r="D3554">
            <v>0</v>
          </cell>
          <cell r="F3554">
            <v>0</v>
          </cell>
          <cell r="G3554">
            <v>0</v>
          </cell>
        </row>
        <row r="3555">
          <cell r="D3555">
            <v>0</v>
          </cell>
          <cell r="F3555">
            <v>0</v>
          </cell>
          <cell r="G3555">
            <v>0</v>
          </cell>
        </row>
        <row r="3556">
          <cell r="D3556">
            <v>0</v>
          </cell>
          <cell r="F3556">
            <v>0</v>
          </cell>
          <cell r="G3556">
            <v>0</v>
          </cell>
        </row>
        <row r="3557">
          <cell r="D3557">
            <v>0</v>
          </cell>
          <cell r="F3557">
            <v>0</v>
          </cell>
          <cell r="G3557">
            <v>0</v>
          </cell>
        </row>
        <row r="3558">
          <cell r="D3558">
            <v>0</v>
          </cell>
          <cell r="F3558">
            <v>0</v>
          </cell>
          <cell r="G3558">
            <v>0</v>
          </cell>
        </row>
        <row r="3559">
          <cell r="D3559">
            <v>0</v>
          </cell>
          <cell r="F3559">
            <v>0</v>
          </cell>
          <cell r="G3559">
            <v>0</v>
          </cell>
        </row>
        <row r="3560">
          <cell r="D3560">
            <v>0</v>
          </cell>
          <cell r="F3560">
            <v>0</v>
          </cell>
          <cell r="G3560">
            <v>0</v>
          </cell>
        </row>
        <row r="3561">
          <cell r="D3561">
            <v>0</v>
          </cell>
          <cell r="F3561">
            <v>0</v>
          </cell>
          <cell r="G3561">
            <v>0</v>
          </cell>
        </row>
        <row r="3562">
          <cell r="D3562">
            <v>0</v>
          </cell>
          <cell r="F3562">
            <v>0</v>
          </cell>
          <cell r="G3562">
            <v>0</v>
          </cell>
        </row>
        <row r="3563">
          <cell r="D3563">
            <v>0</v>
          </cell>
          <cell r="F3563">
            <v>0</v>
          </cell>
          <cell r="G3563">
            <v>0</v>
          </cell>
        </row>
        <row r="3564">
          <cell r="D3564">
            <v>0</v>
          </cell>
          <cell r="F3564">
            <v>0</v>
          </cell>
          <cell r="G3564">
            <v>0</v>
          </cell>
        </row>
        <row r="3565">
          <cell r="D3565">
            <v>0</v>
          </cell>
          <cell r="F3565">
            <v>0</v>
          </cell>
          <cell r="G3565">
            <v>0</v>
          </cell>
        </row>
        <row r="3566">
          <cell r="D3566">
            <v>0</v>
          </cell>
          <cell r="F3566">
            <v>0</v>
          </cell>
          <cell r="G3566">
            <v>0</v>
          </cell>
        </row>
        <row r="3567">
          <cell r="D3567">
            <v>0</v>
          </cell>
          <cell r="F3567">
            <v>0</v>
          </cell>
          <cell r="G3567">
            <v>0</v>
          </cell>
        </row>
        <row r="3568">
          <cell r="D3568">
            <v>0</v>
          </cell>
          <cell r="F3568">
            <v>0</v>
          </cell>
          <cell r="G3568">
            <v>0</v>
          </cell>
        </row>
        <row r="3569">
          <cell r="D3569">
            <v>0</v>
          </cell>
          <cell r="F3569">
            <v>0</v>
          </cell>
          <cell r="G3569">
            <v>0</v>
          </cell>
        </row>
        <row r="3570">
          <cell r="D3570">
            <v>0</v>
          </cell>
          <cell r="F3570">
            <v>0</v>
          </cell>
          <cell r="G3570">
            <v>0</v>
          </cell>
        </row>
        <row r="3571">
          <cell r="D3571">
            <v>0</v>
          </cell>
          <cell r="F3571">
            <v>0</v>
          </cell>
          <cell r="G3571">
            <v>0</v>
          </cell>
        </row>
        <row r="3572">
          <cell r="D3572">
            <v>0</v>
          </cell>
          <cell r="F3572">
            <v>0</v>
          </cell>
          <cell r="G3572">
            <v>0</v>
          </cell>
        </row>
        <row r="3573">
          <cell r="D3573">
            <v>0</v>
          </cell>
          <cell r="F3573">
            <v>0</v>
          </cell>
          <cell r="G3573">
            <v>0</v>
          </cell>
        </row>
        <row r="3574">
          <cell r="D3574">
            <v>0</v>
          </cell>
          <cell r="F3574">
            <v>0</v>
          </cell>
          <cell r="G3574">
            <v>0</v>
          </cell>
        </row>
        <row r="3575">
          <cell r="D3575">
            <v>0</v>
          </cell>
          <cell r="F3575">
            <v>0</v>
          </cell>
          <cell r="G3575">
            <v>0</v>
          </cell>
        </row>
        <row r="3576">
          <cell r="D3576">
            <v>0</v>
          </cell>
          <cell r="F3576">
            <v>0</v>
          </cell>
          <cell r="G3576">
            <v>0</v>
          </cell>
        </row>
        <row r="3577">
          <cell r="D3577">
            <v>0</v>
          </cell>
          <cell r="F3577">
            <v>0</v>
          </cell>
          <cell r="G3577">
            <v>0</v>
          </cell>
        </row>
        <row r="3578">
          <cell r="D3578">
            <v>0</v>
          </cell>
          <cell r="F3578">
            <v>0</v>
          </cell>
          <cell r="G3578">
            <v>0</v>
          </cell>
        </row>
        <row r="3579">
          <cell r="D3579">
            <v>0</v>
          </cell>
          <cell r="F3579">
            <v>0</v>
          </cell>
          <cell r="G3579">
            <v>0</v>
          </cell>
        </row>
        <row r="3580">
          <cell r="D3580">
            <v>0</v>
          </cell>
          <cell r="F3580">
            <v>0</v>
          </cell>
          <cell r="G3580">
            <v>0</v>
          </cell>
        </row>
        <row r="3581">
          <cell r="D3581">
            <v>0</v>
          </cell>
          <cell r="F3581">
            <v>0</v>
          </cell>
          <cell r="G3581">
            <v>0</v>
          </cell>
        </row>
        <row r="3582">
          <cell r="D3582">
            <v>0</v>
          </cell>
          <cell r="F3582">
            <v>0</v>
          </cell>
          <cell r="G3582">
            <v>0</v>
          </cell>
        </row>
        <row r="3583">
          <cell r="D3583">
            <v>0</v>
          </cell>
          <cell r="F3583">
            <v>0</v>
          </cell>
          <cell r="G3583">
            <v>0</v>
          </cell>
        </row>
        <row r="3584">
          <cell r="D3584">
            <v>0</v>
          </cell>
          <cell r="F3584">
            <v>0</v>
          </cell>
          <cell r="G3584">
            <v>0</v>
          </cell>
        </row>
        <row r="3585">
          <cell r="D3585">
            <v>0</v>
          </cell>
          <cell r="F3585">
            <v>0</v>
          </cell>
          <cell r="G3585">
            <v>0</v>
          </cell>
        </row>
        <row r="3586">
          <cell r="D3586">
            <v>0</v>
          </cell>
          <cell r="F3586">
            <v>0</v>
          </cell>
          <cell r="G3586">
            <v>0</v>
          </cell>
        </row>
        <row r="3587">
          <cell r="D3587">
            <v>0</v>
          </cell>
          <cell r="F3587">
            <v>0</v>
          </cell>
          <cell r="G3587">
            <v>0</v>
          </cell>
        </row>
        <row r="3588">
          <cell r="D3588">
            <v>0</v>
          </cell>
          <cell r="F3588">
            <v>0</v>
          </cell>
          <cell r="G3588">
            <v>0</v>
          </cell>
        </row>
        <row r="3589">
          <cell r="D3589">
            <v>0</v>
          </cell>
          <cell r="F3589">
            <v>0</v>
          </cell>
          <cell r="G3589">
            <v>0</v>
          </cell>
        </row>
        <row r="3590">
          <cell r="D3590">
            <v>0</v>
          </cell>
          <cell r="F3590">
            <v>0</v>
          </cell>
          <cell r="G3590">
            <v>0</v>
          </cell>
        </row>
        <row r="3591">
          <cell r="D3591">
            <v>0</v>
          </cell>
          <cell r="F3591">
            <v>0</v>
          </cell>
          <cell r="G3591">
            <v>0</v>
          </cell>
        </row>
        <row r="3592">
          <cell r="D3592">
            <v>0</v>
          </cell>
          <cell r="F3592">
            <v>0</v>
          </cell>
          <cell r="G3592">
            <v>0</v>
          </cell>
        </row>
        <row r="3593">
          <cell r="D3593">
            <v>0</v>
          </cell>
          <cell r="F3593">
            <v>0</v>
          </cell>
          <cell r="G3593">
            <v>0</v>
          </cell>
        </row>
        <row r="3594">
          <cell r="D3594">
            <v>0</v>
          </cell>
          <cell r="F3594">
            <v>0</v>
          </cell>
          <cell r="G3594">
            <v>0</v>
          </cell>
        </row>
        <row r="3595">
          <cell r="D3595">
            <v>0</v>
          </cell>
          <cell r="F3595">
            <v>0</v>
          </cell>
          <cell r="G3595">
            <v>0</v>
          </cell>
        </row>
        <row r="3596">
          <cell r="D3596">
            <v>0</v>
          </cell>
          <cell r="F3596">
            <v>0</v>
          </cell>
          <cell r="G3596">
            <v>0</v>
          </cell>
        </row>
        <row r="3597">
          <cell r="D3597">
            <v>0</v>
          </cell>
          <cell r="F3597">
            <v>0</v>
          </cell>
          <cell r="G3597">
            <v>0</v>
          </cell>
        </row>
        <row r="3598">
          <cell r="D3598">
            <v>0</v>
          </cell>
          <cell r="F3598">
            <v>0</v>
          </cell>
          <cell r="G3598">
            <v>0</v>
          </cell>
        </row>
        <row r="3599">
          <cell r="D3599">
            <v>0</v>
          </cell>
          <cell r="F3599">
            <v>0</v>
          </cell>
          <cell r="G3599">
            <v>0</v>
          </cell>
        </row>
        <row r="3600">
          <cell r="D3600">
            <v>0</v>
          </cell>
          <cell r="F3600">
            <v>0</v>
          </cell>
          <cell r="G3600">
            <v>0</v>
          </cell>
        </row>
        <row r="3601">
          <cell r="D3601">
            <v>0</v>
          </cell>
          <cell r="F3601">
            <v>0</v>
          </cell>
          <cell r="G3601">
            <v>0</v>
          </cell>
        </row>
        <row r="3602">
          <cell r="D3602">
            <v>0</v>
          </cell>
          <cell r="F3602">
            <v>0</v>
          </cell>
          <cell r="G3602">
            <v>0</v>
          </cell>
        </row>
        <row r="3603">
          <cell r="D3603">
            <v>0</v>
          </cell>
          <cell r="F3603">
            <v>0</v>
          </cell>
          <cell r="G3603">
            <v>0</v>
          </cell>
        </row>
        <row r="3604">
          <cell r="D3604">
            <v>0</v>
          </cell>
          <cell r="F3604">
            <v>0</v>
          </cell>
          <cell r="G3604">
            <v>0</v>
          </cell>
        </row>
        <row r="3605">
          <cell r="D3605">
            <v>0</v>
          </cell>
          <cell r="F3605">
            <v>0</v>
          </cell>
          <cell r="G3605">
            <v>0</v>
          </cell>
        </row>
        <row r="3606">
          <cell r="D3606">
            <v>0</v>
          </cell>
          <cell r="F3606">
            <v>0</v>
          </cell>
          <cell r="G3606">
            <v>0</v>
          </cell>
        </row>
        <row r="3607">
          <cell r="D3607">
            <v>0</v>
          </cell>
          <cell r="F3607">
            <v>0</v>
          </cell>
          <cell r="G3607">
            <v>0</v>
          </cell>
        </row>
        <row r="3608">
          <cell r="D3608">
            <v>0</v>
          </cell>
          <cell r="F3608">
            <v>0</v>
          </cell>
          <cell r="G3608">
            <v>0</v>
          </cell>
        </row>
        <row r="3609">
          <cell r="D3609">
            <v>0</v>
          </cell>
          <cell r="F3609">
            <v>0</v>
          </cell>
          <cell r="G3609">
            <v>0</v>
          </cell>
        </row>
        <row r="3610">
          <cell r="D3610">
            <v>0</v>
          </cell>
          <cell r="F3610">
            <v>0</v>
          </cell>
          <cell r="G3610">
            <v>0</v>
          </cell>
        </row>
        <row r="3611">
          <cell r="D3611">
            <v>0</v>
          </cell>
          <cell r="F3611">
            <v>0</v>
          </cell>
          <cell r="G3611">
            <v>0</v>
          </cell>
        </row>
        <row r="3612">
          <cell r="D3612">
            <v>0</v>
          </cell>
          <cell r="F3612">
            <v>0</v>
          </cell>
          <cell r="G3612">
            <v>0</v>
          </cell>
        </row>
        <row r="3613">
          <cell r="D3613">
            <v>0</v>
          </cell>
          <cell r="F3613">
            <v>0</v>
          </cell>
          <cell r="G3613">
            <v>0</v>
          </cell>
        </row>
        <row r="3614">
          <cell r="D3614">
            <v>0</v>
          </cell>
          <cell r="F3614">
            <v>0</v>
          </cell>
          <cell r="G3614">
            <v>0</v>
          </cell>
        </row>
        <row r="3615">
          <cell r="D3615">
            <v>0</v>
          </cell>
          <cell r="F3615">
            <v>0</v>
          </cell>
          <cell r="G3615">
            <v>0</v>
          </cell>
        </row>
        <row r="3616">
          <cell r="D3616">
            <v>0</v>
          </cell>
          <cell r="F3616">
            <v>0</v>
          </cell>
          <cell r="G3616">
            <v>0</v>
          </cell>
        </row>
        <row r="3617">
          <cell r="D3617">
            <v>0</v>
          </cell>
          <cell r="F3617">
            <v>0</v>
          </cell>
          <cell r="G3617">
            <v>0</v>
          </cell>
        </row>
        <row r="3618">
          <cell r="D3618">
            <v>0</v>
          </cell>
          <cell r="F3618">
            <v>0</v>
          </cell>
          <cell r="G3618">
            <v>0</v>
          </cell>
        </row>
        <row r="3619">
          <cell r="D3619">
            <v>0</v>
          </cell>
          <cell r="F3619">
            <v>0</v>
          </cell>
          <cell r="G3619">
            <v>0</v>
          </cell>
        </row>
        <row r="3620">
          <cell r="D3620">
            <v>0</v>
          </cell>
          <cell r="F3620">
            <v>0</v>
          </cell>
          <cell r="G3620">
            <v>0</v>
          </cell>
        </row>
        <row r="3621">
          <cell r="D3621">
            <v>0</v>
          </cell>
          <cell r="F3621">
            <v>0</v>
          </cell>
          <cell r="G3621">
            <v>0</v>
          </cell>
        </row>
        <row r="3622">
          <cell r="D3622">
            <v>0</v>
          </cell>
          <cell r="F3622">
            <v>0</v>
          </cell>
          <cell r="G3622">
            <v>0</v>
          </cell>
        </row>
        <row r="3623">
          <cell r="D3623">
            <v>0</v>
          </cell>
          <cell r="F3623">
            <v>0</v>
          </cell>
          <cell r="G3623">
            <v>0</v>
          </cell>
        </row>
        <row r="3624">
          <cell r="D3624">
            <v>0</v>
          </cell>
          <cell r="F3624">
            <v>0</v>
          </cell>
          <cell r="G3624">
            <v>0</v>
          </cell>
        </row>
        <row r="3625">
          <cell r="D3625">
            <v>0</v>
          </cell>
          <cell r="F3625">
            <v>0</v>
          </cell>
          <cell r="G3625">
            <v>0</v>
          </cell>
        </row>
        <row r="3626">
          <cell r="D3626">
            <v>0</v>
          </cell>
          <cell r="F3626">
            <v>0</v>
          </cell>
          <cell r="G3626">
            <v>0</v>
          </cell>
        </row>
        <row r="3627">
          <cell r="D3627">
            <v>0</v>
          </cell>
          <cell r="F3627">
            <v>0</v>
          </cell>
          <cell r="G3627">
            <v>0</v>
          </cell>
        </row>
        <row r="3628">
          <cell r="D3628">
            <v>0</v>
          </cell>
          <cell r="F3628">
            <v>0</v>
          </cell>
          <cell r="G3628">
            <v>0</v>
          </cell>
        </row>
        <row r="3629">
          <cell r="D3629">
            <v>0</v>
          </cell>
          <cell r="F3629">
            <v>0</v>
          </cell>
          <cell r="G3629">
            <v>0</v>
          </cell>
        </row>
        <row r="3630">
          <cell r="D3630">
            <v>0</v>
          </cell>
          <cell r="F3630">
            <v>0</v>
          </cell>
          <cell r="G3630">
            <v>0</v>
          </cell>
        </row>
        <row r="3631">
          <cell r="D3631">
            <v>0</v>
          </cell>
          <cell r="F3631">
            <v>0</v>
          </cell>
          <cell r="G3631">
            <v>0</v>
          </cell>
        </row>
        <row r="3632">
          <cell r="D3632">
            <v>0</v>
          </cell>
          <cell r="F3632">
            <v>0</v>
          </cell>
          <cell r="G3632">
            <v>0</v>
          </cell>
        </row>
        <row r="3633">
          <cell r="D3633">
            <v>0</v>
          </cell>
          <cell r="F3633">
            <v>0</v>
          </cell>
          <cell r="G3633">
            <v>0</v>
          </cell>
        </row>
        <row r="3634">
          <cell r="D3634">
            <v>0</v>
          </cell>
          <cell r="F3634">
            <v>0</v>
          </cell>
          <cell r="G3634">
            <v>0</v>
          </cell>
        </row>
        <row r="3635">
          <cell r="D3635">
            <v>0</v>
          </cell>
          <cell r="F3635">
            <v>0</v>
          </cell>
          <cell r="G3635">
            <v>0</v>
          </cell>
        </row>
        <row r="3636">
          <cell r="D3636">
            <v>0</v>
          </cell>
          <cell r="F3636">
            <v>0</v>
          </cell>
          <cell r="G3636">
            <v>0</v>
          </cell>
        </row>
        <row r="3637">
          <cell r="D3637">
            <v>0</v>
          </cell>
          <cell r="F3637">
            <v>0</v>
          </cell>
          <cell r="G3637">
            <v>0</v>
          </cell>
        </row>
        <row r="3638">
          <cell r="D3638">
            <v>0</v>
          </cell>
          <cell r="F3638">
            <v>0</v>
          </cell>
          <cell r="G3638">
            <v>0</v>
          </cell>
        </row>
        <row r="3639">
          <cell r="D3639">
            <v>0</v>
          </cell>
          <cell r="F3639">
            <v>0</v>
          </cell>
          <cell r="G3639">
            <v>0</v>
          </cell>
        </row>
        <row r="3640">
          <cell r="D3640">
            <v>0</v>
          </cell>
          <cell r="F3640">
            <v>0</v>
          </cell>
          <cell r="G3640">
            <v>0</v>
          </cell>
        </row>
        <row r="3641">
          <cell r="D3641">
            <v>0</v>
          </cell>
          <cell r="F3641">
            <v>0</v>
          </cell>
          <cell r="G3641">
            <v>0</v>
          </cell>
        </row>
        <row r="3642">
          <cell r="D3642">
            <v>0</v>
          </cell>
          <cell r="F3642">
            <v>0</v>
          </cell>
          <cell r="G3642">
            <v>0</v>
          </cell>
        </row>
        <row r="3643">
          <cell r="D3643">
            <v>0</v>
          </cell>
          <cell r="F3643">
            <v>0</v>
          </cell>
          <cell r="G3643">
            <v>0</v>
          </cell>
        </row>
        <row r="3644">
          <cell r="D3644">
            <v>0</v>
          </cell>
          <cell r="F3644">
            <v>0</v>
          </cell>
          <cell r="G3644">
            <v>0</v>
          </cell>
        </row>
        <row r="3645">
          <cell r="D3645">
            <v>0</v>
          </cell>
          <cell r="F3645">
            <v>0</v>
          </cell>
          <cell r="G3645">
            <v>0</v>
          </cell>
        </row>
        <row r="3646">
          <cell r="D3646">
            <v>0</v>
          </cell>
          <cell r="F3646">
            <v>0</v>
          </cell>
          <cell r="G3646">
            <v>0</v>
          </cell>
        </row>
        <row r="3647">
          <cell r="D3647">
            <v>0</v>
          </cell>
          <cell r="F3647">
            <v>0</v>
          </cell>
          <cell r="G3647">
            <v>0</v>
          </cell>
        </row>
        <row r="3648">
          <cell r="D3648">
            <v>0</v>
          </cell>
          <cell r="F3648">
            <v>0</v>
          </cell>
          <cell r="G3648">
            <v>0</v>
          </cell>
        </row>
        <row r="3649">
          <cell r="D3649">
            <v>0</v>
          </cell>
          <cell r="F3649">
            <v>0</v>
          </cell>
          <cell r="G3649">
            <v>0</v>
          </cell>
        </row>
        <row r="3650">
          <cell r="D3650">
            <v>0</v>
          </cell>
          <cell r="F3650">
            <v>0</v>
          </cell>
          <cell r="G3650">
            <v>0</v>
          </cell>
        </row>
        <row r="3651">
          <cell r="D3651">
            <v>0</v>
          </cell>
          <cell r="F3651">
            <v>0</v>
          </cell>
          <cell r="G3651">
            <v>0</v>
          </cell>
        </row>
        <row r="3652">
          <cell r="D3652">
            <v>0</v>
          </cell>
          <cell r="F3652">
            <v>0</v>
          </cell>
          <cell r="G3652">
            <v>0</v>
          </cell>
        </row>
        <row r="3653">
          <cell r="D3653">
            <v>0</v>
          </cell>
          <cell r="F3653">
            <v>0</v>
          </cell>
          <cell r="G3653">
            <v>0</v>
          </cell>
        </row>
        <row r="3654">
          <cell r="D3654">
            <v>0</v>
          </cell>
          <cell r="F3654">
            <v>0</v>
          </cell>
          <cell r="G3654">
            <v>0</v>
          </cell>
        </row>
        <row r="3655">
          <cell r="D3655">
            <v>0</v>
          </cell>
          <cell r="F3655">
            <v>0</v>
          </cell>
          <cell r="G3655">
            <v>0</v>
          </cell>
        </row>
        <row r="3656">
          <cell r="D3656">
            <v>0</v>
          </cell>
          <cell r="F3656">
            <v>0</v>
          </cell>
          <cell r="G3656">
            <v>0</v>
          </cell>
        </row>
        <row r="3657">
          <cell r="D3657">
            <v>0</v>
          </cell>
          <cell r="F3657">
            <v>0</v>
          </cell>
          <cell r="G3657">
            <v>0</v>
          </cell>
        </row>
        <row r="3658">
          <cell r="D3658">
            <v>0</v>
          </cell>
          <cell r="F3658">
            <v>0</v>
          </cell>
          <cell r="G3658">
            <v>0</v>
          </cell>
        </row>
        <row r="3659">
          <cell r="D3659">
            <v>0</v>
          </cell>
          <cell r="F3659">
            <v>0</v>
          </cell>
          <cell r="G3659">
            <v>0</v>
          </cell>
        </row>
        <row r="3660">
          <cell r="D3660">
            <v>0</v>
          </cell>
          <cell r="F3660">
            <v>0</v>
          </cell>
          <cell r="G3660">
            <v>0</v>
          </cell>
        </row>
        <row r="3661">
          <cell r="D3661">
            <v>0</v>
          </cell>
          <cell r="F3661">
            <v>0</v>
          </cell>
          <cell r="G3661">
            <v>0</v>
          </cell>
        </row>
        <row r="3662">
          <cell r="D3662">
            <v>0</v>
          </cell>
          <cell r="F3662">
            <v>0</v>
          </cell>
          <cell r="G3662">
            <v>0</v>
          </cell>
        </row>
        <row r="3663">
          <cell r="D3663">
            <v>0</v>
          </cell>
          <cell r="F3663">
            <v>0</v>
          </cell>
          <cell r="G3663">
            <v>0</v>
          </cell>
        </row>
        <row r="3664">
          <cell r="D3664">
            <v>0</v>
          </cell>
          <cell r="F3664">
            <v>0</v>
          </cell>
          <cell r="G3664">
            <v>0</v>
          </cell>
        </row>
        <row r="3665">
          <cell r="D3665">
            <v>0</v>
          </cell>
          <cell r="F3665">
            <v>0</v>
          </cell>
          <cell r="G3665">
            <v>0</v>
          </cell>
        </row>
        <row r="3666">
          <cell r="D3666">
            <v>0</v>
          </cell>
          <cell r="F3666">
            <v>0</v>
          </cell>
          <cell r="G3666">
            <v>0</v>
          </cell>
        </row>
        <row r="3667">
          <cell r="D3667">
            <v>0</v>
          </cell>
          <cell r="F3667">
            <v>0</v>
          </cell>
          <cell r="G3667">
            <v>0</v>
          </cell>
        </row>
        <row r="3668">
          <cell r="D3668">
            <v>0</v>
          </cell>
          <cell r="F3668">
            <v>0</v>
          </cell>
          <cell r="G3668">
            <v>0</v>
          </cell>
        </row>
        <row r="3669">
          <cell r="D3669">
            <v>0</v>
          </cell>
          <cell r="F3669">
            <v>0</v>
          </cell>
          <cell r="G3669">
            <v>0</v>
          </cell>
        </row>
        <row r="3670">
          <cell r="D3670">
            <v>0</v>
          </cell>
          <cell r="F3670">
            <v>0</v>
          </cell>
          <cell r="G3670">
            <v>0</v>
          </cell>
        </row>
        <row r="3671">
          <cell r="D3671">
            <v>0</v>
          </cell>
          <cell r="F3671">
            <v>0</v>
          </cell>
          <cell r="G3671">
            <v>0</v>
          </cell>
        </row>
        <row r="3672">
          <cell r="D3672">
            <v>0</v>
          </cell>
          <cell r="F3672">
            <v>0</v>
          </cell>
          <cell r="G3672">
            <v>0</v>
          </cell>
        </row>
        <row r="3673">
          <cell r="D3673">
            <v>0</v>
          </cell>
          <cell r="F3673">
            <v>0</v>
          </cell>
          <cell r="G3673">
            <v>0</v>
          </cell>
        </row>
        <row r="3674">
          <cell r="D3674">
            <v>0</v>
          </cell>
          <cell r="F3674">
            <v>0</v>
          </cell>
          <cell r="G3674">
            <v>0</v>
          </cell>
        </row>
        <row r="3675">
          <cell r="D3675">
            <v>0</v>
          </cell>
          <cell r="F3675">
            <v>0</v>
          </cell>
          <cell r="G3675">
            <v>0</v>
          </cell>
        </row>
        <row r="3676">
          <cell r="D3676">
            <v>0</v>
          </cell>
          <cell r="F3676">
            <v>0</v>
          </cell>
          <cell r="G3676">
            <v>0</v>
          </cell>
        </row>
        <row r="3677">
          <cell r="D3677">
            <v>0</v>
          </cell>
          <cell r="F3677">
            <v>0</v>
          </cell>
          <cell r="G3677">
            <v>0</v>
          </cell>
        </row>
        <row r="3678">
          <cell r="D3678">
            <v>0</v>
          </cell>
          <cell r="F3678">
            <v>0</v>
          </cell>
          <cell r="G3678">
            <v>0</v>
          </cell>
        </row>
        <row r="3679">
          <cell r="D3679">
            <v>0</v>
          </cell>
          <cell r="F3679">
            <v>0</v>
          </cell>
          <cell r="G3679">
            <v>0</v>
          </cell>
        </row>
        <row r="3680">
          <cell r="D3680">
            <v>0</v>
          </cell>
          <cell r="F3680">
            <v>0</v>
          </cell>
          <cell r="G3680">
            <v>0</v>
          </cell>
        </row>
        <row r="3681">
          <cell r="D3681">
            <v>0</v>
          </cell>
          <cell r="F3681">
            <v>0</v>
          </cell>
          <cell r="G3681">
            <v>0</v>
          </cell>
        </row>
        <row r="3682">
          <cell r="D3682">
            <v>0</v>
          </cell>
          <cell r="F3682">
            <v>0</v>
          </cell>
          <cell r="G3682">
            <v>0</v>
          </cell>
        </row>
        <row r="3683">
          <cell r="D3683">
            <v>0</v>
          </cell>
          <cell r="F3683">
            <v>0</v>
          </cell>
          <cell r="G3683">
            <v>0</v>
          </cell>
        </row>
        <row r="3684">
          <cell r="D3684">
            <v>0</v>
          </cell>
          <cell r="F3684">
            <v>0</v>
          </cell>
          <cell r="G3684">
            <v>0</v>
          </cell>
        </row>
        <row r="3685">
          <cell r="D3685">
            <v>0</v>
          </cell>
          <cell r="F3685">
            <v>0</v>
          </cell>
          <cell r="G3685">
            <v>0</v>
          </cell>
        </row>
        <row r="3686">
          <cell r="D3686">
            <v>0</v>
          </cell>
          <cell r="F3686">
            <v>0</v>
          </cell>
          <cell r="G3686">
            <v>0</v>
          </cell>
        </row>
        <row r="3687">
          <cell r="D3687">
            <v>0</v>
          </cell>
          <cell r="F3687">
            <v>0</v>
          </cell>
          <cell r="G3687">
            <v>0</v>
          </cell>
        </row>
        <row r="3688">
          <cell r="D3688">
            <v>0</v>
          </cell>
          <cell r="F3688">
            <v>0</v>
          </cell>
          <cell r="G3688">
            <v>0</v>
          </cell>
        </row>
        <row r="3689">
          <cell r="D3689">
            <v>0</v>
          </cell>
          <cell r="F3689">
            <v>0</v>
          </cell>
          <cell r="G3689">
            <v>0</v>
          </cell>
        </row>
        <row r="3690">
          <cell r="D3690">
            <v>0</v>
          </cell>
          <cell r="F3690">
            <v>0</v>
          </cell>
          <cell r="G3690">
            <v>0</v>
          </cell>
        </row>
        <row r="3691">
          <cell r="D3691">
            <v>0</v>
          </cell>
          <cell r="F3691">
            <v>0</v>
          </cell>
          <cell r="G3691">
            <v>0</v>
          </cell>
        </row>
        <row r="3692">
          <cell r="D3692">
            <v>0</v>
          </cell>
          <cell r="F3692">
            <v>0</v>
          </cell>
          <cell r="G3692">
            <v>0</v>
          </cell>
        </row>
        <row r="3693">
          <cell r="D3693">
            <v>0</v>
          </cell>
          <cell r="F3693">
            <v>0</v>
          </cell>
          <cell r="G3693">
            <v>0</v>
          </cell>
        </row>
        <row r="3694">
          <cell r="D3694">
            <v>0</v>
          </cell>
          <cell r="F3694">
            <v>0</v>
          </cell>
          <cell r="G3694">
            <v>0</v>
          </cell>
        </row>
        <row r="3695">
          <cell r="D3695">
            <v>0</v>
          </cell>
          <cell r="F3695">
            <v>0</v>
          </cell>
          <cell r="G3695">
            <v>0</v>
          </cell>
        </row>
        <row r="3696">
          <cell r="D3696">
            <v>0</v>
          </cell>
          <cell r="F3696">
            <v>0</v>
          </cell>
          <cell r="G3696">
            <v>0</v>
          </cell>
        </row>
        <row r="3697">
          <cell r="D3697">
            <v>0</v>
          </cell>
          <cell r="F3697">
            <v>0</v>
          </cell>
          <cell r="G3697">
            <v>0</v>
          </cell>
        </row>
        <row r="3698">
          <cell r="D3698">
            <v>0</v>
          </cell>
          <cell r="F3698">
            <v>0</v>
          </cell>
          <cell r="G3698">
            <v>0</v>
          </cell>
        </row>
        <row r="3699">
          <cell r="D3699">
            <v>0</v>
          </cell>
          <cell r="F3699">
            <v>0</v>
          </cell>
          <cell r="G3699">
            <v>0</v>
          </cell>
        </row>
        <row r="3700">
          <cell r="D3700">
            <v>0</v>
          </cell>
          <cell r="F3700">
            <v>0</v>
          </cell>
          <cell r="G3700">
            <v>0</v>
          </cell>
        </row>
        <row r="3701">
          <cell r="D3701">
            <v>0</v>
          </cell>
          <cell r="F3701">
            <v>0</v>
          </cell>
          <cell r="G3701">
            <v>0</v>
          </cell>
        </row>
        <row r="3702">
          <cell r="D3702">
            <v>0</v>
          </cell>
          <cell r="F3702">
            <v>0</v>
          </cell>
          <cell r="G3702">
            <v>0</v>
          </cell>
        </row>
        <row r="3703">
          <cell r="D3703">
            <v>0</v>
          </cell>
          <cell r="F3703">
            <v>0</v>
          </cell>
          <cell r="G3703">
            <v>0</v>
          </cell>
        </row>
        <row r="3704">
          <cell r="D3704">
            <v>0</v>
          </cell>
          <cell r="F3704">
            <v>0</v>
          </cell>
          <cell r="G3704">
            <v>0</v>
          </cell>
        </row>
        <row r="3705">
          <cell r="D3705">
            <v>0</v>
          </cell>
          <cell r="F3705">
            <v>0</v>
          </cell>
          <cell r="G3705">
            <v>0</v>
          </cell>
        </row>
        <row r="3706">
          <cell r="D3706">
            <v>0</v>
          </cell>
          <cell r="F3706">
            <v>0</v>
          </cell>
          <cell r="G3706">
            <v>0</v>
          </cell>
        </row>
        <row r="3707">
          <cell r="D3707">
            <v>0</v>
          </cell>
          <cell r="F3707">
            <v>0</v>
          </cell>
          <cell r="G3707">
            <v>0</v>
          </cell>
        </row>
        <row r="3708">
          <cell r="D3708">
            <v>0</v>
          </cell>
          <cell r="F3708">
            <v>0</v>
          </cell>
          <cell r="G3708">
            <v>0</v>
          </cell>
        </row>
        <row r="3709">
          <cell r="D3709">
            <v>0</v>
          </cell>
          <cell r="F3709">
            <v>0</v>
          </cell>
          <cell r="G3709">
            <v>0</v>
          </cell>
        </row>
        <row r="3710">
          <cell r="D3710">
            <v>0</v>
          </cell>
          <cell r="F3710">
            <v>0</v>
          </cell>
          <cell r="G3710">
            <v>0</v>
          </cell>
        </row>
        <row r="3711">
          <cell r="D3711">
            <v>0</v>
          </cell>
          <cell r="F3711">
            <v>0</v>
          </cell>
          <cell r="G3711">
            <v>0</v>
          </cell>
        </row>
        <row r="3712">
          <cell r="D3712">
            <v>0</v>
          </cell>
          <cell r="F3712">
            <v>0</v>
          </cell>
          <cell r="G3712">
            <v>0</v>
          </cell>
        </row>
        <row r="3713">
          <cell r="D3713">
            <v>0</v>
          </cell>
          <cell r="F3713">
            <v>0</v>
          </cell>
          <cell r="G3713">
            <v>0</v>
          </cell>
        </row>
        <row r="3714">
          <cell r="D3714">
            <v>0</v>
          </cell>
          <cell r="F3714">
            <v>0</v>
          </cell>
          <cell r="G3714">
            <v>0</v>
          </cell>
        </row>
        <row r="3715">
          <cell r="D3715">
            <v>0</v>
          </cell>
          <cell r="F3715">
            <v>0</v>
          </cell>
          <cell r="G3715">
            <v>0</v>
          </cell>
        </row>
        <row r="3716">
          <cell r="D3716">
            <v>0</v>
          </cell>
          <cell r="F3716">
            <v>0</v>
          </cell>
          <cell r="G3716">
            <v>0</v>
          </cell>
        </row>
        <row r="3717">
          <cell r="D3717">
            <v>0</v>
          </cell>
          <cell r="F3717">
            <v>0</v>
          </cell>
          <cell r="G3717">
            <v>0</v>
          </cell>
        </row>
        <row r="3718">
          <cell r="D3718">
            <v>0</v>
          </cell>
          <cell r="F3718">
            <v>0</v>
          </cell>
          <cell r="G3718">
            <v>0</v>
          </cell>
        </row>
        <row r="3719">
          <cell r="D3719">
            <v>0</v>
          </cell>
          <cell r="F3719">
            <v>0</v>
          </cell>
          <cell r="G3719">
            <v>0</v>
          </cell>
        </row>
        <row r="3720">
          <cell r="D3720">
            <v>0</v>
          </cell>
          <cell r="F3720">
            <v>0</v>
          </cell>
          <cell r="G3720">
            <v>0</v>
          </cell>
        </row>
        <row r="3721">
          <cell r="D3721">
            <v>0</v>
          </cell>
          <cell r="F3721">
            <v>0</v>
          </cell>
          <cell r="G3721">
            <v>0</v>
          </cell>
        </row>
        <row r="3722">
          <cell r="D3722">
            <v>0</v>
          </cell>
          <cell r="F3722">
            <v>0</v>
          </cell>
          <cell r="G3722">
            <v>0</v>
          </cell>
        </row>
        <row r="3723">
          <cell r="D3723">
            <v>0</v>
          </cell>
          <cell r="F3723">
            <v>0</v>
          </cell>
          <cell r="G3723">
            <v>0</v>
          </cell>
        </row>
        <row r="3724">
          <cell r="D3724">
            <v>0</v>
          </cell>
          <cell r="F3724">
            <v>0</v>
          </cell>
          <cell r="G3724">
            <v>0</v>
          </cell>
        </row>
        <row r="3725">
          <cell r="D3725">
            <v>0</v>
          </cell>
          <cell r="F3725">
            <v>0</v>
          </cell>
          <cell r="G3725">
            <v>0</v>
          </cell>
        </row>
        <row r="3726">
          <cell r="D3726">
            <v>0</v>
          </cell>
          <cell r="F3726">
            <v>0</v>
          </cell>
          <cell r="G3726">
            <v>0</v>
          </cell>
        </row>
        <row r="3727">
          <cell r="D3727">
            <v>0</v>
          </cell>
          <cell r="F3727">
            <v>0</v>
          </cell>
          <cell r="G3727">
            <v>0</v>
          </cell>
        </row>
        <row r="3728">
          <cell r="D3728">
            <v>0</v>
          </cell>
          <cell r="F3728">
            <v>0</v>
          </cell>
          <cell r="G3728">
            <v>0</v>
          </cell>
        </row>
        <row r="3729">
          <cell r="D3729">
            <v>0</v>
          </cell>
          <cell r="F3729">
            <v>0</v>
          </cell>
          <cell r="G3729">
            <v>0</v>
          </cell>
        </row>
        <row r="3730">
          <cell r="D3730">
            <v>0</v>
          </cell>
          <cell r="F3730">
            <v>0</v>
          </cell>
          <cell r="G3730">
            <v>0</v>
          </cell>
        </row>
        <row r="3731">
          <cell r="D3731">
            <v>0</v>
          </cell>
          <cell r="F3731">
            <v>0</v>
          </cell>
          <cell r="G3731">
            <v>0</v>
          </cell>
        </row>
        <row r="3732">
          <cell r="D3732">
            <v>0</v>
          </cell>
          <cell r="F3732">
            <v>0</v>
          </cell>
          <cell r="G3732">
            <v>0</v>
          </cell>
        </row>
        <row r="3733">
          <cell r="D3733">
            <v>0</v>
          </cell>
          <cell r="F3733">
            <v>0</v>
          </cell>
          <cell r="G3733">
            <v>0</v>
          </cell>
        </row>
        <row r="3734">
          <cell r="D3734">
            <v>0</v>
          </cell>
          <cell r="F3734">
            <v>0</v>
          </cell>
          <cell r="G3734">
            <v>0</v>
          </cell>
        </row>
        <row r="3735">
          <cell r="D3735">
            <v>0</v>
          </cell>
          <cell r="F3735">
            <v>0</v>
          </cell>
          <cell r="G3735">
            <v>0</v>
          </cell>
        </row>
        <row r="3736">
          <cell r="D3736">
            <v>0</v>
          </cell>
          <cell r="F3736">
            <v>0</v>
          </cell>
          <cell r="G3736">
            <v>0</v>
          </cell>
        </row>
        <row r="3737">
          <cell r="D3737">
            <v>0</v>
          </cell>
          <cell r="F3737">
            <v>0</v>
          </cell>
          <cell r="G3737">
            <v>0</v>
          </cell>
        </row>
        <row r="3738">
          <cell r="D3738">
            <v>0</v>
          </cell>
          <cell r="F3738">
            <v>0</v>
          </cell>
          <cell r="G3738">
            <v>0</v>
          </cell>
        </row>
        <row r="3739">
          <cell r="D3739">
            <v>0</v>
          </cell>
          <cell r="F3739">
            <v>0</v>
          </cell>
          <cell r="G3739">
            <v>0</v>
          </cell>
        </row>
        <row r="3740">
          <cell r="D3740">
            <v>0</v>
          </cell>
          <cell r="F3740">
            <v>0</v>
          </cell>
          <cell r="G3740">
            <v>0</v>
          </cell>
        </row>
        <row r="3741">
          <cell r="D3741">
            <v>0</v>
          </cell>
          <cell r="F3741">
            <v>0</v>
          </cell>
          <cell r="G3741">
            <v>0</v>
          </cell>
        </row>
        <row r="3742">
          <cell r="D3742">
            <v>0</v>
          </cell>
          <cell r="F3742">
            <v>0</v>
          </cell>
          <cell r="G3742">
            <v>0</v>
          </cell>
        </row>
        <row r="3743">
          <cell r="D3743">
            <v>0</v>
          </cell>
          <cell r="F3743">
            <v>0</v>
          </cell>
          <cell r="G3743">
            <v>0</v>
          </cell>
        </row>
        <row r="3744">
          <cell r="D3744">
            <v>0</v>
          </cell>
          <cell r="F3744">
            <v>0</v>
          </cell>
          <cell r="G3744">
            <v>0</v>
          </cell>
        </row>
        <row r="3745">
          <cell r="D3745">
            <v>0</v>
          </cell>
          <cell r="F3745">
            <v>0</v>
          </cell>
          <cell r="G3745">
            <v>0</v>
          </cell>
        </row>
        <row r="3746">
          <cell r="D3746">
            <v>0</v>
          </cell>
          <cell r="F3746">
            <v>0</v>
          </cell>
          <cell r="G3746">
            <v>0</v>
          </cell>
        </row>
        <row r="3747">
          <cell r="D3747">
            <v>0</v>
          </cell>
          <cell r="F3747">
            <v>0</v>
          </cell>
          <cell r="G3747">
            <v>0</v>
          </cell>
        </row>
        <row r="3748">
          <cell r="D3748">
            <v>0</v>
          </cell>
          <cell r="F3748">
            <v>0</v>
          </cell>
          <cell r="G3748">
            <v>0</v>
          </cell>
        </row>
        <row r="3749">
          <cell r="D3749">
            <v>0</v>
          </cell>
          <cell r="F3749">
            <v>0</v>
          </cell>
          <cell r="G3749">
            <v>0</v>
          </cell>
        </row>
        <row r="3750">
          <cell r="D3750">
            <v>0</v>
          </cell>
          <cell r="F3750">
            <v>0</v>
          </cell>
          <cell r="G3750">
            <v>0</v>
          </cell>
        </row>
        <row r="3751">
          <cell r="D3751">
            <v>0</v>
          </cell>
          <cell r="F3751">
            <v>0</v>
          </cell>
          <cell r="G3751">
            <v>0</v>
          </cell>
        </row>
        <row r="3752">
          <cell r="D3752">
            <v>0</v>
          </cell>
          <cell r="F3752">
            <v>0</v>
          </cell>
          <cell r="G3752">
            <v>0</v>
          </cell>
        </row>
        <row r="3753">
          <cell r="D3753">
            <v>0</v>
          </cell>
          <cell r="F3753">
            <v>0</v>
          </cell>
          <cell r="G3753">
            <v>0</v>
          </cell>
        </row>
        <row r="3754">
          <cell r="D3754">
            <v>0</v>
          </cell>
          <cell r="F3754">
            <v>0</v>
          </cell>
          <cell r="G3754">
            <v>0</v>
          </cell>
        </row>
        <row r="3755">
          <cell r="D3755">
            <v>0</v>
          </cell>
          <cell r="F3755">
            <v>0</v>
          </cell>
          <cell r="G3755">
            <v>0</v>
          </cell>
        </row>
        <row r="3756">
          <cell r="D3756">
            <v>0</v>
          </cell>
          <cell r="F3756">
            <v>0</v>
          </cell>
          <cell r="G3756">
            <v>0</v>
          </cell>
        </row>
        <row r="3757">
          <cell r="D3757">
            <v>0</v>
          </cell>
          <cell r="F3757">
            <v>0</v>
          </cell>
          <cell r="G3757">
            <v>0</v>
          </cell>
        </row>
        <row r="3758">
          <cell r="D3758">
            <v>0</v>
          </cell>
          <cell r="F3758">
            <v>0</v>
          </cell>
          <cell r="G3758">
            <v>0</v>
          </cell>
        </row>
        <row r="3759">
          <cell r="D3759">
            <v>0</v>
          </cell>
          <cell r="F3759">
            <v>0</v>
          </cell>
          <cell r="G3759">
            <v>0</v>
          </cell>
        </row>
        <row r="3760">
          <cell r="D3760">
            <v>0</v>
          </cell>
          <cell r="F3760">
            <v>0</v>
          </cell>
          <cell r="G3760">
            <v>0</v>
          </cell>
        </row>
        <row r="3761">
          <cell r="D3761">
            <v>0</v>
          </cell>
          <cell r="F3761">
            <v>0</v>
          </cell>
          <cell r="G3761">
            <v>0</v>
          </cell>
        </row>
        <row r="3762">
          <cell r="D3762">
            <v>0</v>
          </cell>
          <cell r="F3762">
            <v>0</v>
          </cell>
          <cell r="G3762">
            <v>0</v>
          </cell>
        </row>
        <row r="3763">
          <cell r="D3763">
            <v>0</v>
          </cell>
          <cell r="F3763">
            <v>0</v>
          </cell>
          <cell r="G3763">
            <v>0</v>
          </cell>
        </row>
        <row r="3764">
          <cell r="D3764">
            <v>0</v>
          </cell>
          <cell r="F3764">
            <v>0</v>
          </cell>
          <cell r="G3764">
            <v>0</v>
          </cell>
        </row>
        <row r="3765">
          <cell r="D3765">
            <v>0</v>
          </cell>
          <cell r="F3765">
            <v>0</v>
          </cell>
          <cell r="G3765">
            <v>0</v>
          </cell>
        </row>
        <row r="3766">
          <cell r="D3766">
            <v>0</v>
          </cell>
          <cell r="F3766">
            <v>0</v>
          </cell>
          <cell r="G3766">
            <v>0</v>
          </cell>
        </row>
        <row r="3767">
          <cell r="D3767">
            <v>0</v>
          </cell>
          <cell r="F3767">
            <v>0</v>
          </cell>
          <cell r="G3767">
            <v>0</v>
          </cell>
        </row>
        <row r="3768">
          <cell r="D3768">
            <v>0</v>
          </cell>
          <cell r="F3768">
            <v>0</v>
          </cell>
          <cell r="G3768">
            <v>0</v>
          </cell>
        </row>
        <row r="3769">
          <cell r="D3769">
            <v>0</v>
          </cell>
          <cell r="F3769">
            <v>0</v>
          </cell>
          <cell r="G3769">
            <v>0</v>
          </cell>
        </row>
        <row r="3770">
          <cell r="D3770">
            <v>0</v>
          </cell>
          <cell r="F3770">
            <v>0</v>
          </cell>
          <cell r="G3770">
            <v>0</v>
          </cell>
        </row>
        <row r="3771">
          <cell r="D3771">
            <v>0</v>
          </cell>
          <cell r="F3771">
            <v>0</v>
          </cell>
          <cell r="G3771">
            <v>0</v>
          </cell>
        </row>
        <row r="3772">
          <cell r="D3772">
            <v>0</v>
          </cell>
          <cell r="F3772">
            <v>0</v>
          </cell>
          <cell r="G3772">
            <v>0</v>
          </cell>
        </row>
        <row r="3773">
          <cell r="D3773">
            <v>0</v>
          </cell>
          <cell r="F3773">
            <v>0</v>
          </cell>
          <cell r="G3773">
            <v>0</v>
          </cell>
        </row>
        <row r="3774">
          <cell r="D3774">
            <v>0</v>
          </cell>
          <cell r="F3774">
            <v>0</v>
          </cell>
          <cell r="G3774">
            <v>0</v>
          </cell>
        </row>
        <row r="3775">
          <cell r="D3775">
            <v>0</v>
          </cell>
          <cell r="F3775">
            <v>0</v>
          </cell>
          <cell r="G3775">
            <v>0</v>
          </cell>
        </row>
        <row r="3776">
          <cell r="D3776">
            <v>0</v>
          </cell>
          <cell r="F3776">
            <v>0</v>
          </cell>
          <cell r="G3776">
            <v>0</v>
          </cell>
        </row>
        <row r="3777">
          <cell r="D3777">
            <v>0</v>
          </cell>
          <cell r="F3777">
            <v>0</v>
          </cell>
          <cell r="G3777">
            <v>0</v>
          </cell>
        </row>
        <row r="3778">
          <cell r="D3778">
            <v>0</v>
          </cell>
          <cell r="F3778">
            <v>0</v>
          </cell>
          <cell r="G3778">
            <v>0</v>
          </cell>
        </row>
        <row r="3779">
          <cell r="D3779">
            <v>0</v>
          </cell>
          <cell r="F3779">
            <v>0</v>
          </cell>
          <cell r="G3779">
            <v>0</v>
          </cell>
        </row>
        <row r="3780">
          <cell r="D3780">
            <v>0</v>
          </cell>
          <cell r="F3780">
            <v>0</v>
          </cell>
          <cell r="G3780">
            <v>0</v>
          </cell>
        </row>
        <row r="3781">
          <cell r="D3781">
            <v>0</v>
          </cell>
          <cell r="F3781">
            <v>0</v>
          </cell>
          <cell r="G3781">
            <v>0</v>
          </cell>
        </row>
        <row r="3782">
          <cell r="D3782">
            <v>0</v>
          </cell>
          <cell r="F3782">
            <v>0</v>
          </cell>
          <cell r="G3782">
            <v>0</v>
          </cell>
        </row>
        <row r="3783">
          <cell r="D3783">
            <v>0</v>
          </cell>
          <cell r="F3783">
            <v>0</v>
          </cell>
          <cell r="G3783">
            <v>0</v>
          </cell>
        </row>
        <row r="3784">
          <cell r="D3784">
            <v>0</v>
          </cell>
          <cell r="F3784">
            <v>0</v>
          </cell>
          <cell r="G3784">
            <v>0</v>
          </cell>
        </row>
        <row r="3785">
          <cell r="D3785">
            <v>0</v>
          </cell>
          <cell r="F3785">
            <v>0</v>
          </cell>
          <cell r="G3785">
            <v>0</v>
          </cell>
        </row>
        <row r="3786">
          <cell r="D3786">
            <v>0</v>
          </cell>
          <cell r="F3786">
            <v>0</v>
          </cell>
          <cell r="G3786">
            <v>0</v>
          </cell>
        </row>
        <row r="3787">
          <cell r="D3787">
            <v>0</v>
          </cell>
          <cell r="F3787">
            <v>0</v>
          </cell>
          <cell r="G3787">
            <v>0</v>
          </cell>
        </row>
        <row r="3788">
          <cell r="D3788">
            <v>0</v>
          </cell>
          <cell r="F3788">
            <v>0</v>
          </cell>
          <cell r="G3788">
            <v>0</v>
          </cell>
        </row>
        <row r="3789">
          <cell r="D3789">
            <v>0</v>
          </cell>
          <cell r="F3789">
            <v>0</v>
          </cell>
          <cell r="G3789">
            <v>0</v>
          </cell>
        </row>
        <row r="3790">
          <cell r="D3790">
            <v>0</v>
          </cell>
          <cell r="F3790">
            <v>0</v>
          </cell>
          <cell r="G3790">
            <v>0</v>
          </cell>
        </row>
        <row r="3791">
          <cell r="D3791">
            <v>0</v>
          </cell>
          <cell r="F3791">
            <v>0</v>
          </cell>
          <cell r="G3791">
            <v>0</v>
          </cell>
        </row>
        <row r="3792">
          <cell r="D3792">
            <v>0</v>
          </cell>
          <cell r="F3792">
            <v>0</v>
          </cell>
          <cell r="G3792">
            <v>0</v>
          </cell>
        </row>
        <row r="3793">
          <cell r="D3793">
            <v>0</v>
          </cell>
          <cell r="F3793">
            <v>0</v>
          </cell>
          <cell r="G3793">
            <v>0</v>
          </cell>
        </row>
        <row r="3794">
          <cell r="D3794">
            <v>0</v>
          </cell>
          <cell r="F3794">
            <v>0</v>
          </cell>
          <cell r="G3794">
            <v>0</v>
          </cell>
        </row>
        <row r="3795">
          <cell r="D3795">
            <v>0</v>
          </cell>
          <cell r="F3795">
            <v>0</v>
          </cell>
          <cell r="G3795">
            <v>0</v>
          </cell>
        </row>
        <row r="3796">
          <cell r="D3796">
            <v>0</v>
          </cell>
          <cell r="F3796">
            <v>0</v>
          </cell>
          <cell r="G3796">
            <v>0</v>
          </cell>
        </row>
        <row r="3797">
          <cell r="D3797">
            <v>0</v>
          </cell>
          <cell r="F3797">
            <v>0</v>
          </cell>
          <cell r="G3797">
            <v>0</v>
          </cell>
        </row>
        <row r="3798">
          <cell r="D3798">
            <v>0</v>
          </cell>
          <cell r="F3798">
            <v>0</v>
          </cell>
          <cell r="G3798">
            <v>0</v>
          </cell>
        </row>
        <row r="3799">
          <cell r="D3799">
            <v>0</v>
          </cell>
          <cell r="F3799">
            <v>0</v>
          </cell>
          <cell r="G3799">
            <v>0</v>
          </cell>
        </row>
        <row r="3800">
          <cell r="D3800">
            <v>0</v>
          </cell>
          <cell r="F3800">
            <v>0</v>
          </cell>
          <cell r="G3800">
            <v>0</v>
          </cell>
        </row>
        <row r="3801">
          <cell r="D3801">
            <v>0</v>
          </cell>
          <cell r="F3801">
            <v>0</v>
          </cell>
          <cell r="G3801">
            <v>0</v>
          </cell>
        </row>
        <row r="3802">
          <cell r="D3802">
            <v>0</v>
          </cell>
          <cell r="F3802">
            <v>0</v>
          </cell>
          <cell r="G3802">
            <v>0</v>
          </cell>
        </row>
        <row r="3803">
          <cell r="D3803">
            <v>0</v>
          </cell>
          <cell r="F3803">
            <v>0</v>
          </cell>
          <cell r="G3803">
            <v>0</v>
          </cell>
        </row>
        <row r="3804">
          <cell r="D3804">
            <v>0</v>
          </cell>
          <cell r="F3804">
            <v>0</v>
          </cell>
          <cell r="G3804">
            <v>0</v>
          </cell>
        </row>
        <row r="3805">
          <cell r="D3805">
            <v>0</v>
          </cell>
          <cell r="F3805">
            <v>0</v>
          </cell>
          <cell r="G3805">
            <v>0</v>
          </cell>
        </row>
        <row r="3806">
          <cell r="D3806">
            <v>0</v>
          </cell>
          <cell r="F3806">
            <v>0</v>
          </cell>
          <cell r="G3806">
            <v>0</v>
          </cell>
        </row>
        <row r="3807">
          <cell r="D3807">
            <v>0</v>
          </cell>
          <cell r="F3807">
            <v>0</v>
          </cell>
          <cell r="G3807">
            <v>0</v>
          </cell>
        </row>
        <row r="3808">
          <cell r="D3808">
            <v>0</v>
          </cell>
          <cell r="F3808">
            <v>0</v>
          </cell>
          <cell r="G3808">
            <v>0</v>
          </cell>
        </row>
        <row r="3809">
          <cell r="D3809">
            <v>0</v>
          </cell>
          <cell r="F3809">
            <v>0</v>
          </cell>
          <cell r="G3809">
            <v>0</v>
          </cell>
        </row>
        <row r="3810">
          <cell r="D3810">
            <v>0</v>
          </cell>
          <cell r="F3810">
            <v>0</v>
          </cell>
          <cell r="G3810">
            <v>0</v>
          </cell>
        </row>
        <row r="3811">
          <cell r="D3811">
            <v>0</v>
          </cell>
          <cell r="F3811">
            <v>0</v>
          </cell>
          <cell r="G3811">
            <v>0</v>
          </cell>
        </row>
        <row r="3812">
          <cell r="D3812">
            <v>0</v>
          </cell>
          <cell r="F3812">
            <v>0</v>
          </cell>
          <cell r="G3812">
            <v>0</v>
          </cell>
        </row>
        <row r="3813">
          <cell r="D3813">
            <v>0</v>
          </cell>
          <cell r="F3813">
            <v>0</v>
          </cell>
          <cell r="G3813">
            <v>0</v>
          </cell>
        </row>
        <row r="3814">
          <cell r="D3814">
            <v>0</v>
          </cell>
          <cell r="F3814">
            <v>0</v>
          </cell>
          <cell r="G3814">
            <v>0</v>
          </cell>
        </row>
        <row r="3815">
          <cell r="D3815">
            <v>0</v>
          </cell>
          <cell r="F3815">
            <v>0</v>
          </cell>
          <cell r="G3815">
            <v>0</v>
          </cell>
        </row>
        <row r="3816">
          <cell r="D3816">
            <v>0</v>
          </cell>
          <cell r="F3816">
            <v>0</v>
          </cell>
          <cell r="G3816">
            <v>0</v>
          </cell>
        </row>
        <row r="3817">
          <cell r="D3817">
            <v>0</v>
          </cell>
          <cell r="F3817">
            <v>0</v>
          </cell>
          <cell r="G3817">
            <v>0</v>
          </cell>
        </row>
        <row r="3818">
          <cell r="D3818">
            <v>0</v>
          </cell>
          <cell r="F3818">
            <v>0</v>
          </cell>
          <cell r="G3818">
            <v>0</v>
          </cell>
        </row>
        <row r="3819">
          <cell r="D3819">
            <v>0</v>
          </cell>
          <cell r="F3819">
            <v>0</v>
          </cell>
          <cell r="G3819">
            <v>0</v>
          </cell>
        </row>
        <row r="3820">
          <cell r="D3820">
            <v>0</v>
          </cell>
          <cell r="F3820">
            <v>0</v>
          </cell>
          <cell r="G3820">
            <v>0</v>
          </cell>
        </row>
        <row r="3821">
          <cell r="D3821">
            <v>0</v>
          </cell>
          <cell r="F3821">
            <v>0</v>
          </cell>
          <cell r="G3821">
            <v>0</v>
          </cell>
        </row>
        <row r="3822">
          <cell r="D3822">
            <v>0</v>
          </cell>
          <cell r="F3822">
            <v>0</v>
          </cell>
          <cell r="G3822">
            <v>0</v>
          </cell>
        </row>
        <row r="3823">
          <cell r="D3823">
            <v>0</v>
          </cell>
          <cell r="F3823">
            <v>0</v>
          </cell>
          <cell r="G3823">
            <v>0</v>
          </cell>
        </row>
        <row r="3824">
          <cell r="D3824">
            <v>0</v>
          </cell>
          <cell r="F3824">
            <v>0</v>
          </cell>
          <cell r="G3824">
            <v>0</v>
          </cell>
        </row>
        <row r="3825">
          <cell r="D3825">
            <v>0</v>
          </cell>
          <cell r="F3825">
            <v>0</v>
          </cell>
          <cell r="G3825">
            <v>0</v>
          </cell>
        </row>
        <row r="3826">
          <cell r="D3826">
            <v>0</v>
          </cell>
          <cell r="F3826">
            <v>0</v>
          </cell>
          <cell r="G3826">
            <v>0</v>
          </cell>
        </row>
        <row r="3827">
          <cell r="D3827">
            <v>0</v>
          </cell>
          <cell r="F3827">
            <v>0</v>
          </cell>
          <cell r="G3827">
            <v>0</v>
          </cell>
        </row>
        <row r="3828">
          <cell r="D3828">
            <v>0</v>
          </cell>
          <cell r="F3828">
            <v>0</v>
          </cell>
          <cell r="G3828">
            <v>0</v>
          </cell>
        </row>
        <row r="3829">
          <cell r="D3829">
            <v>0</v>
          </cell>
          <cell r="F3829">
            <v>0</v>
          </cell>
          <cell r="G3829">
            <v>0</v>
          </cell>
        </row>
        <row r="3830">
          <cell r="D3830">
            <v>0</v>
          </cell>
          <cell r="F3830">
            <v>0</v>
          </cell>
          <cell r="G3830">
            <v>0</v>
          </cell>
        </row>
        <row r="3831">
          <cell r="D3831">
            <v>0</v>
          </cell>
          <cell r="F3831">
            <v>0</v>
          </cell>
          <cell r="G3831">
            <v>0</v>
          </cell>
        </row>
        <row r="3832">
          <cell r="D3832">
            <v>0</v>
          </cell>
          <cell r="F3832">
            <v>0</v>
          </cell>
          <cell r="G3832">
            <v>0</v>
          </cell>
        </row>
        <row r="3833">
          <cell r="D3833">
            <v>0</v>
          </cell>
          <cell r="F3833">
            <v>0</v>
          </cell>
          <cell r="G3833">
            <v>0</v>
          </cell>
        </row>
        <row r="3834">
          <cell r="D3834">
            <v>0</v>
          </cell>
          <cell r="F3834">
            <v>0</v>
          </cell>
          <cell r="G3834">
            <v>0</v>
          </cell>
        </row>
        <row r="3835">
          <cell r="D3835">
            <v>0</v>
          </cell>
          <cell r="F3835">
            <v>0</v>
          </cell>
          <cell r="G3835">
            <v>0</v>
          </cell>
        </row>
        <row r="3836">
          <cell r="D3836">
            <v>0</v>
          </cell>
          <cell r="F3836">
            <v>0</v>
          </cell>
          <cell r="G3836">
            <v>0</v>
          </cell>
        </row>
        <row r="3837">
          <cell r="D3837">
            <v>0</v>
          </cell>
          <cell r="F3837">
            <v>0</v>
          </cell>
          <cell r="G3837">
            <v>0</v>
          </cell>
        </row>
        <row r="3838">
          <cell r="D3838">
            <v>0</v>
          </cell>
          <cell r="F3838">
            <v>0</v>
          </cell>
          <cell r="G3838">
            <v>0</v>
          </cell>
        </row>
        <row r="3839">
          <cell r="D3839">
            <v>0</v>
          </cell>
          <cell r="F3839">
            <v>0</v>
          </cell>
          <cell r="G3839">
            <v>0</v>
          </cell>
        </row>
        <row r="3840">
          <cell r="D3840">
            <v>0</v>
          </cell>
          <cell r="F3840">
            <v>0</v>
          </cell>
          <cell r="G3840">
            <v>0</v>
          </cell>
        </row>
        <row r="3841">
          <cell r="D3841">
            <v>0</v>
          </cell>
          <cell r="F3841">
            <v>0</v>
          </cell>
          <cell r="G3841">
            <v>0</v>
          </cell>
        </row>
        <row r="3842">
          <cell r="D3842">
            <v>0</v>
          </cell>
          <cell r="F3842">
            <v>0</v>
          </cell>
          <cell r="G3842">
            <v>0</v>
          </cell>
        </row>
        <row r="3843">
          <cell r="D3843">
            <v>0</v>
          </cell>
          <cell r="F3843">
            <v>0</v>
          </cell>
          <cell r="G3843">
            <v>0</v>
          </cell>
        </row>
        <row r="3844">
          <cell r="D3844">
            <v>0</v>
          </cell>
          <cell r="F3844">
            <v>0</v>
          </cell>
          <cell r="G3844">
            <v>0</v>
          </cell>
        </row>
        <row r="3845">
          <cell r="D3845">
            <v>0</v>
          </cell>
          <cell r="F3845">
            <v>0</v>
          </cell>
          <cell r="G3845">
            <v>0</v>
          </cell>
        </row>
        <row r="3846">
          <cell r="D3846">
            <v>0</v>
          </cell>
          <cell r="F3846">
            <v>0</v>
          </cell>
          <cell r="G3846">
            <v>0</v>
          </cell>
        </row>
        <row r="3847">
          <cell r="D3847">
            <v>0</v>
          </cell>
          <cell r="F3847">
            <v>0</v>
          </cell>
          <cell r="G3847">
            <v>0</v>
          </cell>
        </row>
        <row r="3848">
          <cell r="D3848">
            <v>0</v>
          </cell>
          <cell r="F3848">
            <v>0</v>
          </cell>
          <cell r="G3848">
            <v>0</v>
          </cell>
        </row>
        <row r="3849">
          <cell r="D3849">
            <v>0</v>
          </cell>
          <cell r="F3849">
            <v>0</v>
          </cell>
          <cell r="G3849">
            <v>0</v>
          </cell>
        </row>
        <row r="3850">
          <cell r="D3850">
            <v>0</v>
          </cell>
          <cell r="F3850">
            <v>0</v>
          </cell>
          <cell r="G3850">
            <v>0</v>
          </cell>
        </row>
        <row r="3851">
          <cell r="D3851">
            <v>0</v>
          </cell>
          <cell r="F3851">
            <v>0</v>
          </cell>
          <cell r="G3851">
            <v>0</v>
          </cell>
        </row>
        <row r="3852">
          <cell r="D3852">
            <v>0</v>
          </cell>
          <cell r="F3852">
            <v>0</v>
          </cell>
          <cell r="G3852">
            <v>0</v>
          </cell>
        </row>
        <row r="3853">
          <cell r="D3853">
            <v>0</v>
          </cell>
          <cell r="F3853">
            <v>0</v>
          </cell>
          <cell r="G3853">
            <v>0</v>
          </cell>
        </row>
        <row r="3854">
          <cell r="D3854">
            <v>0</v>
          </cell>
          <cell r="F3854">
            <v>0</v>
          </cell>
          <cell r="G3854">
            <v>0</v>
          </cell>
        </row>
        <row r="3855">
          <cell r="D3855">
            <v>0</v>
          </cell>
          <cell r="F3855">
            <v>0</v>
          </cell>
          <cell r="G3855">
            <v>0</v>
          </cell>
        </row>
        <row r="3856">
          <cell r="D3856">
            <v>0</v>
          </cell>
          <cell r="F3856">
            <v>0</v>
          </cell>
          <cell r="G3856">
            <v>0</v>
          </cell>
        </row>
        <row r="3857">
          <cell r="D3857">
            <v>0</v>
          </cell>
          <cell r="F3857">
            <v>0</v>
          </cell>
          <cell r="G3857">
            <v>0</v>
          </cell>
        </row>
        <row r="3858">
          <cell r="D3858">
            <v>0</v>
          </cell>
          <cell r="F3858">
            <v>0</v>
          </cell>
          <cell r="G3858">
            <v>0</v>
          </cell>
        </row>
        <row r="3859">
          <cell r="D3859">
            <v>0</v>
          </cell>
          <cell r="F3859">
            <v>0</v>
          </cell>
          <cell r="G3859">
            <v>0</v>
          </cell>
        </row>
        <row r="3860">
          <cell r="D3860">
            <v>0</v>
          </cell>
          <cell r="F3860">
            <v>0</v>
          </cell>
          <cell r="G3860">
            <v>0</v>
          </cell>
        </row>
        <row r="3861">
          <cell r="D3861">
            <v>0</v>
          </cell>
          <cell r="F3861">
            <v>0</v>
          </cell>
          <cell r="G3861">
            <v>0</v>
          </cell>
        </row>
        <row r="3862">
          <cell r="D3862">
            <v>0</v>
          </cell>
          <cell r="F3862">
            <v>0</v>
          </cell>
          <cell r="G3862">
            <v>0</v>
          </cell>
        </row>
        <row r="3863">
          <cell r="D3863">
            <v>0</v>
          </cell>
          <cell r="F3863">
            <v>0</v>
          </cell>
          <cell r="G3863">
            <v>0</v>
          </cell>
        </row>
        <row r="3864">
          <cell r="D3864">
            <v>0</v>
          </cell>
          <cell r="F3864">
            <v>0</v>
          </cell>
          <cell r="G3864">
            <v>0</v>
          </cell>
        </row>
        <row r="3865">
          <cell r="D3865">
            <v>0</v>
          </cell>
          <cell r="F3865">
            <v>0</v>
          </cell>
          <cell r="G3865">
            <v>0</v>
          </cell>
        </row>
        <row r="3866">
          <cell r="D3866">
            <v>0</v>
          </cell>
          <cell r="F3866">
            <v>0</v>
          </cell>
          <cell r="G3866">
            <v>0</v>
          </cell>
        </row>
        <row r="3867">
          <cell r="D3867">
            <v>0</v>
          </cell>
          <cell r="F3867">
            <v>0</v>
          </cell>
          <cell r="G3867">
            <v>0</v>
          </cell>
        </row>
        <row r="3868">
          <cell r="D3868">
            <v>0</v>
          </cell>
          <cell r="F3868">
            <v>0</v>
          </cell>
          <cell r="G3868">
            <v>0</v>
          </cell>
        </row>
        <row r="3869">
          <cell r="D3869">
            <v>0</v>
          </cell>
          <cell r="F3869">
            <v>0</v>
          </cell>
          <cell r="G3869">
            <v>0</v>
          </cell>
        </row>
        <row r="3870">
          <cell r="D3870">
            <v>0</v>
          </cell>
          <cell r="F3870">
            <v>0</v>
          </cell>
          <cell r="G3870">
            <v>0</v>
          </cell>
        </row>
        <row r="3871">
          <cell r="D3871">
            <v>0</v>
          </cell>
          <cell r="F3871">
            <v>0</v>
          </cell>
          <cell r="G3871">
            <v>0</v>
          </cell>
        </row>
        <row r="3872">
          <cell r="D3872">
            <v>0</v>
          </cell>
          <cell r="F3872">
            <v>0</v>
          </cell>
          <cell r="G3872">
            <v>0</v>
          </cell>
        </row>
        <row r="3873">
          <cell r="D3873">
            <v>0</v>
          </cell>
          <cell r="F3873">
            <v>0</v>
          </cell>
          <cell r="G3873">
            <v>0</v>
          </cell>
        </row>
        <row r="3874">
          <cell r="D3874">
            <v>0</v>
          </cell>
          <cell r="F3874">
            <v>0</v>
          </cell>
          <cell r="G3874">
            <v>0</v>
          </cell>
        </row>
        <row r="3875">
          <cell r="D3875">
            <v>0</v>
          </cell>
          <cell r="F3875">
            <v>0</v>
          </cell>
          <cell r="G3875">
            <v>0</v>
          </cell>
        </row>
        <row r="3876">
          <cell r="D3876">
            <v>0</v>
          </cell>
          <cell r="F3876">
            <v>0</v>
          </cell>
          <cell r="G3876">
            <v>0</v>
          </cell>
        </row>
        <row r="3877">
          <cell r="D3877">
            <v>0</v>
          </cell>
          <cell r="F3877">
            <v>0</v>
          </cell>
          <cell r="G3877">
            <v>0</v>
          </cell>
        </row>
        <row r="3878">
          <cell r="D3878">
            <v>0</v>
          </cell>
          <cell r="F3878">
            <v>0</v>
          </cell>
          <cell r="G3878">
            <v>0</v>
          </cell>
        </row>
        <row r="3879">
          <cell r="D3879">
            <v>0</v>
          </cell>
          <cell r="F3879">
            <v>0</v>
          </cell>
          <cell r="G3879">
            <v>0</v>
          </cell>
        </row>
        <row r="3880">
          <cell r="D3880">
            <v>0</v>
          </cell>
          <cell r="F3880">
            <v>0</v>
          </cell>
          <cell r="G3880">
            <v>0</v>
          </cell>
        </row>
        <row r="3881">
          <cell r="D3881">
            <v>0</v>
          </cell>
          <cell r="F3881">
            <v>0</v>
          </cell>
          <cell r="G3881">
            <v>0</v>
          </cell>
        </row>
        <row r="3882">
          <cell r="D3882">
            <v>0</v>
          </cell>
          <cell r="F3882">
            <v>0</v>
          </cell>
          <cell r="G3882">
            <v>0</v>
          </cell>
        </row>
        <row r="3883">
          <cell r="D3883">
            <v>0</v>
          </cell>
          <cell r="F3883">
            <v>0</v>
          </cell>
          <cell r="G3883">
            <v>0</v>
          </cell>
        </row>
        <row r="3884">
          <cell r="D3884">
            <v>0</v>
          </cell>
          <cell r="F3884">
            <v>0</v>
          </cell>
          <cell r="G3884">
            <v>0</v>
          </cell>
        </row>
        <row r="3885">
          <cell r="D3885">
            <v>0</v>
          </cell>
          <cell r="F3885">
            <v>0</v>
          </cell>
          <cell r="G3885">
            <v>0</v>
          </cell>
        </row>
        <row r="3886">
          <cell r="D3886">
            <v>0</v>
          </cell>
          <cell r="F3886">
            <v>0</v>
          </cell>
          <cell r="G3886">
            <v>0</v>
          </cell>
        </row>
        <row r="3887">
          <cell r="D3887">
            <v>0</v>
          </cell>
          <cell r="F3887">
            <v>0</v>
          </cell>
          <cell r="G3887">
            <v>0</v>
          </cell>
        </row>
        <row r="3888">
          <cell r="D3888">
            <v>0</v>
          </cell>
          <cell r="F3888">
            <v>0</v>
          </cell>
          <cell r="G3888">
            <v>0</v>
          </cell>
        </row>
        <row r="3889">
          <cell r="D3889">
            <v>0</v>
          </cell>
          <cell r="F3889">
            <v>0</v>
          </cell>
          <cell r="G3889">
            <v>0</v>
          </cell>
        </row>
        <row r="3890">
          <cell r="D3890">
            <v>0</v>
          </cell>
          <cell r="F3890">
            <v>0</v>
          </cell>
          <cell r="G3890">
            <v>0</v>
          </cell>
        </row>
        <row r="3891">
          <cell r="D3891">
            <v>0</v>
          </cell>
          <cell r="F3891">
            <v>0</v>
          </cell>
          <cell r="G3891">
            <v>0</v>
          </cell>
        </row>
        <row r="3892">
          <cell r="D3892">
            <v>0</v>
          </cell>
          <cell r="F3892">
            <v>0</v>
          </cell>
          <cell r="G3892">
            <v>0</v>
          </cell>
        </row>
        <row r="3893">
          <cell r="D3893">
            <v>0</v>
          </cell>
          <cell r="F3893">
            <v>0</v>
          </cell>
          <cell r="G3893">
            <v>0</v>
          </cell>
        </row>
        <row r="3894">
          <cell r="D3894">
            <v>0</v>
          </cell>
          <cell r="F3894">
            <v>0</v>
          </cell>
          <cell r="G3894">
            <v>0</v>
          </cell>
        </row>
        <row r="3895">
          <cell r="D3895">
            <v>0</v>
          </cell>
          <cell r="F3895">
            <v>0</v>
          </cell>
          <cell r="G3895">
            <v>0</v>
          </cell>
        </row>
        <row r="3896">
          <cell r="D3896">
            <v>0</v>
          </cell>
          <cell r="F3896">
            <v>0</v>
          </cell>
          <cell r="G3896">
            <v>0</v>
          </cell>
        </row>
        <row r="3897">
          <cell r="D3897">
            <v>0</v>
          </cell>
          <cell r="F3897">
            <v>0</v>
          </cell>
          <cell r="G3897">
            <v>0</v>
          </cell>
        </row>
        <row r="3898">
          <cell r="D3898">
            <v>0</v>
          </cell>
          <cell r="F3898">
            <v>0</v>
          </cell>
          <cell r="G3898">
            <v>0</v>
          </cell>
        </row>
        <row r="3899">
          <cell r="D3899">
            <v>0</v>
          </cell>
          <cell r="F3899">
            <v>0</v>
          </cell>
          <cell r="G3899">
            <v>0</v>
          </cell>
        </row>
        <row r="3900">
          <cell r="D3900">
            <v>0</v>
          </cell>
          <cell r="F3900">
            <v>0</v>
          </cell>
          <cell r="G3900">
            <v>0</v>
          </cell>
        </row>
        <row r="3901">
          <cell r="D3901">
            <v>0</v>
          </cell>
          <cell r="F3901">
            <v>0</v>
          </cell>
          <cell r="G3901">
            <v>0</v>
          </cell>
        </row>
        <row r="3902">
          <cell r="D3902">
            <v>0</v>
          </cell>
          <cell r="F3902">
            <v>0</v>
          </cell>
          <cell r="G3902">
            <v>0</v>
          </cell>
        </row>
        <row r="3903">
          <cell r="D3903">
            <v>0</v>
          </cell>
          <cell r="F3903">
            <v>0</v>
          </cell>
          <cell r="G3903">
            <v>0</v>
          </cell>
        </row>
        <row r="3904">
          <cell r="D3904">
            <v>0</v>
          </cell>
          <cell r="F3904">
            <v>0</v>
          </cell>
          <cell r="G3904">
            <v>0</v>
          </cell>
        </row>
        <row r="3905">
          <cell r="D3905">
            <v>0</v>
          </cell>
          <cell r="F3905">
            <v>0</v>
          </cell>
          <cell r="G3905">
            <v>0</v>
          </cell>
        </row>
        <row r="3906">
          <cell r="D3906">
            <v>0</v>
          </cell>
          <cell r="F3906">
            <v>0</v>
          </cell>
          <cell r="G3906">
            <v>0</v>
          </cell>
        </row>
        <row r="3907">
          <cell r="D3907">
            <v>0</v>
          </cell>
          <cell r="F3907">
            <v>0</v>
          </cell>
          <cell r="G3907">
            <v>0</v>
          </cell>
        </row>
        <row r="3908">
          <cell r="D3908">
            <v>0</v>
          </cell>
          <cell r="F3908">
            <v>0</v>
          </cell>
          <cell r="G3908">
            <v>0</v>
          </cell>
        </row>
        <row r="3909">
          <cell r="D3909">
            <v>0</v>
          </cell>
          <cell r="F3909">
            <v>0</v>
          </cell>
          <cell r="G3909">
            <v>0</v>
          </cell>
        </row>
        <row r="3910">
          <cell r="D3910">
            <v>0</v>
          </cell>
          <cell r="F3910">
            <v>0</v>
          </cell>
          <cell r="G3910">
            <v>0</v>
          </cell>
        </row>
        <row r="3911">
          <cell r="D3911">
            <v>0</v>
          </cell>
          <cell r="F3911">
            <v>0</v>
          </cell>
          <cell r="G3911">
            <v>0</v>
          </cell>
        </row>
        <row r="3912">
          <cell r="D3912">
            <v>0</v>
          </cell>
          <cell r="F3912">
            <v>0</v>
          </cell>
          <cell r="G3912">
            <v>0</v>
          </cell>
        </row>
        <row r="3913">
          <cell r="D3913">
            <v>0</v>
          </cell>
          <cell r="F3913">
            <v>0</v>
          </cell>
          <cell r="G3913">
            <v>0</v>
          </cell>
        </row>
        <row r="3914">
          <cell r="D3914">
            <v>0</v>
          </cell>
          <cell r="F3914">
            <v>0</v>
          </cell>
          <cell r="G3914">
            <v>0</v>
          </cell>
        </row>
        <row r="3915">
          <cell r="D3915">
            <v>0</v>
          </cell>
          <cell r="F3915">
            <v>0</v>
          </cell>
          <cell r="G3915">
            <v>0</v>
          </cell>
        </row>
        <row r="3916">
          <cell r="D3916">
            <v>0</v>
          </cell>
          <cell r="F3916">
            <v>0</v>
          </cell>
          <cell r="G3916">
            <v>0</v>
          </cell>
        </row>
        <row r="3917">
          <cell r="D3917">
            <v>0</v>
          </cell>
          <cell r="F3917">
            <v>0</v>
          </cell>
          <cell r="G3917">
            <v>0</v>
          </cell>
        </row>
        <row r="3918">
          <cell r="D3918">
            <v>0</v>
          </cell>
          <cell r="F3918">
            <v>0</v>
          </cell>
          <cell r="G3918">
            <v>0</v>
          </cell>
        </row>
        <row r="3919">
          <cell r="D3919">
            <v>0</v>
          </cell>
          <cell r="F3919">
            <v>0</v>
          </cell>
          <cell r="G3919">
            <v>0</v>
          </cell>
        </row>
        <row r="3920">
          <cell r="D3920">
            <v>0</v>
          </cell>
          <cell r="F3920">
            <v>0</v>
          </cell>
          <cell r="G3920">
            <v>0</v>
          </cell>
        </row>
        <row r="3921">
          <cell r="D3921">
            <v>0</v>
          </cell>
          <cell r="F3921">
            <v>0</v>
          </cell>
          <cell r="G3921">
            <v>0</v>
          </cell>
        </row>
        <row r="3922">
          <cell r="D3922">
            <v>0</v>
          </cell>
          <cell r="F3922">
            <v>0</v>
          </cell>
          <cell r="G3922">
            <v>0</v>
          </cell>
        </row>
        <row r="3923">
          <cell r="D3923">
            <v>0</v>
          </cell>
          <cell r="F3923">
            <v>0</v>
          </cell>
          <cell r="G3923">
            <v>0</v>
          </cell>
        </row>
        <row r="3924">
          <cell r="D3924">
            <v>0</v>
          </cell>
          <cell r="F3924">
            <v>0</v>
          </cell>
          <cell r="G3924">
            <v>0</v>
          </cell>
        </row>
        <row r="3925">
          <cell r="D3925">
            <v>0</v>
          </cell>
          <cell r="F3925">
            <v>0</v>
          </cell>
          <cell r="G3925">
            <v>0</v>
          </cell>
        </row>
        <row r="3926">
          <cell r="D3926">
            <v>0</v>
          </cell>
          <cell r="F3926">
            <v>0</v>
          </cell>
          <cell r="G3926">
            <v>0</v>
          </cell>
        </row>
        <row r="3927">
          <cell r="D3927">
            <v>0</v>
          </cell>
          <cell r="F3927">
            <v>0</v>
          </cell>
          <cell r="G3927">
            <v>0</v>
          </cell>
        </row>
        <row r="3928">
          <cell r="D3928">
            <v>0</v>
          </cell>
          <cell r="F3928">
            <v>0</v>
          </cell>
          <cell r="G3928">
            <v>0</v>
          </cell>
        </row>
        <row r="3929">
          <cell r="D3929">
            <v>0</v>
          </cell>
          <cell r="F3929">
            <v>0</v>
          </cell>
          <cell r="G3929">
            <v>0</v>
          </cell>
        </row>
        <row r="3930">
          <cell r="D3930">
            <v>0</v>
          </cell>
          <cell r="F3930">
            <v>0</v>
          </cell>
          <cell r="G3930">
            <v>0</v>
          </cell>
        </row>
        <row r="3931">
          <cell r="D3931">
            <v>0</v>
          </cell>
          <cell r="F3931">
            <v>0</v>
          </cell>
          <cell r="G3931">
            <v>0</v>
          </cell>
        </row>
        <row r="3932">
          <cell r="D3932">
            <v>0</v>
          </cell>
          <cell r="F3932">
            <v>0</v>
          </cell>
          <cell r="G3932">
            <v>0</v>
          </cell>
        </row>
        <row r="3933">
          <cell r="D3933">
            <v>0</v>
          </cell>
          <cell r="F3933">
            <v>0</v>
          </cell>
          <cell r="G3933">
            <v>0</v>
          </cell>
        </row>
        <row r="3934">
          <cell r="D3934">
            <v>0</v>
          </cell>
          <cell r="F3934">
            <v>0</v>
          </cell>
          <cell r="G3934">
            <v>0</v>
          </cell>
        </row>
        <row r="3935">
          <cell r="D3935">
            <v>0</v>
          </cell>
          <cell r="F3935">
            <v>0</v>
          </cell>
          <cell r="G3935">
            <v>0</v>
          </cell>
        </row>
        <row r="3936">
          <cell r="D3936">
            <v>0</v>
          </cell>
          <cell r="F3936">
            <v>0</v>
          </cell>
          <cell r="G3936">
            <v>0</v>
          </cell>
        </row>
        <row r="3937">
          <cell r="D3937">
            <v>0</v>
          </cell>
          <cell r="F3937">
            <v>0</v>
          </cell>
          <cell r="G3937">
            <v>0</v>
          </cell>
        </row>
        <row r="3938">
          <cell r="D3938">
            <v>0</v>
          </cell>
          <cell r="F3938">
            <v>0</v>
          </cell>
          <cell r="G3938">
            <v>0</v>
          </cell>
        </row>
        <row r="3939">
          <cell r="D3939">
            <v>0</v>
          </cell>
          <cell r="F3939">
            <v>0</v>
          </cell>
          <cell r="G3939">
            <v>0</v>
          </cell>
        </row>
        <row r="3940">
          <cell r="D3940">
            <v>0</v>
          </cell>
          <cell r="F3940">
            <v>0</v>
          </cell>
          <cell r="G3940">
            <v>0</v>
          </cell>
        </row>
        <row r="3941">
          <cell r="D3941">
            <v>0</v>
          </cell>
          <cell r="F3941">
            <v>0</v>
          </cell>
          <cell r="G3941">
            <v>0</v>
          </cell>
        </row>
        <row r="3942">
          <cell r="D3942">
            <v>0</v>
          </cell>
          <cell r="F3942">
            <v>0</v>
          </cell>
          <cell r="G3942">
            <v>0</v>
          </cell>
        </row>
        <row r="3943">
          <cell r="D3943">
            <v>0</v>
          </cell>
          <cell r="F3943">
            <v>0</v>
          </cell>
          <cell r="G3943">
            <v>0</v>
          </cell>
        </row>
        <row r="3944">
          <cell r="D3944">
            <v>0</v>
          </cell>
          <cell r="F3944">
            <v>0</v>
          </cell>
          <cell r="G3944">
            <v>0</v>
          </cell>
        </row>
        <row r="3945">
          <cell r="D3945">
            <v>0</v>
          </cell>
          <cell r="F3945">
            <v>0</v>
          </cell>
          <cell r="G3945">
            <v>0</v>
          </cell>
        </row>
        <row r="3946">
          <cell r="D3946">
            <v>0</v>
          </cell>
          <cell r="F3946">
            <v>0</v>
          </cell>
          <cell r="G3946">
            <v>0</v>
          </cell>
        </row>
        <row r="3947">
          <cell r="D3947">
            <v>0</v>
          </cell>
          <cell r="F3947">
            <v>0</v>
          </cell>
          <cell r="G3947">
            <v>0</v>
          </cell>
        </row>
        <row r="3948">
          <cell r="D3948">
            <v>0</v>
          </cell>
          <cell r="F3948">
            <v>0</v>
          </cell>
          <cell r="G3948">
            <v>0</v>
          </cell>
        </row>
        <row r="3949">
          <cell r="D3949">
            <v>0</v>
          </cell>
          <cell r="F3949">
            <v>0</v>
          </cell>
          <cell r="G3949">
            <v>0</v>
          </cell>
        </row>
        <row r="3950">
          <cell r="D3950">
            <v>0</v>
          </cell>
          <cell r="F3950">
            <v>0</v>
          </cell>
          <cell r="G3950">
            <v>0</v>
          </cell>
        </row>
        <row r="3951">
          <cell r="D3951">
            <v>0</v>
          </cell>
          <cell r="F3951">
            <v>0</v>
          </cell>
          <cell r="G3951">
            <v>0</v>
          </cell>
        </row>
        <row r="3952">
          <cell r="D3952">
            <v>0</v>
          </cell>
          <cell r="F3952">
            <v>0</v>
          </cell>
          <cell r="G3952">
            <v>0</v>
          </cell>
        </row>
        <row r="3953">
          <cell r="D3953">
            <v>0</v>
          </cell>
          <cell r="F3953">
            <v>0</v>
          </cell>
          <cell r="G3953">
            <v>0</v>
          </cell>
        </row>
        <row r="3954">
          <cell r="D3954">
            <v>0</v>
          </cell>
          <cell r="F3954">
            <v>0</v>
          </cell>
          <cell r="G3954">
            <v>0</v>
          </cell>
        </row>
        <row r="3955">
          <cell r="D3955">
            <v>0</v>
          </cell>
          <cell r="F3955">
            <v>0</v>
          </cell>
          <cell r="G3955">
            <v>0</v>
          </cell>
        </row>
        <row r="3956">
          <cell r="D3956">
            <v>0</v>
          </cell>
          <cell r="F3956">
            <v>0</v>
          </cell>
          <cell r="G3956">
            <v>0</v>
          </cell>
        </row>
        <row r="3957">
          <cell r="D3957">
            <v>0</v>
          </cell>
          <cell r="F3957">
            <v>0</v>
          </cell>
          <cell r="G3957">
            <v>0</v>
          </cell>
        </row>
        <row r="3958">
          <cell r="D3958">
            <v>0</v>
          </cell>
          <cell r="F3958">
            <v>0</v>
          </cell>
          <cell r="G3958">
            <v>0</v>
          </cell>
        </row>
        <row r="3959">
          <cell r="D3959">
            <v>0</v>
          </cell>
          <cell r="F3959">
            <v>0</v>
          </cell>
          <cell r="G3959">
            <v>0</v>
          </cell>
        </row>
        <row r="3960">
          <cell r="D3960">
            <v>0</v>
          </cell>
          <cell r="F3960">
            <v>0</v>
          </cell>
          <cell r="G3960">
            <v>0</v>
          </cell>
        </row>
        <row r="3961">
          <cell r="D3961">
            <v>0</v>
          </cell>
          <cell r="F3961">
            <v>0</v>
          </cell>
          <cell r="G3961">
            <v>0</v>
          </cell>
        </row>
        <row r="3962">
          <cell r="D3962">
            <v>0</v>
          </cell>
          <cell r="F3962">
            <v>0</v>
          </cell>
          <cell r="G3962">
            <v>0</v>
          </cell>
        </row>
        <row r="3963">
          <cell r="D3963">
            <v>0</v>
          </cell>
          <cell r="F3963">
            <v>0</v>
          </cell>
          <cell r="G3963">
            <v>0</v>
          </cell>
        </row>
        <row r="3964">
          <cell r="D3964">
            <v>0</v>
          </cell>
          <cell r="F3964">
            <v>0</v>
          </cell>
          <cell r="G3964">
            <v>0</v>
          </cell>
        </row>
        <row r="3965">
          <cell r="D3965">
            <v>0</v>
          </cell>
          <cell r="F3965">
            <v>0</v>
          </cell>
          <cell r="G3965">
            <v>0</v>
          </cell>
        </row>
        <row r="3966">
          <cell r="D3966">
            <v>0</v>
          </cell>
          <cell r="F3966">
            <v>0</v>
          </cell>
          <cell r="G3966">
            <v>0</v>
          </cell>
        </row>
        <row r="3967">
          <cell r="D3967">
            <v>0</v>
          </cell>
          <cell r="F3967">
            <v>0</v>
          </cell>
          <cell r="G3967">
            <v>0</v>
          </cell>
        </row>
        <row r="3968">
          <cell r="D3968">
            <v>0</v>
          </cell>
          <cell r="F3968">
            <v>0</v>
          </cell>
          <cell r="G3968">
            <v>0</v>
          </cell>
        </row>
        <row r="3969">
          <cell r="D3969">
            <v>0</v>
          </cell>
          <cell r="F3969">
            <v>0</v>
          </cell>
          <cell r="G3969">
            <v>0</v>
          </cell>
        </row>
        <row r="3970">
          <cell r="D3970">
            <v>0</v>
          </cell>
          <cell r="F3970">
            <v>0</v>
          </cell>
          <cell r="G3970">
            <v>0</v>
          </cell>
        </row>
        <row r="3971">
          <cell r="D3971">
            <v>0</v>
          </cell>
          <cell r="F3971">
            <v>0</v>
          </cell>
          <cell r="G3971">
            <v>0</v>
          </cell>
        </row>
        <row r="3972">
          <cell r="D3972">
            <v>0</v>
          </cell>
          <cell r="F3972">
            <v>0</v>
          </cell>
          <cell r="G3972">
            <v>0</v>
          </cell>
        </row>
        <row r="3973">
          <cell r="D3973">
            <v>0</v>
          </cell>
          <cell r="F3973">
            <v>0</v>
          </cell>
          <cell r="G3973">
            <v>0</v>
          </cell>
        </row>
        <row r="3974">
          <cell r="D3974">
            <v>0</v>
          </cell>
          <cell r="F3974">
            <v>0</v>
          </cell>
          <cell r="G3974">
            <v>0</v>
          </cell>
        </row>
        <row r="3975">
          <cell r="D3975">
            <v>0</v>
          </cell>
          <cell r="F3975">
            <v>0</v>
          </cell>
          <cell r="G3975">
            <v>0</v>
          </cell>
        </row>
        <row r="3976">
          <cell r="D3976">
            <v>0</v>
          </cell>
          <cell r="F3976">
            <v>0</v>
          </cell>
          <cell r="G3976">
            <v>0</v>
          </cell>
        </row>
        <row r="3977">
          <cell r="D3977">
            <v>0</v>
          </cell>
          <cell r="F3977">
            <v>0</v>
          </cell>
          <cell r="G3977">
            <v>0</v>
          </cell>
        </row>
        <row r="3978">
          <cell r="D3978">
            <v>0</v>
          </cell>
          <cell r="F3978">
            <v>0</v>
          </cell>
          <cell r="G3978">
            <v>0</v>
          </cell>
        </row>
        <row r="3979">
          <cell r="D3979">
            <v>0</v>
          </cell>
          <cell r="F3979">
            <v>0</v>
          </cell>
          <cell r="G3979">
            <v>0</v>
          </cell>
        </row>
        <row r="3980">
          <cell r="D3980">
            <v>0</v>
          </cell>
          <cell r="F3980">
            <v>0</v>
          </cell>
          <cell r="G3980">
            <v>0</v>
          </cell>
        </row>
        <row r="3981">
          <cell r="D3981">
            <v>0</v>
          </cell>
          <cell r="F3981">
            <v>0</v>
          </cell>
          <cell r="G3981">
            <v>0</v>
          </cell>
        </row>
        <row r="3982">
          <cell r="D3982">
            <v>0</v>
          </cell>
          <cell r="F3982">
            <v>0</v>
          </cell>
          <cell r="G3982">
            <v>0</v>
          </cell>
        </row>
        <row r="3983">
          <cell r="D3983">
            <v>0</v>
          </cell>
          <cell r="F3983">
            <v>0</v>
          </cell>
          <cell r="G3983">
            <v>0</v>
          </cell>
        </row>
        <row r="3984">
          <cell r="D3984">
            <v>0</v>
          </cell>
          <cell r="F3984">
            <v>0</v>
          </cell>
          <cell r="G3984">
            <v>0</v>
          </cell>
        </row>
        <row r="3985">
          <cell r="D3985">
            <v>0</v>
          </cell>
          <cell r="F3985">
            <v>0</v>
          </cell>
          <cell r="G3985">
            <v>0</v>
          </cell>
        </row>
        <row r="3986">
          <cell r="D3986">
            <v>0</v>
          </cell>
          <cell r="F3986">
            <v>0</v>
          </cell>
          <cell r="G3986">
            <v>0</v>
          </cell>
        </row>
        <row r="3987">
          <cell r="D3987">
            <v>0</v>
          </cell>
          <cell r="F3987">
            <v>0</v>
          </cell>
          <cell r="G3987">
            <v>0</v>
          </cell>
        </row>
        <row r="3988">
          <cell r="D3988">
            <v>0</v>
          </cell>
          <cell r="F3988">
            <v>0</v>
          </cell>
          <cell r="G3988">
            <v>0</v>
          </cell>
        </row>
        <row r="3989">
          <cell r="D3989">
            <v>0</v>
          </cell>
          <cell r="F3989">
            <v>0</v>
          </cell>
          <cell r="G3989">
            <v>0</v>
          </cell>
        </row>
        <row r="3990">
          <cell r="D3990">
            <v>0</v>
          </cell>
          <cell r="F3990">
            <v>0</v>
          </cell>
          <cell r="G3990">
            <v>0</v>
          </cell>
        </row>
        <row r="3991">
          <cell r="D3991">
            <v>0</v>
          </cell>
          <cell r="F3991">
            <v>0</v>
          </cell>
          <cell r="G3991">
            <v>0</v>
          </cell>
        </row>
        <row r="3992">
          <cell r="D3992">
            <v>0</v>
          </cell>
          <cell r="F3992">
            <v>0</v>
          </cell>
          <cell r="G3992">
            <v>0</v>
          </cell>
        </row>
        <row r="3993">
          <cell r="D3993">
            <v>0</v>
          </cell>
          <cell r="F3993">
            <v>0</v>
          </cell>
          <cell r="G3993">
            <v>0</v>
          </cell>
        </row>
        <row r="3994">
          <cell r="D3994">
            <v>0</v>
          </cell>
          <cell r="F3994">
            <v>0</v>
          </cell>
          <cell r="G3994">
            <v>0</v>
          </cell>
        </row>
        <row r="3995">
          <cell r="D3995">
            <v>0</v>
          </cell>
          <cell r="F3995">
            <v>0</v>
          </cell>
          <cell r="G3995">
            <v>0</v>
          </cell>
        </row>
        <row r="3996">
          <cell r="D3996">
            <v>0</v>
          </cell>
          <cell r="F3996">
            <v>0</v>
          </cell>
          <cell r="G3996">
            <v>0</v>
          </cell>
        </row>
        <row r="3997">
          <cell r="D3997">
            <v>0</v>
          </cell>
          <cell r="F3997">
            <v>0</v>
          </cell>
          <cell r="G3997">
            <v>0</v>
          </cell>
        </row>
        <row r="3998">
          <cell r="D3998">
            <v>0</v>
          </cell>
          <cell r="F3998">
            <v>0</v>
          </cell>
          <cell r="G3998">
            <v>0</v>
          </cell>
        </row>
        <row r="3999">
          <cell r="D3999">
            <v>0</v>
          </cell>
          <cell r="F3999">
            <v>0</v>
          </cell>
          <cell r="G3999">
            <v>0</v>
          </cell>
        </row>
        <row r="4000">
          <cell r="D4000">
            <v>0</v>
          </cell>
          <cell r="F4000">
            <v>0</v>
          </cell>
          <cell r="G4000">
            <v>0</v>
          </cell>
        </row>
        <row r="4001">
          <cell r="D4001">
            <v>0</v>
          </cell>
          <cell r="F4001">
            <v>0</v>
          </cell>
          <cell r="G4001">
            <v>0</v>
          </cell>
        </row>
        <row r="4002">
          <cell r="D4002">
            <v>0</v>
          </cell>
          <cell r="F4002">
            <v>0</v>
          </cell>
          <cell r="G4002">
            <v>0</v>
          </cell>
        </row>
        <row r="4003">
          <cell r="D4003">
            <v>0</v>
          </cell>
          <cell r="F4003">
            <v>0</v>
          </cell>
          <cell r="G4003">
            <v>0</v>
          </cell>
        </row>
        <row r="4004">
          <cell r="D4004">
            <v>0</v>
          </cell>
          <cell r="F4004">
            <v>0</v>
          </cell>
          <cell r="G4004">
            <v>0</v>
          </cell>
        </row>
        <row r="4005">
          <cell r="D4005">
            <v>0</v>
          </cell>
          <cell r="F4005">
            <v>0</v>
          </cell>
          <cell r="G4005">
            <v>0</v>
          </cell>
        </row>
        <row r="4006">
          <cell r="D4006">
            <v>0</v>
          </cell>
          <cell r="F4006">
            <v>0</v>
          </cell>
          <cell r="G4006">
            <v>0</v>
          </cell>
        </row>
        <row r="4007">
          <cell r="D4007">
            <v>0</v>
          </cell>
          <cell r="F4007">
            <v>0</v>
          </cell>
          <cell r="G4007">
            <v>0</v>
          </cell>
        </row>
        <row r="4008">
          <cell r="D4008">
            <v>0</v>
          </cell>
          <cell r="F4008">
            <v>0</v>
          </cell>
          <cell r="G4008">
            <v>0</v>
          </cell>
        </row>
        <row r="4009">
          <cell r="D4009">
            <v>0</v>
          </cell>
          <cell r="F4009">
            <v>0</v>
          </cell>
          <cell r="G4009">
            <v>0</v>
          </cell>
        </row>
        <row r="4010">
          <cell r="D4010">
            <v>0</v>
          </cell>
          <cell r="F4010">
            <v>0</v>
          </cell>
          <cell r="G4010">
            <v>0</v>
          </cell>
        </row>
        <row r="4011">
          <cell r="D4011">
            <v>0</v>
          </cell>
          <cell r="F4011">
            <v>0</v>
          </cell>
          <cell r="G4011">
            <v>0</v>
          </cell>
        </row>
        <row r="4012">
          <cell r="D4012">
            <v>0</v>
          </cell>
          <cell r="F4012">
            <v>0</v>
          </cell>
          <cell r="G4012">
            <v>0</v>
          </cell>
        </row>
        <row r="4013">
          <cell r="D4013">
            <v>0</v>
          </cell>
          <cell r="F4013">
            <v>0</v>
          </cell>
          <cell r="G4013">
            <v>0</v>
          </cell>
        </row>
        <row r="4014">
          <cell r="D4014">
            <v>0</v>
          </cell>
          <cell r="F4014">
            <v>0</v>
          </cell>
          <cell r="G4014">
            <v>0</v>
          </cell>
        </row>
        <row r="4015">
          <cell r="D4015">
            <v>0</v>
          </cell>
          <cell r="F4015">
            <v>0</v>
          </cell>
          <cell r="G4015">
            <v>0</v>
          </cell>
        </row>
        <row r="4016">
          <cell r="D4016">
            <v>0</v>
          </cell>
          <cell r="F4016">
            <v>0</v>
          </cell>
          <cell r="G4016">
            <v>0</v>
          </cell>
        </row>
        <row r="4017">
          <cell r="D4017">
            <v>0</v>
          </cell>
          <cell r="F4017">
            <v>0</v>
          </cell>
          <cell r="G4017">
            <v>0</v>
          </cell>
        </row>
        <row r="4018">
          <cell r="D4018">
            <v>0</v>
          </cell>
          <cell r="F4018">
            <v>0</v>
          </cell>
          <cell r="G4018">
            <v>0</v>
          </cell>
        </row>
        <row r="4019">
          <cell r="D4019">
            <v>0</v>
          </cell>
          <cell r="F4019">
            <v>0</v>
          </cell>
          <cell r="G4019">
            <v>0</v>
          </cell>
        </row>
        <row r="4020">
          <cell r="D4020">
            <v>0</v>
          </cell>
          <cell r="F4020">
            <v>0</v>
          </cell>
          <cell r="G4020">
            <v>0</v>
          </cell>
        </row>
        <row r="4021">
          <cell r="D4021">
            <v>0</v>
          </cell>
          <cell r="F4021">
            <v>0</v>
          </cell>
          <cell r="G4021">
            <v>0</v>
          </cell>
        </row>
        <row r="4022">
          <cell r="D4022">
            <v>0</v>
          </cell>
          <cell r="F4022">
            <v>0</v>
          </cell>
          <cell r="G4022">
            <v>0</v>
          </cell>
        </row>
        <row r="4023">
          <cell r="D4023">
            <v>0</v>
          </cell>
          <cell r="F4023">
            <v>0</v>
          </cell>
          <cell r="G4023">
            <v>0</v>
          </cell>
        </row>
        <row r="4024">
          <cell r="D4024">
            <v>0</v>
          </cell>
          <cell r="F4024">
            <v>0</v>
          </cell>
          <cell r="G4024">
            <v>0</v>
          </cell>
        </row>
        <row r="4025">
          <cell r="D4025">
            <v>0</v>
          </cell>
          <cell r="F4025">
            <v>0</v>
          </cell>
          <cell r="G4025">
            <v>0</v>
          </cell>
        </row>
        <row r="4026">
          <cell r="D4026">
            <v>0</v>
          </cell>
          <cell r="F4026">
            <v>0</v>
          </cell>
          <cell r="G4026">
            <v>0</v>
          </cell>
        </row>
        <row r="4027">
          <cell r="D4027">
            <v>0</v>
          </cell>
          <cell r="F4027">
            <v>0</v>
          </cell>
          <cell r="G4027">
            <v>0</v>
          </cell>
        </row>
        <row r="4028">
          <cell r="D4028">
            <v>0</v>
          </cell>
          <cell r="F4028">
            <v>0</v>
          </cell>
          <cell r="G4028">
            <v>0</v>
          </cell>
        </row>
        <row r="4029">
          <cell r="D4029">
            <v>0</v>
          </cell>
          <cell r="F4029">
            <v>0</v>
          </cell>
          <cell r="G4029">
            <v>0</v>
          </cell>
        </row>
        <row r="4030">
          <cell r="D4030">
            <v>0</v>
          </cell>
          <cell r="F4030">
            <v>0</v>
          </cell>
          <cell r="G4030">
            <v>0</v>
          </cell>
        </row>
        <row r="4031">
          <cell r="D4031">
            <v>0</v>
          </cell>
          <cell r="F4031">
            <v>0</v>
          </cell>
          <cell r="G4031">
            <v>0</v>
          </cell>
        </row>
        <row r="4032">
          <cell r="D4032">
            <v>0</v>
          </cell>
          <cell r="F4032">
            <v>0</v>
          </cell>
          <cell r="G4032">
            <v>0</v>
          </cell>
        </row>
        <row r="4033">
          <cell r="D4033">
            <v>0</v>
          </cell>
          <cell r="F4033">
            <v>0</v>
          </cell>
          <cell r="G4033">
            <v>0</v>
          </cell>
        </row>
        <row r="4034">
          <cell r="D4034">
            <v>0</v>
          </cell>
          <cell r="F4034">
            <v>0</v>
          </cell>
          <cell r="G4034">
            <v>0</v>
          </cell>
        </row>
        <row r="4035">
          <cell r="D4035">
            <v>0</v>
          </cell>
          <cell r="F4035">
            <v>0</v>
          </cell>
          <cell r="G4035">
            <v>0</v>
          </cell>
        </row>
        <row r="4036">
          <cell r="D4036">
            <v>0</v>
          </cell>
          <cell r="F4036">
            <v>0</v>
          </cell>
          <cell r="G4036">
            <v>0</v>
          </cell>
        </row>
        <row r="4037">
          <cell r="D4037">
            <v>0</v>
          </cell>
          <cell r="F4037">
            <v>0</v>
          </cell>
          <cell r="G4037">
            <v>0</v>
          </cell>
        </row>
        <row r="4038">
          <cell r="D4038">
            <v>0</v>
          </cell>
          <cell r="F4038">
            <v>0</v>
          </cell>
          <cell r="G4038">
            <v>0</v>
          </cell>
        </row>
        <row r="4039">
          <cell r="D4039">
            <v>0</v>
          </cell>
          <cell r="F4039">
            <v>0</v>
          </cell>
          <cell r="G4039">
            <v>0</v>
          </cell>
        </row>
        <row r="4040">
          <cell r="D4040">
            <v>0</v>
          </cell>
          <cell r="F4040">
            <v>0</v>
          </cell>
          <cell r="G4040">
            <v>0</v>
          </cell>
        </row>
        <row r="4041">
          <cell r="D4041">
            <v>0</v>
          </cell>
          <cell r="F4041">
            <v>0</v>
          </cell>
          <cell r="G4041">
            <v>0</v>
          </cell>
        </row>
        <row r="4042">
          <cell r="D4042">
            <v>0</v>
          </cell>
          <cell r="F4042">
            <v>0</v>
          </cell>
          <cell r="G4042">
            <v>0</v>
          </cell>
        </row>
        <row r="4043">
          <cell r="D4043">
            <v>0</v>
          </cell>
          <cell r="F4043">
            <v>0</v>
          </cell>
          <cell r="G4043">
            <v>0</v>
          </cell>
        </row>
        <row r="4044">
          <cell r="D4044">
            <v>0</v>
          </cell>
          <cell r="F4044">
            <v>0</v>
          </cell>
          <cell r="G4044">
            <v>0</v>
          </cell>
        </row>
        <row r="4045">
          <cell r="D4045">
            <v>0</v>
          </cell>
          <cell r="F4045">
            <v>0</v>
          </cell>
          <cell r="G4045">
            <v>0</v>
          </cell>
        </row>
        <row r="4046">
          <cell r="D4046">
            <v>0</v>
          </cell>
          <cell r="F4046">
            <v>0</v>
          </cell>
          <cell r="G4046">
            <v>0</v>
          </cell>
        </row>
        <row r="4047">
          <cell r="D4047">
            <v>0</v>
          </cell>
          <cell r="F4047">
            <v>0</v>
          </cell>
          <cell r="G4047">
            <v>0</v>
          </cell>
        </row>
        <row r="4048">
          <cell r="D4048">
            <v>0</v>
          </cell>
          <cell r="F4048">
            <v>0</v>
          </cell>
          <cell r="G4048">
            <v>0</v>
          </cell>
        </row>
        <row r="4049">
          <cell r="D4049">
            <v>0</v>
          </cell>
          <cell r="F4049">
            <v>0</v>
          </cell>
          <cell r="G4049">
            <v>0</v>
          </cell>
        </row>
        <row r="4050">
          <cell r="D4050">
            <v>0</v>
          </cell>
          <cell r="F4050">
            <v>0</v>
          </cell>
          <cell r="G4050">
            <v>0</v>
          </cell>
        </row>
        <row r="4051">
          <cell r="D4051">
            <v>0</v>
          </cell>
          <cell r="F4051">
            <v>0</v>
          </cell>
          <cell r="G4051">
            <v>0</v>
          </cell>
        </row>
        <row r="4052">
          <cell r="D4052">
            <v>0</v>
          </cell>
          <cell r="F4052">
            <v>0</v>
          </cell>
          <cell r="G4052">
            <v>0</v>
          </cell>
        </row>
        <row r="4053">
          <cell r="D4053">
            <v>0</v>
          </cell>
          <cell r="F4053">
            <v>0</v>
          </cell>
          <cell r="G4053">
            <v>0</v>
          </cell>
        </row>
        <row r="4054">
          <cell r="D4054">
            <v>0</v>
          </cell>
          <cell r="F4054">
            <v>0</v>
          </cell>
          <cell r="G4054">
            <v>0</v>
          </cell>
        </row>
        <row r="4055">
          <cell r="D4055">
            <v>0</v>
          </cell>
          <cell r="F4055">
            <v>0</v>
          </cell>
          <cell r="G4055">
            <v>0</v>
          </cell>
        </row>
        <row r="4056">
          <cell r="D4056">
            <v>0</v>
          </cell>
          <cell r="F4056">
            <v>0</v>
          </cell>
          <cell r="G4056">
            <v>0</v>
          </cell>
        </row>
        <row r="4057">
          <cell r="D4057">
            <v>0</v>
          </cell>
          <cell r="F4057">
            <v>0</v>
          </cell>
          <cell r="G4057">
            <v>0</v>
          </cell>
        </row>
        <row r="4058">
          <cell r="D4058">
            <v>0</v>
          </cell>
          <cell r="F4058">
            <v>0</v>
          </cell>
          <cell r="G4058">
            <v>0</v>
          </cell>
        </row>
        <row r="4059">
          <cell r="D4059">
            <v>0</v>
          </cell>
          <cell r="F4059">
            <v>0</v>
          </cell>
          <cell r="G4059">
            <v>0</v>
          </cell>
        </row>
        <row r="4060">
          <cell r="D4060">
            <v>0</v>
          </cell>
          <cell r="F4060">
            <v>0</v>
          </cell>
          <cell r="G4060">
            <v>0</v>
          </cell>
        </row>
        <row r="4061">
          <cell r="D4061">
            <v>0</v>
          </cell>
          <cell r="F4061">
            <v>0</v>
          </cell>
          <cell r="G4061">
            <v>0</v>
          </cell>
        </row>
        <row r="4062">
          <cell r="D4062">
            <v>0</v>
          </cell>
          <cell r="F4062">
            <v>0</v>
          </cell>
          <cell r="G4062">
            <v>0</v>
          </cell>
        </row>
        <row r="4063">
          <cell r="D4063">
            <v>0</v>
          </cell>
          <cell r="F4063">
            <v>0</v>
          </cell>
          <cell r="G4063">
            <v>0</v>
          </cell>
        </row>
        <row r="4064">
          <cell r="D4064">
            <v>0</v>
          </cell>
          <cell r="F4064">
            <v>0</v>
          </cell>
          <cell r="G4064">
            <v>0</v>
          </cell>
        </row>
        <row r="4065">
          <cell r="D4065">
            <v>0</v>
          </cell>
          <cell r="F4065">
            <v>0</v>
          </cell>
          <cell r="G4065">
            <v>0</v>
          </cell>
        </row>
        <row r="4066">
          <cell r="D4066">
            <v>0</v>
          </cell>
          <cell r="F4066">
            <v>0</v>
          </cell>
          <cell r="G4066">
            <v>0</v>
          </cell>
        </row>
        <row r="4067">
          <cell r="D4067">
            <v>0</v>
          </cell>
          <cell r="F4067">
            <v>0</v>
          </cell>
          <cell r="G4067">
            <v>0</v>
          </cell>
        </row>
        <row r="4068">
          <cell r="D4068">
            <v>0</v>
          </cell>
          <cell r="F4068">
            <v>0</v>
          </cell>
          <cell r="G4068">
            <v>0</v>
          </cell>
        </row>
        <row r="4069">
          <cell r="D4069">
            <v>0</v>
          </cell>
          <cell r="F4069">
            <v>0</v>
          </cell>
          <cell r="G4069">
            <v>0</v>
          </cell>
        </row>
        <row r="4070">
          <cell r="D4070">
            <v>0</v>
          </cell>
          <cell r="F4070">
            <v>0</v>
          </cell>
          <cell r="G4070">
            <v>0</v>
          </cell>
        </row>
        <row r="4071">
          <cell r="D4071">
            <v>0</v>
          </cell>
          <cell r="F4071">
            <v>0</v>
          </cell>
          <cell r="G4071">
            <v>0</v>
          </cell>
        </row>
        <row r="4072">
          <cell r="D4072">
            <v>0</v>
          </cell>
          <cell r="F4072">
            <v>0</v>
          </cell>
          <cell r="G4072">
            <v>0</v>
          </cell>
        </row>
        <row r="4073">
          <cell r="D4073">
            <v>0</v>
          </cell>
          <cell r="F4073">
            <v>0</v>
          </cell>
          <cell r="G4073">
            <v>0</v>
          </cell>
        </row>
        <row r="4074">
          <cell r="D4074">
            <v>0</v>
          </cell>
          <cell r="F4074">
            <v>0</v>
          </cell>
          <cell r="G4074">
            <v>0</v>
          </cell>
        </row>
        <row r="4075">
          <cell r="D4075">
            <v>0</v>
          </cell>
          <cell r="F4075">
            <v>0</v>
          </cell>
          <cell r="G4075">
            <v>0</v>
          </cell>
        </row>
        <row r="4076">
          <cell r="D4076">
            <v>0</v>
          </cell>
          <cell r="F4076">
            <v>0</v>
          </cell>
          <cell r="G4076">
            <v>0</v>
          </cell>
        </row>
        <row r="4077">
          <cell r="D4077">
            <v>0</v>
          </cell>
          <cell r="F4077">
            <v>0</v>
          </cell>
          <cell r="G4077">
            <v>0</v>
          </cell>
        </row>
        <row r="4078">
          <cell r="D4078">
            <v>0</v>
          </cell>
          <cell r="F4078">
            <v>0</v>
          </cell>
          <cell r="G4078">
            <v>0</v>
          </cell>
        </row>
        <row r="4079">
          <cell r="D4079">
            <v>0</v>
          </cell>
          <cell r="F4079">
            <v>0</v>
          </cell>
          <cell r="G4079">
            <v>0</v>
          </cell>
        </row>
        <row r="4080">
          <cell r="D4080">
            <v>0</v>
          </cell>
          <cell r="F4080">
            <v>0</v>
          </cell>
          <cell r="G4080">
            <v>0</v>
          </cell>
        </row>
        <row r="4081">
          <cell r="D4081">
            <v>0</v>
          </cell>
          <cell r="F4081">
            <v>0</v>
          </cell>
          <cell r="G4081">
            <v>0</v>
          </cell>
        </row>
        <row r="4082">
          <cell r="D4082">
            <v>0</v>
          </cell>
          <cell r="F4082">
            <v>0</v>
          </cell>
          <cell r="G4082">
            <v>0</v>
          </cell>
        </row>
        <row r="4083">
          <cell r="D4083">
            <v>0</v>
          </cell>
          <cell r="F4083">
            <v>0</v>
          </cell>
          <cell r="G4083">
            <v>0</v>
          </cell>
        </row>
        <row r="4084">
          <cell r="D4084">
            <v>0</v>
          </cell>
          <cell r="F4084">
            <v>0</v>
          </cell>
          <cell r="G4084">
            <v>0</v>
          </cell>
        </row>
        <row r="4085">
          <cell r="D4085">
            <v>0</v>
          </cell>
          <cell r="F4085">
            <v>0</v>
          </cell>
          <cell r="G4085">
            <v>0</v>
          </cell>
        </row>
        <row r="4086">
          <cell r="D4086">
            <v>0</v>
          </cell>
          <cell r="F4086">
            <v>0</v>
          </cell>
          <cell r="G4086">
            <v>0</v>
          </cell>
        </row>
        <row r="4087">
          <cell r="D4087">
            <v>0</v>
          </cell>
          <cell r="F4087">
            <v>0</v>
          </cell>
          <cell r="G4087">
            <v>0</v>
          </cell>
        </row>
        <row r="4088">
          <cell r="D4088">
            <v>0</v>
          </cell>
          <cell r="F4088">
            <v>0</v>
          </cell>
          <cell r="G4088">
            <v>0</v>
          </cell>
        </row>
        <row r="4089">
          <cell r="D4089">
            <v>0</v>
          </cell>
          <cell r="F4089">
            <v>0</v>
          </cell>
          <cell r="G4089">
            <v>0</v>
          </cell>
        </row>
        <row r="4090">
          <cell r="D4090">
            <v>0</v>
          </cell>
          <cell r="F4090">
            <v>0</v>
          </cell>
          <cell r="G4090">
            <v>0</v>
          </cell>
        </row>
        <row r="4091">
          <cell r="D4091">
            <v>0</v>
          </cell>
          <cell r="F4091">
            <v>0</v>
          </cell>
          <cell r="G4091">
            <v>0</v>
          </cell>
        </row>
        <row r="4092">
          <cell r="D4092">
            <v>0</v>
          </cell>
          <cell r="F4092">
            <v>0</v>
          </cell>
          <cell r="G4092">
            <v>0</v>
          </cell>
        </row>
        <row r="4093">
          <cell r="D4093">
            <v>0</v>
          </cell>
          <cell r="F4093">
            <v>0</v>
          </cell>
          <cell r="G4093">
            <v>0</v>
          </cell>
        </row>
        <row r="4094">
          <cell r="D4094">
            <v>0</v>
          </cell>
          <cell r="F4094">
            <v>0</v>
          </cell>
          <cell r="G4094">
            <v>0</v>
          </cell>
        </row>
        <row r="4095">
          <cell r="D4095">
            <v>0</v>
          </cell>
          <cell r="F4095">
            <v>0</v>
          </cell>
          <cell r="G4095">
            <v>0</v>
          </cell>
        </row>
        <row r="4096">
          <cell r="D4096">
            <v>0</v>
          </cell>
          <cell r="F4096">
            <v>0</v>
          </cell>
          <cell r="G4096">
            <v>0</v>
          </cell>
        </row>
        <row r="4097">
          <cell r="D4097">
            <v>0</v>
          </cell>
          <cell r="F4097">
            <v>0</v>
          </cell>
          <cell r="G4097">
            <v>0</v>
          </cell>
        </row>
        <row r="4098">
          <cell r="D4098">
            <v>0</v>
          </cell>
          <cell r="F4098">
            <v>0</v>
          </cell>
          <cell r="G4098">
            <v>0</v>
          </cell>
        </row>
        <row r="4099">
          <cell r="D4099">
            <v>0</v>
          </cell>
          <cell r="F4099">
            <v>0</v>
          </cell>
          <cell r="G4099">
            <v>0</v>
          </cell>
        </row>
        <row r="4100">
          <cell r="D4100">
            <v>0</v>
          </cell>
          <cell r="F4100">
            <v>0</v>
          </cell>
          <cell r="G4100">
            <v>0</v>
          </cell>
        </row>
        <row r="4101">
          <cell r="D4101">
            <v>0</v>
          </cell>
          <cell r="F4101">
            <v>0</v>
          </cell>
          <cell r="G4101">
            <v>0</v>
          </cell>
        </row>
        <row r="4102">
          <cell r="D4102">
            <v>0</v>
          </cell>
          <cell r="F4102">
            <v>0</v>
          </cell>
          <cell r="G4102">
            <v>0</v>
          </cell>
        </row>
        <row r="4103">
          <cell r="D4103">
            <v>0</v>
          </cell>
          <cell r="F4103">
            <v>0</v>
          </cell>
          <cell r="G4103">
            <v>0</v>
          </cell>
        </row>
        <row r="4104">
          <cell r="D4104">
            <v>0</v>
          </cell>
          <cell r="F4104">
            <v>0</v>
          </cell>
          <cell r="G4104">
            <v>0</v>
          </cell>
        </row>
        <row r="4105">
          <cell r="D4105">
            <v>0</v>
          </cell>
          <cell r="F4105">
            <v>0</v>
          </cell>
          <cell r="G4105">
            <v>0</v>
          </cell>
        </row>
        <row r="4106">
          <cell r="D4106">
            <v>0</v>
          </cell>
          <cell r="F4106">
            <v>0</v>
          </cell>
          <cell r="G4106">
            <v>0</v>
          </cell>
        </row>
        <row r="4107">
          <cell r="D4107">
            <v>0</v>
          </cell>
          <cell r="F4107">
            <v>0</v>
          </cell>
          <cell r="G4107">
            <v>0</v>
          </cell>
        </row>
        <row r="4108">
          <cell r="D4108">
            <v>0</v>
          </cell>
          <cell r="F4108">
            <v>0</v>
          </cell>
          <cell r="G4108">
            <v>0</v>
          </cell>
        </row>
        <row r="4109">
          <cell r="D4109">
            <v>0</v>
          </cell>
          <cell r="F4109">
            <v>0</v>
          </cell>
          <cell r="G4109">
            <v>0</v>
          </cell>
        </row>
        <row r="4110">
          <cell r="D4110">
            <v>0</v>
          </cell>
          <cell r="F4110">
            <v>0</v>
          </cell>
          <cell r="G4110">
            <v>0</v>
          </cell>
        </row>
        <row r="4111">
          <cell r="D4111">
            <v>0</v>
          </cell>
          <cell r="F4111">
            <v>0</v>
          </cell>
          <cell r="G4111">
            <v>0</v>
          </cell>
        </row>
        <row r="4112">
          <cell r="D4112">
            <v>0</v>
          </cell>
          <cell r="F4112">
            <v>0</v>
          </cell>
          <cell r="G4112">
            <v>0</v>
          </cell>
        </row>
        <row r="4113">
          <cell r="D4113">
            <v>0</v>
          </cell>
          <cell r="F4113">
            <v>0</v>
          </cell>
          <cell r="G4113">
            <v>0</v>
          </cell>
        </row>
        <row r="4114">
          <cell r="D4114">
            <v>0</v>
          </cell>
          <cell r="F4114">
            <v>0</v>
          </cell>
          <cell r="G4114">
            <v>0</v>
          </cell>
        </row>
        <row r="4115">
          <cell r="D4115">
            <v>0</v>
          </cell>
          <cell r="F4115">
            <v>0</v>
          </cell>
          <cell r="G4115">
            <v>0</v>
          </cell>
        </row>
        <row r="4116">
          <cell r="D4116">
            <v>0</v>
          </cell>
          <cell r="F4116">
            <v>0</v>
          </cell>
          <cell r="G4116">
            <v>0</v>
          </cell>
        </row>
        <row r="4117">
          <cell r="D4117">
            <v>0</v>
          </cell>
          <cell r="F4117">
            <v>0</v>
          </cell>
          <cell r="G4117">
            <v>0</v>
          </cell>
        </row>
        <row r="4118">
          <cell r="D4118">
            <v>0</v>
          </cell>
          <cell r="F4118">
            <v>0</v>
          </cell>
          <cell r="G4118">
            <v>0</v>
          </cell>
        </row>
        <row r="4119">
          <cell r="D4119">
            <v>0</v>
          </cell>
          <cell r="F4119">
            <v>0</v>
          </cell>
          <cell r="G4119">
            <v>0</v>
          </cell>
        </row>
        <row r="4120">
          <cell r="D4120">
            <v>0</v>
          </cell>
          <cell r="F4120">
            <v>0</v>
          </cell>
          <cell r="G4120">
            <v>0</v>
          </cell>
        </row>
        <row r="4121">
          <cell r="D4121">
            <v>0</v>
          </cell>
          <cell r="F4121">
            <v>0</v>
          </cell>
          <cell r="G4121">
            <v>0</v>
          </cell>
        </row>
        <row r="4122">
          <cell r="D4122">
            <v>0</v>
          </cell>
          <cell r="F4122">
            <v>0</v>
          </cell>
          <cell r="G4122">
            <v>0</v>
          </cell>
        </row>
        <row r="4123">
          <cell r="D4123">
            <v>0</v>
          </cell>
          <cell r="F4123">
            <v>0</v>
          </cell>
          <cell r="G4123">
            <v>0</v>
          </cell>
        </row>
        <row r="4124">
          <cell r="D4124">
            <v>0</v>
          </cell>
          <cell r="F4124">
            <v>0</v>
          </cell>
          <cell r="G4124">
            <v>0</v>
          </cell>
        </row>
        <row r="4125">
          <cell r="D4125">
            <v>0</v>
          </cell>
          <cell r="F4125">
            <v>0</v>
          </cell>
          <cell r="G4125">
            <v>0</v>
          </cell>
        </row>
        <row r="4126">
          <cell r="D4126">
            <v>0</v>
          </cell>
          <cell r="F4126">
            <v>0</v>
          </cell>
          <cell r="G4126">
            <v>0</v>
          </cell>
        </row>
        <row r="4127">
          <cell r="D4127">
            <v>0</v>
          </cell>
          <cell r="F4127">
            <v>0</v>
          </cell>
          <cell r="G4127">
            <v>0</v>
          </cell>
        </row>
        <row r="4128">
          <cell r="D4128">
            <v>0</v>
          </cell>
          <cell r="F4128">
            <v>0</v>
          </cell>
          <cell r="G4128">
            <v>0</v>
          </cell>
        </row>
        <row r="4129">
          <cell r="D4129">
            <v>0</v>
          </cell>
          <cell r="F4129">
            <v>0</v>
          </cell>
          <cell r="G4129">
            <v>0</v>
          </cell>
        </row>
        <row r="4130">
          <cell r="D4130">
            <v>0</v>
          </cell>
          <cell r="F4130">
            <v>0</v>
          </cell>
          <cell r="G4130">
            <v>0</v>
          </cell>
        </row>
        <row r="4131">
          <cell r="D4131">
            <v>0</v>
          </cell>
          <cell r="F4131">
            <v>0</v>
          </cell>
          <cell r="G4131">
            <v>0</v>
          </cell>
        </row>
        <row r="4132">
          <cell r="D4132">
            <v>0</v>
          </cell>
          <cell r="F4132">
            <v>0</v>
          </cell>
          <cell r="G4132">
            <v>0</v>
          </cell>
        </row>
        <row r="4133">
          <cell r="D4133">
            <v>0</v>
          </cell>
          <cell r="F4133">
            <v>0</v>
          </cell>
          <cell r="G4133">
            <v>0</v>
          </cell>
        </row>
        <row r="4134">
          <cell r="D4134">
            <v>0</v>
          </cell>
          <cell r="F4134">
            <v>0</v>
          </cell>
          <cell r="G4134">
            <v>0</v>
          </cell>
        </row>
        <row r="4135">
          <cell r="D4135">
            <v>0</v>
          </cell>
          <cell r="F4135">
            <v>0</v>
          </cell>
          <cell r="G4135">
            <v>0</v>
          </cell>
        </row>
        <row r="4136">
          <cell r="D4136">
            <v>0</v>
          </cell>
          <cell r="F4136">
            <v>0</v>
          </cell>
          <cell r="G4136">
            <v>0</v>
          </cell>
        </row>
        <row r="4137">
          <cell r="D4137">
            <v>0</v>
          </cell>
          <cell r="F4137">
            <v>0</v>
          </cell>
          <cell r="G4137">
            <v>0</v>
          </cell>
        </row>
        <row r="4138">
          <cell r="D4138">
            <v>0</v>
          </cell>
          <cell r="F4138">
            <v>0</v>
          </cell>
          <cell r="G4138">
            <v>0</v>
          </cell>
        </row>
        <row r="4139">
          <cell r="D4139">
            <v>0</v>
          </cell>
          <cell r="F4139">
            <v>0</v>
          </cell>
          <cell r="G4139">
            <v>0</v>
          </cell>
        </row>
        <row r="4140">
          <cell r="D4140">
            <v>0</v>
          </cell>
          <cell r="F4140">
            <v>0</v>
          </cell>
          <cell r="G4140">
            <v>0</v>
          </cell>
        </row>
        <row r="4141">
          <cell r="D4141">
            <v>0</v>
          </cell>
          <cell r="F4141">
            <v>0</v>
          </cell>
          <cell r="G4141">
            <v>0</v>
          </cell>
        </row>
        <row r="4142">
          <cell r="D4142">
            <v>0</v>
          </cell>
          <cell r="F4142">
            <v>0</v>
          </cell>
          <cell r="G4142">
            <v>0</v>
          </cell>
        </row>
        <row r="4143">
          <cell r="D4143">
            <v>0</v>
          </cell>
          <cell r="F4143">
            <v>0</v>
          </cell>
          <cell r="G4143">
            <v>0</v>
          </cell>
        </row>
        <row r="4144">
          <cell r="D4144">
            <v>0</v>
          </cell>
          <cell r="F4144">
            <v>0</v>
          </cell>
          <cell r="G4144">
            <v>0</v>
          </cell>
        </row>
        <row r="4145">
          <cell r="D4145">
            <v>0</v>
          </cell>
          <cell r="F4145">
            <v>0</v>
          </cell>
          <cell r="G4145">
            <v>0</v>
          </cell>
        </row>
        <row r="4146">
          <cell r="D4146">
            <v>0</v>
          </cell>
          <cell r="F4146">
            <v>0</v>
          </cell>
          <cell r="G4146">
            <v>0</v>
          </cell>
        </row>
        <row r="4147">
          <cell r="D4147">
            <v>0</v>
          </cell>
          <cell r="F4147">
            <v>0</v>
          </cell>
          <cell r="G4147">
            <v>0</v>
          </cell>
        </row>
        <row r="4148">
          <cell r="D4148">
            <v>0</v>
          </cell>
          <cell r="F4148">
            <v>0</v>
          </cell>
          <cell r="G4148">
            <v>0</v>
          </cell>
        </row>
        <row r="4149">
          <cell r="D4149">
            <v>0</v>
          </cell>
          <cell r="F4149">
            <v>0</v>
          </cell>
          <cell r="G4149">
            <v>0</v>
          </cell>
        </row>
        <row r="4150">
          <cell r="D4150">
            <v>0</v>
          </cell>
          <cell r="F4150">
            <v>0</v>
          </cell>
          <cell r="G4150">
            <v>0</v>
          </cell>
        </row>
        <row r="4151">
          <cell r="D4151">
            <v>0</v>
          </cell>
          <cell r="F4151">
            <v>0</v>
          </cell>
          <cell r="G4151">
            <v>0</v>
          </cell>
        </row>
        <row r="4152">
          <cell r="D4152">
            <v>0</v>
          </cell>
          <cell r="F4152">
            <v>0</v>
          </cell>
          <cell r="G4152">
            <v>0</v>
          </cell>
        </row>
        <row r="4153">
          <cell r="D4153">
            <v>0</v>
          </cell>
          <cell r="F4153">
            <v>0</v>
          </cell>
          <cell r="G4153">
            <v>0</v>
          </cell>
        </row>
        <row r="4154">
          <cell r="D4154">
            <v>0</v>
          </cell>
          <cell r="F4154">
            <v>0</v>
          </cell>
          <cell r="G4154">
            <v>0</v>
          </cell>
        </row>
        <row r="4155">
          <cell r="D4155">
            <v>0</v>
          </cell>
          <cell r="F4155">
            <v>0</v>
          </cell>
          <cell r="G4155">
            <v>0</v>
          </cell>
        </row>
        <row r="4156">
          <cell r="D4156">
            <v>0</v>
          </cell>
          <cell r="F4156">
            <v>0</v>
          </cell>
          <cell r="G4156">
            <v>0</v>
          </cell>
        </row>
        <row r="4157">
          <cell r="D4157">
            <v>0</v>
          </cell>
          <cell r="F4157">
            <v>0</v>
          </cell>
          <cell r="G4157">
            <v>0</v>
          </cell>
        </row>
        <row r="4158">
          <cell r="D4158">
            <v>0</v>
          </cell>
          <cell r="F4158">
            <v>0</v>
          </cell>
          <cell r="G4158">
            <v>0</v>
          </cell>
        </row>
        <row r="4159">
          <cell r="D4159">
            <v>0</v>
          </cell>
          <cell r="F4159">
            <v>0</v>
          </cell>
          <cell r="G4159">
            <v>0</v>
          </cell>
        </row>
        <row r="4160">
          <cell r="D4160">
            <v>0</v>
          </cell>
          <cell r="F4160">
            <v>0</v>
          </cell>
          <cell r="G4160">
            <v>0</v>
          </cell>
        </row>
        <row r="4161">
          <cell r="D4161">
            <v>0</v>
          </cell>
          <cell r="F4161">
            <v>0</v>
          </cell>
          <cell r="G4161">
            <v>0</v>
          </cell>
        </row>
        <row r="4162">
          <cell r="D4162">
            <v>0</v>
          </cell>
          <cell r="F4162">
            <v>0</v>
          </cell>
          <cell r="G4162">
            <v>0</v>
          </cell>
        </row>
        <row r="4163">
          <cell r="D4163">
            <v>0</v>
          </cell>
          <cell r="F4163">
            <v>0</v>
          </cell>
          <cell r="G4163">
            <v>0</v>
          </cell>
        </row>
        <row r="4164">
          <cell r="D4164">
            <v>0</v>
          </cell>
          <cell r="F4164">
            <v>0</v>
          </cell>
          <cell r="G4164">
            <v>0</v>
          </cell>
        </row>
        <row r="4165">
          <cell r="D4165">
            <v>0</v>
          </cell>
          <cell r="F4165">
            <v>0</v>
          </cell>
          <cell r="G4165">
            <v>0</v>
          </cell>
        </row>
        <row r="4166">
          <cell r="D4166">
            <v>0</v>
          </cell>
          <cell r="F4166">
            <v>0</v>
          </cell>
          <cell r="G4166">
            <v>0</v>
          </cell>
        </row>
        <row r="4167">
          <cell r="D4167">
            <v>0</v>
          </cell>
          <cell r="F4167">
            <v>0</v>
          </cell>
          <cell r="G4167">
            <v>0</v>
          </cell>
        </row>
        <row r="4168">
          <cell r="D4168">
            <v>0</v>
          </cell>
          <cell r="F4168">
            <v>0</v>
          </cell>
          <cell r="G4168">
            <v>0</v>
          </cell>
        </row>
        <row r="4169">
          <cell r="D4169">
            <v>0</v>
          </cell>
          <cell r="F4169">
            <v>0</v>
          </cell>
          <cell r="G4169">
            <v>0</v>
          </cell>
        </row>
        <row r="4170">
          <cell r="D4170">
            <v>0</v>
          </cell>
          <cell r="F4170">
            <v>0</v>
          </cell>
          <cell r="G4170">
            <v>0</v>
          </cell>
        </row>
        <row r="4171">
          <cell r="D4171">
            <v>0</v>
          </cell>
          <cell r="F4171">
            <v>0</v>
          </cell>
          <cell r="G4171">
            <v>0</v>
          </cell>
        </row>
        <row r="4172">
          <cell r="D4172">
            <v>0</v>
          </cell>
          <cell r="F4172">
            <v>0</v>
          </cell>
          <cell r="G4172">
            <v>0</v>
          </cell>
        </row>
        <row r="4173">
          <cell r="D4173">
            <v>0</v>
          </cell>
          <cell r="F4173">
            <v>0</v>
          </cell>
          <cell r="G4173">
            <v>0</v>
          </cell>
        </row>
        <row r="4174">
          <cell r="D4174">
            <v>0</v>
          </cell>
          <cell r="F4174">
            <v>0</v>
          </cell>
          <cell r="G4174">
            <v>0</v>
          </cell>
        </row>
        <row r="4175">
          <cell r="D4175">
            <v>0</v>
          </cell>
          <cell r="F4175">
            <v>0</v>
          </cell>
          <cell r="G4175">
            <v>0</v>
          </cell>
        </row>
        <row r="4176">
          <cell r="D4176">
            <v>0</v>
          </cell>
          <cell r="F4176">
            <v>0</v>
          </cell>
          <cell r="G4176">
            <v>0</v>
          </cell>
        </row>
        <row r="4177">
          <cell r="D4177">
            <v>0</v>
          </cell>
          <cell r="F4177">
            <v>0</v>
          </cell>
          <cell r="G4177">
            <v>0</v>
          </cell>
        </row>
        <row r="4178">
          <cell r="D4178">
            <v>0</v>
          </cell>
          <cell r="F4178">
            <v>0</v>
          </cell>
          <cell r="G4178">
            <v>0</v>
          </cell>
        </row>
        <row r="4179">
          <cell r="D4179">
            <v>0</v>
          </cell>
          <cell r="F4179">
            <v>0</v>
          </cell>
          <cell r="G4179">
            <v>0</v>
          </cell>
        </row>
        <row r="4180">
          <cell r="D4180">
            <v>0</v>
          </cell>
          <cell r="F4180">
            <v>0</v>
          </cell>
          <cell r="G4180">
            <v>0</v>
          </cell>
        </row>
        <row r="4181">
          <cell r="D4181">
            <v>0</v>
          </cell>
          <cell r="F4181">
            <v>0</v>
          </cell>
          <cell r="G4181">
            <v>0</v>
          </cell>
        </row>
        <row r="4182">
          <cell r="D4182">
            <v>0</v>
          </cell>
          <cell r="F4182">
            <v>0</v>
          </cell>
          <cell r="G4182">
            <v>0</v>
          </cell>
        </row>
        <row r="4183">
          <cell r="D4183">
            <v>0</v>
          </cell>
          <cell r="F4183">
            <v>0</v>
          </cell>
          <cell r="G4183">
            <v>0</v>
          </cell>
        </row>
        <row r="4184">
          <cell r="D4184">
            <v>0</v>
          </cell>
          <cell r="F4184">
            <v>0</v>
          </cell>
          <cell r="G4184">
            <v>0</v>
          </cell>
        </row>
        <row r="4185">
          <cell r="D4185">
            <v>0</v>
          </cell>
          <cell r="F4185">
            <v>0</v>
          </cell>
          <cell r="G4185">
            <v>0</v>
          </cell>
        </row>
        <row r="4186">
          <cell r="D4186">
            <v>0</v>
          </cell>
          <cell r="F4186">
            <v>0</v>
          </cell>
          <cell r="G4186">
            <v>0</v>
          </cell>
        </row>
        <row r="4187">
          <cell r="D4187">
            <v>0</v>
          </cell>
          <cell r="F4187">
            <v>0</v>
          </cell>
          <cell r="G4187">
            <v>0</v>
          </cell>
        </row>
        <row r="4188">
          <cell r="D4188">
            <v>0</v>
          </cell>
          <cell r="F4188">
            <v>0</v>
          </cell>
          <cell r="G4188">
            <v>0</v>
          </cell>
        </row>
        <row r="4189">
          <cell r="D4189">
            <v>0</v>
          </cell>
          <cell r="F4189">
            <v>0</v>
          </cell>
          <cell r="G4189">
            <v>0</v>
          </cell>
        </row>
        <row r="4190">
          <cell r="D4190">
            <v>0</v>
          </cell>
          <cell r="F4190">
            <v>0</v>
          </cell>
          <cell r="G4190">
            <v>0</v>
          </cell>
        </row>
        <row r="4191">
          <cell r="D4191">
            <v>0</v>
          </cell>
          <cell r="F4191">
            <v>0</v>
          </cell>
          <cell r="G4191">
            <v>0</v>
          </cell>
        </row>
        <row r="4192">
          <cell r="D4192">
            <v>0</v>
          </cell>
          <cell r="F4192">
            <v>0</v>
          </cell>
          <cell r="G4192">
            <v>0</v>
          </cell>
        </row>
        <row r="4193">
          <cell r="D4193">
            <v>0</v>
          </cell>
          <cell r="F4193">
            <v>0</v>
          </cell>
          <cell r="G4193">
            <v>0</v>
          </cell>
        </row>
        <row r="4194">
          <cell r="D4194">
            <v>0</v>
          </cell>
          <cell r="F4194">
            <v>0</v>
          </cell>
          <cell r="G4194">
            <v>0</v>
          </cell>
        </row>
        <row r="4195">
          <cell r="D4195">
            <v>0</v>
          </cell>
          <cell r="F4195">
            <v>0</v>
          </cell>
          <cell r="G4195">
            <v>0</v>
          </cell>
        </row>
        <row r="4196">
          <cell r="D4196">
            <v>0</v>
          </cell>
          <cell r="F4196">
            <v>0</v>
          </cell>
          <cell r="G4196">
            <v>0</v>
          </cell>
        </row>
        <row r="4197">
          <cell r="D4197">
            <v>0</v>
          </cell>
          <cell r="F4197">
            <v>0</v>
          </cell>
          <cell r="G4197">
            <v>0</v>
          </cell>
        </row>
        <row r="4198">
          <cell r="D4198">
            <v>0</v>
          </cell>
          <cell r="F4198">
            <v>0</v>
          </cell>
          <cell r="G4198">
            <v>0</v>
          </cell>
        </row>
        <row r="4199">
          <cell r="D4199">
            <v>0</v>
          </cell>
          <cell r="F4199">
            <v>0</v>
          </cell>
          <cell r="G4199">
            <v>0</v>
          </cell>
        </row>
        <row r="4200">
          <cell r="D4200">
            <v>0</v>
          </cell>
          <cell r="F4200">
            <v>0</v>
          </cell>
          <cell r="G4200">
            <v>0</v>
          </cell>
        </row>
        <row r="4201">
          <cell r="D4201">
            <v>0</v>
          </cell>
          <cell r="F4201">
            <v>0</v>
          </cell>
          <cell r="G4201">
            <v>0</v>
          </cell>
        </row>
        <row r="4202">
          <cell r="D4202">
            <v>0</v>
          </cell>
          <cell r="F4202">
            <v>0</v>
          </cell>
          <cell r="G4202">
            <v>0</v>
          </cell>
        </row>
        <row r="4203">
          <cell r="D4203">
            <v>0</v>
          </cell>
          <cell r="F4203">
            <v>0</v>
          </cell>
          <cell r="G4203">
            <v>0</v>
          </cell>
        </row>
        <row r="4204">
          <cell r="D4204">
            <v>0</v>
          </cell>
          <cell r="F4204">
            <v>0</v>
          </cell>
          <cell r="G4204">
            <v>0</v>
          </cell>
        </row>
        <row r="4205">
          <cell r="D4205">
            <v>0</v>
          </cell>
          <cell r="F4205">
            <v>0</v>
          </cell>
          <cell r="G4205">
            <v>0</v>
          </cell>
        </row>
        <row r="4206">
          <cell r="D4206">
            <v>0</v>
          </cell>
          <cell r="F4206">
            <v>0</v>
          </cell>
          <cell r="G4206">
            <v>0</v>
          </cell>
        </row>
        <row r="4207">
          <cell r="D4207">
            <v>0</v>
          </cell>
          <cell r="F4207">
            <v>0</v>
          </cell>
          <cell r="G4207">
            <v>0</v>
          </cell>
        </row>
        <row r="4208">
          <cell r="D4208">
            <v>0</v>
          </cell>
          <cell r="F4208">
            <v>0</v>
          </cell>
          <cell r="G4208">
            <v>0</v>
          </cell>
        </row>
        <row r="4209">
          <cell r="D4209">
            <v>0</v>
          </cell>
          <cell r="F4209">
            <v>0</v>
          </cell>
          <cell r="G4209">
            <v>0</v>
          </cell>
        </row>
        <row r="4210">
          <cell r="D4210">
            <v>0</v>
          </cell>
          <cell r="F4210">
            <v>0</v>
          </cell>
          <cell r="G4210">
            <v>0</v>
          </cell>
        </row>
        <row r="4211">
          <cell r="D4211">
            <v>0</v>
          </cell>
          <cell r="F4211">
            <v>0</v>
          </cell>
          <cell r="G4211">
            <v>0</v>
          </cell>
        </row>
        <row r="4212">
          <cell r="D4212">
            <v>0</v>
          </cell>
          <cell r="F4212">
            <v>0</v>
          </cell>
          <cell r="G4212">
            <v>0</v>
          </cell>
        </row>
        <row r="4213">
          <cell r="D4213">
            <v>0</v>
          </cell>
          <cell r="F4213">
            <v>0</v>
          </cell>
          <cell r="G4213">
            <v>0</v>
          </cell>
        </row>
        <row r="4214">
          <cell r="D4214">
            <v>0</v>
          </cell>
          <cell r="F4214">
            <v>0</v>
          </cell>
          <cell r="G4214">
            <v>0</v>
          </cell>
        </row>
        <row r="4215">
          <cell r="D4215">
            <v>0</v>
          </cell>
          <cell r="F4215">
            <v>0</v>
          </cell>
          <cell r="G4215">
            <v>0</v>
          </cell>
        </row>
        <row r="4216">
          <cell r="D4216">
            <v>0</v>
          </cell>
          <cell r="F4216">
            <v>0</v>
          </cell>
          <cell r="G4216">
            <v>0</v>
          </cell>
        </row>
        <row r="4217">
          <cell r="D4217">
            <v>0</v>
          </cell>
          <cell r="F4217">
            <v>0</v>
          </cell>
          <cell r="G4217">
            <v>0</v>
          </cell>
        </row>
        <row r="4218">
          <cell r="D4218">
            <v>0</v>
          </cell>
          <cell r="F4218">
            <v>0</v>
          </cell>
          <cell r="G4218">
            <v>0</v>
          </cell>
        </row>
        <row r="4219">
          <cell r="D4219">
            <v>0</v>
          </cell>
          <cell r="F4219">
            <v>0</v>
          </cell>
          <cell r="G4219">
            <v>0</v>
          </cell>
        </row>
        <row r="4220">
          <cell r="D4220">
            <v>0</v>
          </cell>
          <cell r="F4220">
            <v>0</v>
          </cell>
          <cell r="G4220">
            <v>0</v>
          </cell>
        </row>
        <row r="4221">
          <cell r="D4221">
            <v>0</v>
          </cell>
          <cell r="F4221">
            <v>0</v>
          </cell>
          <cell r="G4221">
            <v>0</v>
          </cell>
        </row>
        <row r="4222">
          <cell r="D4222">
            <v>0</v>
          </cell>
          <cell r="F4222">
            <v>0</v>
          </cell>
          <cell r="G4222">
            <v>0</v>
          </cell>
        </row>
        <row r="4223">
          <cell r="D4223">
            <v>0</v>
          </cell>
          <cell r="F4223">
            <v>0</v>
          </cell>
          <cell r="G4223">
            <v>0</v>
          </cell>
        </row>
        <row r="4224">
          <cell r="D4224">
            <v>0</v>
          </cell>
          <cell r="F4224">
            <v>0</v>
          </cell>
          <cell r="G4224">
            <v>0</v>
          </cell>
        </row>
        <row r="4225">
          <cell r="D4225">
            <v>0</v>
          </cell>
          <cell r="F4225">
            <v>0</v>
          </cell>
          <cell r="G4225">
            <v>0</v>
          </cell>
        </row>
        <row r="4226">
          <cell r="D4226">
            <v>0</v>
          </cell>
          <cell r="F4226">
            <v>0</v>
          </cell>
          <cell r="G4226">
            <v>0</v>
          </cell>
        </row>
        <row r="4227">
          <cell r="D4227">
            <v>0</v>
          </cell>
          <cell r="F4227">
            <v>0</v>
          </cell>
          <cell r="G4227">
            <v>0</v>
          </cell>
        </row>
        <row r="4228">
          <cell r="D4228">
            <v>0</v>
          </cell>
          <cell r="F4228">
            <v>0</v>
          </cell>
          <cell r="G4228">
            <v>0</v>
          </cell>
        </row>
        <row r="4229">
          <cell r="D4229">
            <v>0</v>
          </cell>
          <cell r="F4229">
            <v>0</v>
          </cell>
          <cell r="G4229">
            <v>0</v>
          </cell>
        </row>
        <row r="4230">
          <cell r="D4230">
            <v>0</v>
          </cell>
          <cell r="F4230">
            <v>0</v>
          </cell>
          <cell r="G4230">
            <v>0</v>
          </cell>
        </row>
        <row r="4231">
          <cell r="D4231">
            <v>0</v>
          </cell>
          <cell r="F4231">
            <v>0</v>
          </cell>
          <cell r="G4231">
            <v>0</v>
          </cell>
        </row>
        <row r="4232">
          <cell r="D4232">
            <v>0</v>
          </cell>
          <cell r="F4232">
            <v>0</v>
          </cell>
          <cell r="G4232">
            <v>0</v>
          </cell>
        </row>
        <row r="4233">
          <cell r="D4233">
            <v>0</v>
          </cell>
          <cell r="F4233">
            <v>0</v>
          </cell>
          <cell r="G4233">
            <v>0</v>
          </cell>
        </row>
        <row r="4234">
          <cell r="D4234">
            <v>0</v>
          </cell>
          <cell r="F4234">
            <v>0</v>
          </cell>
          <cell r="G4234">
            <v>0</v>
          </cell>
        </row>
        <row r="4235">
          <cell r="D4235">
            <v>0</v>
          </cell>
          <cell r="F4235">
            <v>0</v>
          </cell>
          <cell r="G4235">
            <v>0</v>
          </cell>
        </row>
        <row r="4236">
          <cell r="D4236">
            <v>0</v>
          </cell>
          <cell r="F4236">
            <v>0</v>
          </cell>
          <cell r="G4236">
            <v>0</v>
          </cell>
        </row>
        <row r="4237">
          <cell r="D4237">
            <v>0</v>
          </cell>
          <cell r="F4237">
            <v>0</v>
          </cell>
          <cell r="G4237">
            <v>0</v>
          </cell>
        </row>
        <row r="4238">
          <cell r="D4238">
            <v>0</v>
          </cell>
          <cell r="F4238">
            <v>0</v>
          </cell>
          <cell r="G4238">
            <v>0</v>
          </cell>
        </row>
        <row r="4239">
          <cell r="D4239">
            <v>0</v>
          </cell>
          <cell r="F4239">
            <v>0</v>
          </cell>
          <cell r="G4239">
            <v>0</v>
          </cell>
        </row>
        <row r="4240">
          <cell r="D4240">
            <v>0</v>
          </cell>
          <cell r="F4240">
            <v>0</v>
          </cell>
          <cell r="G4240">
            <v>0</v>
          </cell>
        </row>
        <row r="4241">
          <cell r="D4241">
            <v>0</v>
          </cell>
          <cell r="F4241">
            <v>0</v>
          </cell>
          <cell r="G4241">
            <v>0</v>
          </cell>
        </row>
        <row r="4242">
          <cell r="D4242">
            <v>0</v>
          </cell>
          <cell r="F4242">
            <v>0</v>
          </cell>
          <cell r="G4242">
            <v>0</v>
          </cell>
        </row>
        <row r="4243">
          <cell r="D4243">
            <v>0</v>
          </cell>
          <cell r="F4243">
            <v>0</v>
          </cell>
          <cell r="G4243">
            <v>0</v>
          </cell>
        </row>
        <row r="4244">
          <cell r="D4244">
            <v>0</v>
          </cell>
          <cell r="F4244">
            <v>0</v>
          </cell>
          <cell r="G4244">
            <v>0</v>
          </cell>
        </row>
        <row r="4245">
          <cell r="D4245">
            <v>0</v>
          </cell>
          <cell r="F4245">
            <v>0</v>
          </cell>
          <cell r="G4245">
            <v>0</v>
          </cell>
        </row>
        <row r="4246">
          <cell r="D4246">
            <v>0</v>
          </cell>
          <cell r="F4246">
            <v>0</v>
          </cell>
          <cell r="G4246">
            <v>0</v>
          </cell>
        </row>
        <row r="4247">
          <cell r="D4247">
            <v>0</v>
          </cell>
          <cell r="F4247">
            <v>0</v>
          </cell>
          <cell r="G4247">
            <v>0</v>
          </cell>
        </row>
        <row r="4248">
          <cell r="D4248">
            <v>0</v>
          </cell>
          <cell r="F4248">
            <v>0</v>
          </cell>
          <cell r="G4248">
            <v>0</v>
          </cell>
        </row>
        <row r="4249">
          <cell r="D4249">
            <v>0</v>
          </cell>
          <cell r="F4249">
            <v>0</v>
          </cell>
          <cell r="G4249">
            <v>0</v>
          </cell>
        </row>
        <row r="4250">
          <cell r="D4250">
            <v>0</v>
          </cell>
          <cell r="F4250">
            <v>0</v>
          </cell>
          <cell r="G4250">
            <v>0</v>
          </cell>
        </row>
        <row r="4251">
          <cell r="D4251">
            <v>0</v>
          </cell>
          <cell r="F4251">
            <v>0</v>
          </cell>
          <cell r="G4251">
            <v>0</v>
          </cell>
        </row>
        <row r="4252">
          <cell r="D4252">
            <v>0</v>
          </cell>
          <cell r="F4252">
            <v>0</v>
          </cell>
          <cell r="G4252">
            <v>0</v>
          </cell>
        </row>
        <row r="4253">
          <cell r="D4253">
            <v>0</v>
          </cell>
          <cell r="F4253">
            <v>0</v>
          </cell>
          <cell r="G4253">
            <v>0</v>
          </cell>
        </row>
        <row r="4254">
          <cell r="D4254">
            <v>0</v>
          </cell>
          <cell r="F4254">
            <v>0</v>
          </cell>
          <cell r="G4254">
            <v>0</v>
          </cell>
        </row>
        <row r="4255">
          <cell r="D4255">
            <v>0</v>
          </cell>
          <cell r="F4255">
            <v>0</v>
          </cell>
          <cell r="G4255">
            <v>0</v>
          </cell>
        </row>
        <row r="4256">
          <cell r="D4256">
            <v>0</v>
          </cell>
          <cell r="F4256">
            <v>0</v>
          </cell>
          <cell r="G4256">
            <v>0</v>
          </cell>
        </row>
        <row r="4257">
          <cell r="D4257">
            <v>0</v>
          </cell>
          <cell r="F4257">
            <v>0</v>
          </cell>
          <cell r="G4257">
            <v>0</v>
          </cell>
        </row>
        <row r="4258">
          <cell r="D4258">
            <v>0</v>
          </cell>
          <cell r="F4258">
            <v>0</v>
          </cell>
          <cell r="G4258">
            <v>0</v>
          </cell>
        </row>
        <row r="4259">
          <cell r="D4259">
            <v>0</v>
          </cell>
          <cell r="F4259">
            <v>0</v>
          </cell>
          <cell r="G4259">
            <v>0</v>
          </cell>
        </row>
        <row r="4260">
          <cell r="D4260">
            <v>0</v>
          </cell>
          <cell r="F4260">
            <v>0</v>
          </cell>
          <cell r="G4260">
            <v>0</v>
          </cell>
        </row>
        <row r="4261">
          <cell r="D4261">
            <v>0</v>
          </cell>
          <cell r="F4261">
            <v>0</v>
          </cell>
          <cell r="G4261">
            <v>0</v>
          </cell>
        </row>
        <row r="4262">
          <cell r="D4262">
            <v>0</v>
          </cell>
          <cell r="F4262">
            <v>0</v>
          </cell>
          <cell r="G4262">
            <v>0</v>
          </cell>
        </row>
        <row r="4263">
          <cell r="D4263">
            <v>0</v>
          </cell>
          <cell r="F4263">
            <v>0</v>
          </cell>
          <cell r="G4263">
            <v>0</v>
          </cell>
        </row>
        <row r="4264">
          <cell r="D4264">
            <v>0</v>
          </cell>
          <cell r="F4264">
            <v>0</v>
          </cell>
          <cell r="G4264">
            <v>0</v>
          </cell>
        </row>
        <row r="4265">
          <cell r="D4265">
            <v>0</v>
          </cell>
          <cell r="F4265">
            <v>0</v>
          </cell>
          <cell r="G4265">
            <v>0</v>
          </cell>
        </row>
        <row r="4266">
          <cell r="D4266">
            <v>0</v>
          </cell>
          <cell r="F4266">
            <v>0</v>
          </cell>
          <cell r="G4266">
            <v>0</v>
          </cell>
        </row>
        <row r="4267">
          <cell r="D4267">
            <v>0</v>
          </cell>
          <cell r="F4267">
            <v>0</v>
          </cell>
          <cell r="G4267">
            <v>0</v>
          </cell>
        </row>
        <row r="4268">
          <cell r="D4268">
            <v>0</v>
          </cell>
          <cell r="F4268">
            <v>0</v>
          </cell>
          <cell r="G4268">
            <v>0</v>
          </cell>
        </row>
        <row r="4269">
          <cell r="D4269">
            <v>0</v>
          </cell>
          <cell r="F4269">
            <v>0</v>
          </cell>
          <cell r="G4269">
            <v>0</v>
          </cell>
        </row>
        <row r="4270">
          <cell r="D4270">
            <v>0</v>
          </cell>
          <cell r="F4270">
            <v>0</v>
          </cell>
          <cell r="G4270">
            <v>0</v>
          </cell>
        </row>
        <row r="4271">
          <cell r="D4271">
            <v>0</v>
          </cell>
          <cell r="F4271">
            <v>0</v>
          </cell>
          <cell r="G4271">
            <v>0</v>
          </cell>
        </row>
        <row r="4272">
          <cell r="D4272">
            <v>0</v>
          </cell>
          <cell r="F4272">
            <v>0</v>
          </cell>
          <cell r="G4272">
            <v>0</v>
          </cell>
        </row>
        <row r="4273">
          <cell r="D4273">
            <v>0</v>
          </cell>
          <cell r="F4273">
            <v>0</v>
          </cell>
          <cell r="G4273">
            <v>0</v>
          </cell>
        </row>
        <row r="4274">
          <cell r="D4274">
            <v>0</v>
          </cell>
          <cell r="F4274">
            <v>0</v>
          </cell>
          <cell r="G4274">
            <v>0</v>
          </cell>
        </row>
        <row r="4275">
          <cell r="D4275">
            <v>0</v>
          </cell>
          <cell r="F4275">
            <v>0</v>
          </cell>
          <cell r="G4275">
            <v>0</v>
          </cell>
        </row>
        <row r="4276">
          <cell r="D4276">
            <v>0</v>
          </cell>
          <cell r="F4276">
            <v>0</v>
          </cell>
          <cell r="G4276">
            <v>0</v>
          </cell>
        </row>
        <row r="4277">
          <cell r="D4277">
            <v>0</v>
          </cell>
          <cell r="F4277">
            <v>0</v>
          </cell>
          <cell r="G4277">
            <v>0</v>
          </cell>
        </row>
        <row r="4278">
          <cell r="D4278">
            <v>0</v>
          </cell>
          <cell r="F4278">
            <v>0</v>
          </cell>
          <cell r="G4278">
            <v>0</v>
          </cell>
        </row>
        <row r="4279">
          <cell r="D4279">
            <v>0</v>
          </cell>
          <cell r="F4279">
            <v>0</v>
          </cell>
          <cell r="G4279">
            <v>0</v>
          </cell>
        </row>
        <row r="4280">
          <cell r="D4280">
            <v>0</v>
          </cell>
          <cell r="F4280">
            <v>0</v>
          </cell>
          <cell r="G4280">
            <v>0</v>
          </cell>
        </row>
        <row r="4281">
          <cell r="D4281">
            <v>0</v>
          </cell>
          <cell r="F4281">
            <v>0</v>
          </cell>
          <cell r="G4281">
            <v>0</v>
          </cell>
        </row>
        <row r="4282">
          <cell r="D4282">
            <v>0</v>
          </cell>
          <cell r="F4282">
            <v>0</v>
          </cell>
          <cell r="G4282">
            <v>0</v>
          </cell>
        </row>
        <row r="4283">
          <cell r="D4283">
            <v>0</v>
          </cell>
          <cell r="F4283">
            <v>0</v>
          </cell>
          <cell r="G4283">
            <v>0</v>
          </cell>
        </row>
        <row r="4284">
          <cell r="D4284">
            <v>0</v>
          </cell>
          <cell r="F4284">
            <v>0</v>
          </cell>
          <cell r="G4284">
            <v>0</v>
          </cell>
        </row>
        <row r="4285">
          <cell r="D4285">
            <v>0</v>
          </cell>
          <cell r="F4285">
            <v>0</v>
          </cell>
          <cell r="G4285">
            <v>0</v>
          </cell>
        </row>
        <row r="4286">
          <cell r="D4286">
            <v>0</v>
          </cell>
          <cell r="F4286">
            <v>0</v>
          </cell>
          <cell r="G4286">
            <v>0</v>
          </cell>
        </row>
        <row r="4287">
          <cell r="D4287">
            <v>0</v>
          </cell>
          <cell r="F4287">
            <v>0</v>
          </cell>
          <cell r="G4287">
            <v>0</v>
          </cell>
        </row>
        <row r="4288">
          <cell r="D4288">
            <v>0</v>
          </cell>
          <cell r="F4288">
            <v>0</v>
          </cell>
          <cell r="G4288">
            <v>0</v>
          </cell>
        </row>
        <row r="4289">
          <cell r="D4289">
            <v>0</v>
          </cell>
          <cell r="F4289">
            <v>0</v>
          </cell>
          <cell r="G4289">
            <v>0</v>
          </cell>
        </row>
        <row r="4290">
          <cell r="D4290">
            <v>0</v>
          </cell>
          <cell r="F4290">
            <v>0</v>
          </cell>
          <cell r="G4290">
            <v>0</v>
          </cell>
        </row>
        <row r="4291">
          <cell r="D4291">
            <v>0</v>
          </cell>
          <cell r="F4291">
            <v>0</v>
          </cell>
          <cell r="G4291">
            <v>0</v>
          </cell>
        </row>
        <row r="4292">
          <cell r="D4292">
            <v>0</v>
          </cell>
          <cell r="F4292">
            <v>0</v>
          </cell>
          <cell r="G4292">
            <v>0</v>
          </cell>
        </row>
        <row r="4293">
          <cell r="D4293">
            <v>0</v>
          </cell>
          <cell r="F4293">
            <v>0</v>
          </cell>
          <cell r="G4293">
            <v>0</v>
          </cell>
        </row>
        <row r="4294">
          <cell r="D4294">
            <v>0</v>
          </cell>
          <cell r="F4294">
            <v>0</v>
          </cell>
          <cell r="G4294">
            <v>0</v>
          </cell>
        </row>
        <row r="4295">
          <cell r="D4295">
            <v>0</v>
          </cell>
          <cell r="F4295">
            <v>0</v>
          </cell>
          <cell r="G4295">
            <v>0</v>
          </cell>
        </row>
        <row r="4296">
          <cell r="D4296">
            <v>0</v>
          </cell>
          <cell r="F4296">
            <v>0</v>
          </cell>
          <cell r="G4296">
            <v>0</v>
          </cell>
        </row>
        <row r="4297">
          <cell r="D4297">
            <v>0</v>
          </cell>
          <cell r="F4297">
            <v>0</v>
          </cell>
          <cell r="G4297">
            <v>0</v>
          </cell>
        </row>
        <row r="4298">
          <cell r="D4298">
            <v>0</v>
          </cell>
          <cell r="F4298">
            <v>0</v>
          </cell>
          <cell r="G4298">
            <v>0</v>
          </cell>
        </row>
        <row r="4299">
          <cell r="D4299">
            <v>0</v>
          </cell>
          <cell r="F4299">
            <v>0</v>
          </cell>
          <cell r="G4299">
            <v>0</v>
          </cell>
        </row>
        <row r="4300">
          <cell r="D4300">
            <v>0</v>
          </cell>
          <cell r="F4300">
            <v>0</v>
          </cell>
          <cell r="G4300">
            <v>0</v>
          </cell>
        </row>
        <row r="4301">
          <cell r="D4301">
            <v>0</v>
          </cell>
          <cell r="F4301">
            <v>0</v>
          </cell>
          <cell r="G4301">
            <v>0</v>
          </cell>
        </row>
        <row r="4302">
          <cell r="D4302">
            <v>0</v>
          </cell>
          <cell r="F4302">
            <v>0</v>
          </cell>
          <cell r="G4302">
            <v>0</v>
          </cell>
        </row>
        <row r="4303">
          <cell r="D4303">
            <v>0</v>
          </cell>
          <cell r="F4303">
            <v>0</v>
          </cell>
          <cell r="G4303">
            <v>0</v>
          </cell>
        </row>
        <row r="4304">
          <cell r="D4304">
            <v>0</v>
          </cell>
          <cell r="F4304">
            <v>0</v>
          </cell>
          <cell r="G4304">
            <v>0</v>
          </cell>
        </row>
        <row r="4305">
          <cell r="D4305">
            <v>0</v>
          </cell>
          <cell r="F4305">
            <v>0</v>
          </cell>
          <cell r="G4305">
            <v>0</v>
          </cell>
        </row>
        <row r="4306">
          <cell r="D4306">
            <v>0</v>
          </cell>
          <cell r="F4306">
            <v>0</v>
          </cell>
          <cell r="G4306">
            <v>0</v>
          </cell>
        </row>
        <row r="4307">
          <cell r="D4307">
            <v>0</v>
          </cell>
          <cell r="F4307">
            <v>0</v>
          </cell>
          <cell r="G4307">
            <v>0</v>
          </cell>
        </row>
        <row r="4308">
          <cell r="D4308">
            <v>0</v>
          </cell>
          <cell r="F4308">
            <v>0</v>
          </cell>
          <cell r="G4308">
            <v>0</v>
          </cell>
        </row>
        <row r="4309">
          <cell r="D4309">
            <v>0</v>
          </cell>
          <cell r="F4309">
            <v>0</v>
          </cell>
          <cell r="G4309">
            <v>0</v>
          </cell>
        </row>
        <row r="4310">
          <cell r="D4310">
            <v>0</v>
          </cell>
          <cell r="F4310">
            <v>0</v>
          </cell>
          <cell r="G4310">
            <v>0</v>
          </cell>
        </row>
        <row r="4311">
          <cell r="D4311">
            <v>0</v>
          </cell>
          <cell r="F4311">
            <v>0</v>
          </cell>
          <cell r="G4311">
            <v>0</v>
          </cell>
        </row>
        <row r="4312">
          <cell r="D4312">
            <v>0</v>
          </cell>
          <cell r="F4312">
            <v>0</v>
          </cell>
          <cell r="G4312">
            <v>0</v>
          </cell>
        </row>
        <row r="4313">
          <cell r="D4313">
            <v>0</v>
          </cell>
          <cell r="F4313">
            <v>0</v>
          </cell>
          <cell r="G4313">
            <v>0</v>
          </cell>
        </row>
        <row r="4314">
          <cell r="D4314">
            <v>0</v>
          </cell>
          <cell r="F4314">
            <v>0</v>
          </cell>
          <cell r="G4314">
            <v>0</v>
          </cell>
        </row>
        <row r="4315">
          <cell r="D4315">
            <v>0</v>
          </cell>
          <cell r="F4315">
            <v>0</v>
          </cell>
          <cell r="G4315">
            <v>0</v>
          </cell>
        </row>
        <row r="4316">
          <cell r="D4316">
            <v>0</v>
          </cell>
          <cell r="F4316">
            <v>0</v>
          </cell>
          <cell r="G4316">
            <v>0</v>
          </cell>
        </row>
        <row r="4317">
          <cell r="D4317">
            <v>0</v>
          </cell>
          <cell r="F4317">
            <v>0</v>
          </cell>
          <cell r="G4317">
            <v>0</v>
          </cell>
        </row>
        <row r="4318">
          <cell r="D4318">
            <v>0</v>
          </cell>
          <cell r="F4318">
            <v>0</v>
          </cell>
          <cell r="G4318">
            <v>0</v>
          </cell>
        </row>
        <row r="4319">
          <cell r="D4319">
            <v>0</v>
          </cell>
          <cell r="F4319">
            <v>0</v>
          </cell>
          <cell r="G4319">
            <v>0</v>
          </cell>
        </row>
        <row r="4320">
          <cell r="D4320">
            <v>0</v>
          </cell>
          <cell r="F4320">
            <v>0</v>
          </cell>
          <cell r="G4320">
            <v>0</v>
          </cell>
        </row>
        <row r="4321">
          <cell r="D4321">
            <v>0</v>
          </cell>
          <cell r="F4321">
            <v>0</v>
          </cell>
          <cell r="G4321">
            <v>0</v>
          </cell>
        </row>
        <row r="4322">
          <cell r="D4322">
            <v>0</v>
          </cell>
          <cell r="F4322">
            <v>0</v>
          </cell>
          <cell r="G4322">
            <v>0</v>
          </cell>
        </row>
        <row r="4323">
          <cell r="D4323">
            <v>0</v>
          </cell>
          <cell r="F4323">
            <v>0</v>
          </cell>
          <cell r="G4323">
            <v>0</v>
          </cell>
        </row>
        <row r="4324">
          <cell r="D4324">
            <v>0</v>
          </cell>
          <cell r="F4324">
            <v>0</v>
          </cell>
          <cell r="G4324">
            <v>0</v>
          </cell>
        </row>
        <row r="4325">
          <cell r="D4325">
            <v>0</v>
          </cell>
          <cell r="F4325">
            <v>0</v>
          </cell>
          <cell r="G4325">
            <v>0</v>
          </cell>
        </row>
        <row r="4326">
          <cell r="D4326">
            <v>0</v>
          </cell>
          <cell r="F4326">
            <v>0</v>
          </cell>
          <cell r="G4326">
            <v>0</v>
          </cell>
        </row>
        <row r="4327">
          <cell r="D4327">
            <v>0</v>
          </cell>
          <cell r="F4327">
            <v>0</v>
          </cell>
          <cell r="G4327">
            <v>0</v>
          </cell>
        </row>
        <row r="4328">
          <cell r="D4328">
            <v>0</v>
          </cell>
          <cell r="F4328">
            <v>0</v>
          </cell>
          <cell r="G4328">
            <v>0</v>
          </cell>
        </row>
        <row r="4329">
          <cell r="D4329">
            <v>0</v>
          </cell>
          <cell r="F4329">
            <v>0</v>
          </cell>
          <cell r="G4329">
            <v>0</v>
          </cell>
        </row>
        <row r="4330">
          <cell r="D4330">
            <v>0</v>
          </cell>
          <cell r="F4330">
            <v>0</v>
          </cell>
          <cell r="G4330">
            <v>0</v>
          </cell>
        </row>
        <row r="4331">
          <cell r="D4331">
            <v>0</v>
          </cell>
          <cell r="F4331">
            <v>0</v>
          </cell>
          <cell r="G4331">
            <v>0</v>
          </cell>
        </row>
        <row r="4332">
          <cell r="D4332">
            <v>0</v>
          </cell>
          <cell r="F4332">
            <v>0</v>
          </cell>
          <cell r="G4332">
            <v>0</v>
          </cell>
        </row>
        <row r="4333">
          <cell r="D4333">
            <v>0</v>
          </cell>
          <cell r="F4333">
            <v>0</v>
          </cell>
          <cell r="G4333">
            <v>0</v>
          </cell>
        </row>
        <row r="4334">
          <cell r="D4334">
            <v>0</v>
          </cell>
          <cell r="F4334">
            <v>0</v>
          </cell>
          <cell r="G4334">
            <v>0</v>
          </cell>
        </row>
        <row r="4335">
          <cell r="D4335">
            <v>0</v>
          </cell>
          <cell r="F4335">
            <v>0</v>
          </cell>
          <cell r="G4335">
            <v>0</v>
          </cell>
        </row>
        <row r="4336">
          <cell r="D4336">
            <v>0</v>
          </cell>
          <cell r="F4336">
            <v>0</v>
          </cell>
          <cell r="G4336">
            <v>0</v>
          </cell>
        </row>
        <row r="4337">
          <cell r="D4337">
            <v>0</v>
          </cell>
          <cell r="F4337">
            <v>0</v>
          </cell>
          <cell r="G4337">
            <v>0</v>
          </cell>
        </row>
        <row r="4338">
          <cell r="D4338">
            <v>0</v>
          </cell>
          <cell r="F4338">
            <v>0</v>
          </cell>
          <cell r="G4338">
            <v>0</v>
          </cell>
        </row>
        <row r="4339">
          <cell r="D4339">
            <v>0</v>
          </cell>
          <cell r="F4339">
            <v>0</v>
          </cell>
          <cell r="G4339">
            <v>0</v>
          </cell>
        </row>
        <row r="4340">
          <cell r="D4340">
            <v>0</v>
          </cell>
          <cell r="F4340">
            <v>0</v>
          </cell>
          <cell r="G4340">
            <v>0</v>
          </cell>
        </row>
        <row r="4341">
          <cell r="D4341">
            <v>0</v>
          </cell>
          <cell r="F4341">
            <v>0</v>
          </cell>
          <cell r="G4341">
            <v>0</v>
          </cell>
        </row>
        <row r="4342">
          <cell r="D4342">
            <v>0</v>
          </cell>
          <cell r="F4342">
            <v>0</v>
          </cell>
          <cell r="G4342">
            <v>0</v>
          </cell>
        </row>
        <row r="4343">
          <cell r="D4343">
            <v>0</v>
          </cell>
          <cell r="F4343">
            <v>0</v>
          </cell>
          <cell r="G4343">
            <v>0</v>
          </cell>
        </row>
        <row r="4344">
          <cell r="D4344">
            <v>0</v>
          </cell>
          <cell r="F4344">
            <v>0</v>
          </cell>
          <cell r="G4344">
            <v>0</v>
          </cell>
        </row>
        <row r="4345">
          <cell r="D4345">
            <v>0</v>
          </cell>
          <cell r="F4345">
            <v>0</v>
          </cell>
          <cell r="G4345">
            <v>0</v>
          </cell>
        </row>
        <row r="4346">
          <cell r="D4346">
            <v>0</v>
          </cell>
          <cell r="F4346">
            <v>0</v>
          </cell>
          <cell r="G4346">
            <v>0</v>
          </cell>
        </row>
        <row r="4347">
          <cell r="D4347">
            <v>0</v>
          </cell>
          <cell r="F4347">
            <v>0</v>
          </cell>
          <cell r="G4347">
            <v>0</v>
          </cell>
        </row>
        <row r="4348">
          <cell r="D4348">
            <v>0</v>
          </cell>
          <cell r="F4348">
            <v>0</v>
          </cell>
          <cell r="G4348">
            <v>0</v>
          </cell>
        </row>
        <row r="4349">
          <cell r="D4349">
            <v>0</v>
          </cell>
          <cell r="F4349">
            <v>0</v>
          </cell>
          <cell r="G4349">
            <v>0</v>
          </cell>
        </row>
        <row r="4350">
          <cell r="D4350">
            <v>0</v>
          </cell>
          <cell r="F4350">
            <v>0</v>
          </cell>
          <cell r="G4350">
            <v>0</v>
          </cell>
        </row>
        <row r="4351">
          <cell r="D4351">
            <v>0</v>
          </cell>
          <cell r="F4351">
            <v>0</v>
          </cell>
          <cell r="G4351">
            <v>0</v>
          </cell>
        </row>
        <row r="4352">
          <cell r="D4352">
            <v>0</v>
          </cell>
          <cell r="F4352">
            <v>0</v>
          </cell>
          <cell r="G4352">
            <v>0</v>
          </cell>
        </row>
        <row r="4353">
          <cell r="D4353">
            <v>0</v>
          </cell>
          <cell r="F4353">
            <v>0</v>
          </cell>
          <cell r="G4353">
            <v>0</v>
          </cell>
        </row>
        <row r="4354">
          <cell r="D4354">
            <v>0</v>
          </cell>
          <cell r="F4354">
            <v>0</v>
          </cell>
          <cell r="G4354">
            <v>0</v>
          </cell>
        </row>
        <row r="4355">
          <cell r="D4355">
            <v>0</v>
          </cell>
          <cell r="F4355">
            <v>0</v>
          </cell>
          <cell r="G4355">
            <v>0</v>
          </cell>
        </row>
        <row r="4356">
          <cell r="D4356">
            <v>0</v>
          </cell>
          <cell r="F4356">
            <v>0</v>
          </cell>
          <cell r="G4356">
            <v>0</v>
          </cell>
        </row>
        <row r="4357">
          <cell r="D4357">
            <v>0</v>
          </cell>
          <cell r="F4357">
            <v>0</v>
          </cell>
          <cell r="G4357">
            <v>0</v>
          </cell>
        </row>
        <row r="4358">
          <cell r="D4358">
            <v>0</v>
          </cell>
          <cell r="F4358">
            <v>0</v>
          </cell>
          <cell r="G4358">
            <v>0</v>
          </cell>
        </row>
        <row r="4359">
          <cell r="D4359">
            <v>0</v>
          </cell>
          <cell r="F4359">
            <v>0</v>
          </cell>
          <cell r="G4359">
            <v>0</v>
          </cell>
        </row>
        <row r="4360">
          <cell r="D4360">
            <v>0</v>
          </cell>
          <cell r="F4360">
            <v>0</v>
          </cell>
          <cell r="G4360">
            <v>0</v>
          </cell>
        </row>
        <row r="4361">
          <cell r="D4361">
            <v>0</v>
          </cell>
          <cell r="F4361">
            <v>0</v>
          </cell>
          <cell r="G4361">
            <v>0</v>
          </cell>
        </row>
        <row r="4362">
          <cell r="D4362">
            <v>0</v>
          </cell>
          <cell r="F4362">
            <v>0</v>
          </cell>
          <cell r="G4362">
            <v>0</v>
          </cell>
        </row>
        <row r="4363">
          <cell r="D4363">
            <v>0</v>
          </cell>
          <cell r="F4363">
            <v>0</v>
          </cell>
          <cell r="G4363">
            <v>0</v>
          </cell>
        </row>
        <row r="4364">
          <cell r="D4364">
            <v>0</v>
          </cell>
          <cell r="F4364">
            <v>0</v>
          </cell>
          <cell r="G4364">
            <v>0</v>
          </cell>
        </row>
        <row r="4365">
          <cell r="D4365">
            <v>0</v>
          </cell>
          <cell r="F4365">
            <v>0</v>
          </cell>
          <cell r="G4365">
            <v>0</v>
          </cell>
        </row>
        <row r="4366">
          <cell r="D4366">
            <v>0</v>
          </cell>
          <cell r="F4366">
            <v>0</v>
          </cell>
          <cell r="G4366">
            <v>0</v>
          </cell>
        </row>
        <row r="4367">
          <cell r="D4367">
            <v>0</v>
          </cell>
          <cell r="F4367">
            <v>0</v>
          </cell>
          <cell r="G4367">
            <v>0</v>
          </cell>
        </row>
        <row r="4368">
          <cell r="D4368">
            <v>0</v>
          </cell>
          <cell r="F4368">
            <v>0</v>
          </cell>
          <cell r="G4368">
            <v>0</v>
          </cell>
        </row>
        <row r="4369">
          <cell r="D4369">
            <v>0</v>
          </cell>
          <cell r="F4369">
            <v>0</v>
          </cell>
          <cell r="G4369">
            <v>0</v>
          </cell>
        </row>
        <row r="4370">
          <cell r="D4370">
            <v>0</v>
          </cell>
          <cell r="F4370">
            <v>0</v>
          </cell>
          <cell r="G4370">
            <v>0</v>
          </cell>
        </row>
        <row r="4371">
          <cell r="D4371">
            <v>0</v>
          </cell>
          <cell r="F4371">
            <v>0</v>
          </cell>
          <cell r="G4371">
            <v>0</v>
          </cell>
        </row>
        <row r="4372">
          <cell r="D4372">
            <v>0</v>
          </cell>
          <cell r="F4372">
            <v>0</v>
          </cell>
          <cell r="G4372">
            <v>0</v>
          </cell>
        </row>
        <row r="4373">
          <cell r="D4373">
            <v>0</v>
          </cell>
          <cell r="F4373">
            <v>0</v>
          </cell>
          <cell r="G4373">
            <v>0</v>
          </cell>
        </row>
        <row r="4374">
          <cell r="D4374">
            <v>0</v>
          </cell>
          <cell r="F4374">
            <v>0</v>
          </cell>
          <cell r="G4374">
            <v>0</v>
          </cell>
        </row>
        <row r="4375">
          <cell r="D4375">
            <v>0</v>
          </cell>
          <cell r="F4375">
            <v>0</v>
          </cell>
          <cell r="G4375">
            <v>0</v>
          </cell>
        </row>
        <row r="4376">
          <cell r="D4376">
            <v>0</v>
          </cell>
          <cell r="F4376">
            <v>0</v>
          </cell>
          <cell r="G4376">
            <v>0</v>
          </cell>
        </row>
        <row r="4377">
          <cell r="D4377">
            <v>0</v>
          </cell>
          <cell r="F4377">
            <v>0</v>
          </cell>
          <cell r="G4377">
            <v>0</v>
          </cell>
        </row>
        <row r="4378">
          <cell r="D4378">
            <v>0</v>
          </cell>
          <cell r="F4378">
            <v>0</v>
          </cell>
          <cell r="G4378">
            <v>0</v>
          </cell>
        </row>
        <row r="4379">
          <cell r="D4379">
            <v>0</v>
          </cell>
          <cell r="F4379">
            <v>0</v>
          </cell>
          <cell r="G4379">
            <v>0</v>
          </cell>
        </row>
        <row r="4380">
          <cell r="D4380">
            <v>0</v>
          </cell>
          <cell r="F4380">
            <v>0</v>
          </cell>
          <cell r="G4380">
            <v>0</v>
          </cell>
        </row>
        <row r="4381">
          <cell r="D4381">
            <v>0</v>
          </cell>
          <cell r="F4381">
            <v>0</v>
          </cell>
          <cell r="G4381">
            <v>0</v>
          </cell>
        </row>
        <row r="4382">
          <cell r="D4382">
            <v>0</v>
          </cell>
          <cell r="F4382">
            <v>0</v>
          </cell>
          <cell r="G4382">
            <v>0</v>
          </cell>
        </row>
        <row r="4383">
          <cell r="D4383">
            <v>0</v>
          </cell>
          <cell r="F4383">
            <v>0</v>
          </cell>
          <cell r="G4383">
            <v>0</v>
          </cell>
        </row>
        <row r="4384">
          <cell r="D4384">
            <v>0</v>
          </cell>
          <cell r="F4384">
            <v>0</v>
          </cell>
          <cell r="G4384">
            <v>0</v>
          </cell>
        </row>
        <row r="4385">
          <cell r="D4385">
            <v>0</v>
          </cell>
          <cell r="F4385">
            <v>0</v>
          </cell>
          <cell r="G4385">
            <v>0</v>
          </cell>
        </row>
        <row r="4386">
          <cell r="D4386">
            <v>0</v>
          </cell>
          <cell r="F4386">
            <v>0</v>
          </cell>
          <cell r="G4386">
            <v>0</v>
          </cell>
        </row>
        <row r="4387">
          <cell r="D4387">
            <v>0</v>
          </cell>
          <cell r="F4387">
            <v>0</v>
          </cell>
          <cell r="G4387">
            <v>0</v>
          </cell>
        </row>
        <row r="4388">
          <cell r="D4388">
            <v>0</v>
          </cell>
          <cell r="F4388">
            <v>0</v>
          </cell>
          <cell r="G4388">
            <v>0</v>
          </cell>
        </row>
        <row r="4389">
          <cell r="D4389">
            <v>0</v>
          </cell>
          <cell r="F4389">
            <v>0</v>
          </cell>
          <cell r="G4389">
            <v>0</v>
          </cell>
        </row>
        <row r="4390">
          <cell r="D4390">
            <v>0</v>
          </cell>
          <cell r="F4390">
            <v>0</v>
          </cell>
          <cell r="G4390">
            <v>0</v>
          </cell>
        </row>
        <row r="4391">
          <cell r="D4391">
            <v>0</v>
          </cell>
          <cell r="F4391">
            <v>0</v>
          </cell>
          <cell r="G4391">
            <v>0</v>
          </cell>
        </row>
        <row r="4392">
          <cell r="D4392">
            <v>0</v>
          </cell>
          <cell r="F4392">
            <v>0</v>
          </cell>
          <cell r="G4392">
            <v>0</v>
          </cell>
        </row>
        <row r="4393">
          <cell r="D4393">
            <v>0</v>
          </cell>
          <cell r="F4393">
            <v>0</v>
          </cell>
          <cell r="G4393">
            <v>0</v>
          </cell>
        </row>
        <row r="4394">
          <cell r="D4394">
            <v>0</v>
          </cell>
          <cell r="F4394">
            <v>0</v>
          </cell>
          <cell r="G4394">
            <v>0</v>
          </cell>
        </row>
        <row r="4395">
          <cell r="D4395">
            <v>0</v>
          </cell>
          <cell r="F4395">
            <v>0</v>
          </cell>
          <cell r="G4395">
            <v>0</v>
          </cell>
          <cell r="H4395"/>
          <cell r="I4395"/>
        </row>
        <row r="4396">
          <cell r="D4396">
            <v>0</v>
          </cell>
          <cell r="F4396">
            <v>0</v>
          </cell>
          <cell r="G4396">
            <v>0</v>
          </cell>
        </row>
        <row r="4397">
          <cell r="D4397">
            <v>0</v>
          </cell>
          <cell r="F4397">
            <v>0</v>
          </cell>
          <cell r="G4397">
            <v>0</v>
          </cell>
        </row>
        <row r="4398">
          <cell r="D4398">
            <v>0</v>
          </cell>
          <cell r="F4398">
            <v>0</v>
          </cell>
          <cell r="G4398">
            <v>0</v>
          </cell>
        </row>
        <row r="4399">
          <cell r="D4399">
            <v>0</v>
          </cell>
          <cell r="F4399">
            <v>0</v>
          </cell>
          <cell r="G4399">
            <v>0</v>
          </cell>
        </row>
        <row r="4400">
          <cell r="D4400">
            <v>0</v>
          </cell>
          <cell r="F4400">
            <v>0</v>
          </cell>
          <cell r="G4400">
            <v>0</v>
          </cell>
        </row>
        <row r="4401">
          <cell r="D4401">
            <v>0</v>
          </cell>
          <cell r="F4401">
            <v>0</v>
          </cell>
          <cell r="G4401">
            <v>0</v>
          </cell>
        </row>
        <row r="4402">
          <cell r="D4402">
            <v>0</v>
          </cell>
          <cell r="F4402">
            <v>0</v>
          </cell>
          <cell r="G4402">
            <v>0</v>
          </cell>
        </row>
        <row r="4403">
          <cell r="D4403">
            <v>0</v>
          </cell>
          <cell r="F4403">
            <v>0</v>
          </cell>
          <cell r="G4403">
            <v>0</v>
          </cell>
        </row>
        <row r="4404">
          <cell r="D4404">
            <v>0</v>
          </cell>
          <cell r="F4404">
            <v>0</v>
          </cell>
          <cell r="G4404">
            <v>0</v>
          </cell>
        </row>
        <row r="4405">
          <cell r="D4405">
            <v>0</v>
          </cell>
          <cell r="F4405">
            <v>0</v>
          </cell>
          <cell r="G4405">
            <v>0</v>
          </cell>
        </row>
        <row r="4406">
          <cell r="D4406">
            <v>0</v>
          </cell>
          <cell r="F4406">
            <v>0</v>
          </cell>
          <cell r="G4406">
            <v>0</v>
          </cell>
        </row>
        <row r="4407">
          <cell r="D4407">
            <v>0</v>
          </cell>
          <cell r="F4407">
            <v>0</v>
          </cell>
          <cell r="G4407">
            <v>0</v>
          </cell>
        </row>
        <row r="4408">
          <cell r="D4408">
            <v>0</v>
          </cell>
          <cell r="F4408">
            <v>0</v>
          </cell>
          <cell r="G4408">
            <v>0</v>
          </cell>
        </row>
        <row r="4409">
          <cell r="D4409">
            <v>0</v>
          </cell>
          <cell r="F4409">
            <v>0</v>
          </cell>
          <cell r="G4409">
            <v>0</v>
          </cell>
        </row>
        <row r="4410">
          <cell r="D4410">
            <v>0</v>
          </cell>
          <cell r="F4410">
            <v>0</v>
          </cell>
          <cell r="G4410">
            <v>0</v>
          </cell>
        </row>
        <row r="4411">
          <cell r="D4411">
            <v>0</v>
          </cell>
          <cell r="F4411">
            <v>0</v>
          </cell>
          <cell r="G4411">
            <v>0</v>
          </cell>
        </row>
        <row r="4412">
          <cell r="D4412">
            <v>0</v>
          </cell>
          <cell r="F4412">
            <v>0</v>
          </cell>
          <cell r="G4412">
            <v>0</v>
          </cell>
        </row>
        <row r="4413">
          <cell r="D4413">
            <v>0</v>
          </cell>
          <cell r="F4413">
            <v>0</v>
          </cell>
          <cell r="G4413">
            <v>0</v>
          </cell>
        </row>
        <row r="4414">
          <cell r="D4414">
            <v>0</v>
          </cell>
          <cell r="F4414">
            <v>0</v>
          </cell>
          <cell r="G4414">
            <v>0</v>
          </cell>
        </row>
        <row r="4415">
          <cell r="D4415">
            <v>0</v>
          </cell>
          <cell r="F4415">
            <v>0</v>
          </cell>
          <cell r="G4415">
            <v>0</v>
          </cell>
        </row>
        <row r="4416">
          <cell r="D4416">
            <v>0</v>
          </cell>
          <cell r="F4416">
            <v>0</v>
          </cell>
          <cell r="G4416">
            <v>0</v>
          </cell>
        </row>
        <row r="4417">
          <cell r="D4417">
            <v>0</v>
          </cell>
          <cell r="F4417">
            <v>0</v>
          </cell>
          <cell r="G4417">
            <v>0</v>
          </cell>
        </row>
        <row r="4418">
          <cell r="D4418">
            <v>0</v>
          </cell>
          <cell r="F4418">
            <v>0</v>
          </cell>
          <cell r="G4418">
            <v>0</v>
          </cell>
        </row>
        <row r="4419">
          <cell r="D4419">
            <v>0</v>
          </cell>
          <cell r="F4419">
            <v>0</v>
          </cell>
          <cell r="G4419">
            <v>0</v>
          </cell>
        </row>
        <row r="4420">
          <cell r="D4420">
            <v>0</v>
          </cell>
          <cell r="F4420">
            <v>0</v>
          </cell>
          <cell r="G4420">
            <v>0</v>
          </cell>
        </row>
        <row r="4421">
          <cell r="D4421">
            <v>0</v>
          </cell>
          <cell r="F4421">
            <v>0</v>
          </cell>
          <cell r="G4421">
            <v>0</v>
          </cell>
        </row>
        <row r="4422">
          <cell r="D4422">
            <v>0</v>
          </cell>
          <cell r="F4422">
            <v>0</v>
          </cell>
          <cell r="G4422">
            <v>0</v>
          </cell>
        </row>
        <row r="4423">
          <cell r="D4423">
            <v>0</v>
          </cell>
          <cell r="F4423">
            <v>0</v>
          </cell>
          <cell r="G4423">
            <v>0</v>
          </cell>
        </row>
        <row r="4424">
          <cell r="D4424">
            <v>0</v>
          </cell>
          <cell r="F4424">
            <v>0</v>
          </cell>
          <cell r="G4424">
            <v>0</v>
          </cell>
        </row>
        <row r="4425">
          <cell r="D4425">
            <v>0</v>
          </cell>
          <cell r="F4425">
            <v>0</v>
          </cell>
          <cell r="G4425">
            <v>0</v>
          </cell>
        </row>
        <row r="4426">
          <cell r="D4426">
            <v>0</v>
          </cell>
          <cell r="F4426">
            <v>0</v>
          </cell>
          <cell r="G4426">
            <v>0</v>
          </cell>
        </row>
        <row r="4427">
          <cell r="D4427">
            <v>0</v>
          </cell>
          <cell r="F4427">
            <v>0</v>
          </cell>
          <cell r="G4427">
            <v>0</v>
          </cell>
        </row>
        <row r="4428">
          <cell r="D4428">
            <v>0</v>
          </cell>
          <cell r="F4428">
            <v>0</v>
          </cell>
          <cell r="G4428">
            <v>0</v>
          </cell>
        </row>
        <row r="4429">
          <cell r="D4429">
            <v>0</v>
          </cell>
          <cell r="F4429">
            <v>0</v>
          </cell>
          <cell r="G4429">
            <v>0</v>
          </cell>
        </row>
        <row r="4430">
          <cell r="D4430">
            <v>0</v>
          </cell>
          <cell r="F4430">
            <v>0</v>
          </cell>
          <cell r="G4430">
            <v>0</v>
          </cell>
        </row>
        <row r="4431">
          <cell r="D4431">
            <v>0</v>
          </cell>
          <cell r="F4431">
            <v>0</v>
          </cell>
          <cell r="G4431">
            <v>0</v>
          </cell>
        </row>
        <row r="4432">
          <cell r="D4432">
            <v>0</v>
          </cell>
          <cell r="F4432">
            <v>0</v>
          </cell>
          <cell r="G4432">
            <v>0</v>
          </cell>
        </row>
        <row r="4433">
          <cell r="D4433">
            <v>0</v>
          </cell>
          <cell r="F4433">
            <v>0</v>
          </cell>
          <cell r="G4433">
            <v>0</v>
          </cell>
        </row>
        <row r="4434">
          <cell r="D4434">
            <v>0</v>
          </cell>
          <cell r="F4434">
            <v>0</v>
          </cell>
          <cell r="G4434">
            <v>0</v>
          </cell>
        </row>
        <row r="4435">
          <cell r="D4435">
            <v>0</v>
          </cell>
          <cell r="F4435">
            <v>0</v>
          </cell>
          <cell r="G4435">
            <v>0</v>
          </cell>
        </row>
        <row r="4436">
          <cell r="D4436">
            <v>0</v>
          </cell>
          <cell r="F4436">
            <v>0</v>
          </cell>
          <cell r="G4436">
            <v>0</v>
          </cell>
        </row>
        <row r="4437">
          <cell r="D4437">
            <v>0</v>
          </cell>
          <cell r="F4437">
            <v>0</v>
          </cell>
          <cell r="G4437">
            <v>0</v>
          </cell>
        </row>
        <row r="4438">
          <cell r="D4438">
            <v>0</v>
          </cell>
          <cell r="F4438">
            <v>0</v>
          </cell>
          <cell r="G4438">
            <v>0</v>
          </cell>
        </row>
        <row r="4439">
          <cell r="D4439">
            <v>0</v>
          </cell>
          <cell r="F4439">
            <v>0</v>
          </cell>
          <cell r="G4439">
            <v>0</v>
          </cell>
        </row>
        <row r="4440">
          <cell r="D4440">
            <v>0</v>
          </cell>
          <cell r="F4440">
            <v>0</v>
          </cell>
          <cell r="G4440">
            <v>0</v>
          </cell>
        </row>
        <row r="4441">
          <cell r="D4441">
            <v>0</v>
          </cell>
          <cell r="F4441">
            <v>0</v>
          </cell>
          <cell r="G4441">
            <v>0</v>
          </cell>
        </row>
        <row r="4442">
          <cell r="D4442">
            <v>0</v>
          </cell>
          <cell r="F4442">
            <v>0</v>
          </cell>
          <cell r="G4442">
            <v>0</v>
          </cell>
        </row>
        <row r="4443">
          <cell r="D4443">
            <v>0</v>
          </cell>
          <cell r="F4443">
            <v>0</v>
          </cell>
          <cell r="G4443">
            <v>0</v>
          </cell>
        </row>
        <row r="4444">
          <cell r="D4444">
            <v>0</v>
          </cell>
          <cell r="F4444">
            <v>0</v>
          </cell>
          <cell r="G4444">
            <v>0</v>
          </cell>
        </row>
        <row r="4445">
          <cell r="D4445">
            <v>0</v>
          </cell>
          <cell r="F4445">
            <v>0</v>
          </cell>
          <cell r="G4445">
            <v>0</v>
          </cell>
        </row>
        <row r="4446">
          <cell r="D4446">
            <v>0</v>
          </cell>
          <cell r="F4446">
            <v>0</v>
          </cell>
          <cell r="G4446">
            <v>0</v>
          </cell>
        </row>
        <row r="4447">
          <cell r="D4447">
            <v>0</v>
          </cell>
          <cell r="F4447">
            <v>0</v>
          </cell>
          <cell r="G4447">
            <v>0</v>
          </cell>
        </row>
        <row r="4448">
          <cell r="D4448">
            <v>0</v>
          </cell>
          <cell r="F4448">
            <v>0</v>
          </cell>
          <cell r="G4448">
            <v>0</v>
          </cell>
        </row>
        <row r="4449">
          <cell r="D4449">
            <v>0</v>
          </cell>
          <cell r="F4449">
            <v>0</v>
          </cell>
          <cell r="G4449">
            <v>0</v>
          </cell>
        </row>
        <row r="4450">
          <cell r="D4450">
            <v>0</v>
          </cell>
          <cell r="F4450">
            <v>0</v>
          </cell>
          <cell r="G4450">
            <v>0</v>
          </cell>
        </row>
        <row r="4451">
          <cell r="D4451">
            <v>0</v>
          </cell>
          <cell r="F4451">
            <v>0</v>
          </cell>
          <cell r="G4451">
            <v>0</v>
          </cell>
        </row>
        <row r="4452">
          <cell r="D4452">
            <v>0</v>
          </cell>
          <cell r="F4452">
            <v>0</v>
          </cell>
          <cell r="G4452">
            <v>0</v>
          </cell>
        </row>
        <row r="4453">
          <cell r="D4453">
            <v>0</v>
          </cell>
          <cell r="F4453">
            <v>0</v>
          </cell>
          <cell r="G4453">
            <v>0</v>
          </cell>
        </row>
        <row r="4454">
          <cell r="D4454">
            <v>0</v>
          </cell>
          <cell r="F4454">
            <v>0</v>
          </cell>
          <cell r="G4454">
            <v>0</v>
          </cell>
        </row>
        <row r="4455">
          <cell r="D4455">
            <v>0</v>
          </cell>
          <cell r="F4455">
            <v>0</v>
          </cell>
          <cell r="G4455">
            <v>0</v>
          </cell>
        </row>
        <row r="4456">
          <cell r="D4456">
            <v>0</v>
          </cell>
          <cell r="F4456">
            <v>0</v>
          </cell>
          <cell r="G4456">
            <v>0</v>
          </cell>
        </row>
        <row r="4457">
          <cell r="D4457">
            <v>0</v>
          </cell>
          <cell r="F4457">
            <v>0</v>
          </cell>
          <cell r="G4457">
            <v>0</v>
          </cell>
        </row>
        <row r="4458">
          <cell r="D4458">
            <v>0</v>
          </cell>
          <cell r="F4458">
            <v>0</v>
          </cell>
          <cell r="G4458">
            <v>0</v>
          </cell>
        </row>
        <row r="4459">
          <cell r="D4459">
            <v>0</v>
          </cell>
          <cell r="F4459">
            <v>0</v>
          </cell>
          <cell r="G4459">
            <v>0</v>
          </cell>
        </row>
        <row r="4460">
          <cell r="D4460">
            <v>0</v>
          </cell>
          <cell r="F4460">
            <v>0</v>
          </cell>
          <cell r="G4460">
            <v>0</v>
          </cell>
        </row>
        <row r="4461">
          <cell r="D4461">
            <v>0</v>
          </cell>
          <cell r="F4461">
            <v>0</v>
          </cell>
          <cell r="G4461">
            <v>0</v>
          </cell>
        </row>
        <row r="4462">
          <cell r="D4462">
            <v>0</v>
          </cell>
          <cell r="F4462">
            <v>0</v>
          </cell>
          <cell r="G4462">
            <v>0</v>
          </cell>
        </row>
        <row r="4463">
          <cell r="D4463">
            <v>0</v>
          </cell>
          <cell r="F4463">
            <v>0</v>
          </cell>
          <cell r="G4463">
            <v>0</v>
          </cell>
        </row>
        <row r="4464">
          <cell r="D4464">
            <v>0</v>
          </cell>
          <cell r="F4464">
            <v>0</v>
          </cell>
          <cell r="G4464">
            <v>0</v>
          </cell>
        </row>
        <row r="4465">
          <cell r="D4465">
            <v>0</v>
          </cell>
          <cell r="F4465">
            <v>0</v>
          </cell>
          <cell r="G4465">
            <v>0</v>
          </cell>
        </row>
        <row r="4466">
          <cell r="D4466">
            <v>0</v>
          </cell>
          <cell r="F4466">
            <v>0</v>
          </cell>
          <cell r="G4466">
            <v>0</v>
          </cell>
        </row>
        <row r="4467">
          <cell r="D4467">
            <v>0</v>
          </cell>
          <cell r="F4467">
            <v>0</v>
          </cell>
          <cell r="G4467">
            <v>0</v>
          </cell>
        </row>
        <row r="4468">
          <cell r="D4468">
            <v>0</v>
          </cell>
          <cell r="F4468">
            <v>0</v>
          </cell>
          <cell r="G4468">
            <v>0</v>
          </cell>
        </row>
        <row r="4469">
          <cell r="D4469">
            <v>0</v>
          </cell>
          <cell r="F4469">
            <v>0</v>
          </cell>
          <cell r="G4469">
            <v>0</v>
          </cell>
        </row>
        <row r="4470">
          <cell r="D4470">
            <v>0</v>
          </cell>
          <cell r="F4470">
            <v>0</v>
          </cell>
          <cell r="G4470">
            <v>0</v>
          </cell>
        </row>
        <row r="4471">
          <cell r="D4471">
            <v>0</v>
          </cell>
          <cell r="F4471">
            <v>0</v>
          </cell>
          <cell r="G4471">
            <v>0</v>
          </cell>
        </row>
        <row r="4472">
          <cell r="D4472">
            <v>0</v>
          </cell>
          <cell r="F4472">
            <v>0</v>
          </cell>
          <cell r="G4472">
            <v>0</v>
          </cell>
        </row>
        <row r="4473">
          <cell r="D4473">
            <v>0</v>
          </cell>
          <cell r="F4473">
            <v>0</v>
          </cell>
          <cell r="G4473">
            <v>0</v>
          </cell>
        </row>
        <row r="4474">
          <cell r="D4474">
            <v>0</v>
          </cell>
          <cell r="F4474">
            <v>0</v>
          </cell>
          <cell r="G4474">
            <v>0</v>
          </cell>
        </row>
        <row r="4475">
          <cell r="D4475">
            <v>0</v>
          </cell>
          <cell r="F4475">
            <v>0</v>
          </cell>
          <cell r="G4475">
            <v>0</v>
          </cell>
        </row>
        <row r="4476">
          <cell r="D4476">
            <v>0</v>
          </cell>
          <cell r="F4476">
            <v>0</v>
          </cell>
          <cell r="G4476">
            <v>0</v>
          </cell>
        </row>
        <row r="4477">
          <cell r="D4477">
            <v>0</v>
          </cell>
          <cell r="F4477">
            <v>0</v>
          </cell>
          <cell r="G4477">
            <v>0</v>
          </cell>
        </row>
        <row r="4478">
          <cell r="D4478">
            <v>0</v>
          </cell>
          <cell r="F4478">
            <v>0</v>
          </cell>
          <cell r="G4478">
            <v>0</v>
          </cell>
        </row>
        <row r="4479">
          <cell r="D4479">
            <v>0</v>
          </cell>
          <cell r="F4479">
            <v>0</v>
          </cell>
          <cell r="G4479">
            <v>0</v>
          </cell>
        </row>
        <row r="4480">
          <cell r="D4480">
            <v>0</v>
          </cell>
          <cell r="F4480">
            <v>0</v>
          </cell>
          <cell r="G4480">
            <v>0</v>
          </cell>
        </row>
        <row r="4481">
          <cell r="D4481">
            <v>0</v>
          </cell>
          <cell r="F4481">
            <v>0</v>
          </cell>
          <cell r="G4481">
            <v>0</v>
          </cell>
        </row>
        <row r="4482">
          <cell r="D4482">
            <v>0</v>
          </cell>
          <cell r="F4482">
            <v>0</v>
          </cell>
          <cell r="G4482">
            <v>0</v>
          </cell>
        </row>
        <row r="4483">
          <cell r="D4483">
            <v>0</v>
          </cell>
          <cell r="F4483">
            <v>0</v>
          </cell>
          <cell r="G4483">
            <v>0</v>
          </cell>
        </row>
        <row r="4484">
          <cell r="D4484">
            <v>0</v>
          </cell>
          <cell r="F4484">
            <v>0</v>
          </cell>
          <cell r="G4484">
            <v>0</v>
          </cell>
        </row>
        <row r="4485">
          <cell r="D4485">
            <v>0</v>
          </cell>
          <cell r="F4485">
            <v>0</v>
          </cell>
          <cell r="G4485">
            <v>0</v>
          </cell>
        </row>
        <row r="4486">
          <cell r="D4486">
            <v>0</v>
          </cell>
          <cell r="F4486">
            <v>0</v>
          </cell>
          <cell r="G4486">
            <v>0</v>
          </cell>
        </row>
        <row r="4487">
          <cell r="D4487">
            <v>0</v>
          </cell>
          <cell r="F4487">
            <v>0</v>
          </cell>
          <cell r="G4487">
            <v>0</v>
          </cell>
        </row>
        <row r="4488">
          <cell r="D4488">
            <v>0</v>
          </cell>
          <cell r="F4488">
            <v>0</v>
          </cell>
          <cell r="G4488">
            <v>0</v>
          </cell>
        </row>
        <row r="4489">
          <cell r="D4489">
            <v>0</v>
          </cell>
          <cell r="F4489">
            <v>0</v>
          </cell>
          <cell r="G4489">
            <v>0</v>
          </cell>
        </row>
        <row r="4490">
          <cell r="D4490">
            <v>0</v>
          </cell>
          <cell r="F4490">
            <v>0</v>
          </cell>
          <cell r="G4490">
            <v>0</v>
          </cell>
        </row>
        <row r="4491">
          <cell r="D4491">
            <v>0</v>
          </cell>
          <cell r="F4491">
            <v>0</v>
          </cell>
          <cell r="G4491">
            <v>0</v>
          </cell>
        </row>
        <row r="4492">
          <cell r="D4492">
            <v>0</v>
          </cell>
          <cell r="F4492">
            <v>0</v>
          </cell>
          <cell r="G4492">
            <v>0</v>
          </cell>
        </row>
        <row r="4493">
          <cell r="D4493">
            <v>0</v>
          </cell>
          <cell r="F4493">
            <v>0</v>
          </cell>
          <cell r="G4493">
            <v>0</v>
          </cell>
        </row>
        <row r="4494">
          <cell r="D4494">
            <v>0</v>
          </cell>
          <cell r="F4494">
            <v>0</v>
          </cell>
          <cell r="G4494">
            <v>0</v>
          </cell>
        </row>
        <row r="4495">
          <cell r="D4495">
            <v>0</v>
          </cell>
          <cell r="F4495">
            <v>0</v>
          </cell>
          <cell r="G4495">
            <v>0</v>
          </cell>
        </row>
        <row r="4496">
          <cell r="D4496">
            <v>0</v>
          </cell>
          <cell r="F4496">
            <v>0</v>
          </cell>
          <cell r="G4496">
            <v>0</v>
          </cell>
        </row>
        <row r="4497">
          <cell r="D4497">
            <v>0</v>
          </cell>
          <cell r="F4497">
            <v>0</v>
          </cell>
          <cell r="G4497">
            <v>0</v>
          </cell>
        </row>
        <row r="4498">
          <cell r="D4498">
            <v>0</v>
          </cell>
          <cell r="F4498">
            <v>0</v>
          </cell>
          <cell r="G4498">
            <v>0</v>
          </cell>
        </row>
        <row r="4499">
          <cell r="D4499">
            <v>0</v>
          </cell>
          <cell r="F4499">
            <v>0</v>
          </cell>
          <cell r="G4499">
            <v>0</v>
          </cell>
        </row>
        <row r="4500">
          <cell r="D4500">
            <v>0</v>
          </cell>
          <cell r="F4500">
            <v>0</v>
          </cell>
          <cell r="G4500">
            <v>0</v>
          </cell>
        </row>
        <row r="4501">
          <cell r="D4501">
            <v>0</v>
          </cell>
          <cell r="F4501">
            <v>0</v>
          </cell>
          <cell r="G4501">
            <v>0</v>
          </cell>
        </row>
        <row r="4502">
          <cell r="D4502">
            <v>0</v>
          </cell>
          <cell r="F4502">
            <v>0</v>
          </cell>
          <cell r="G4502">
            <v>0</v>
          </cell>
        </row>
        <row r="4503">
          <cell r="D4503">
            <v>0</v>
          </cell>
          <cell r="F4503">
            <v>0</v>
          </cell>
          <cell r="G4503">
            <v>0</v>
          </cell>
        </row>
        <row r="4504">
          <cell r="D4504">
            <v>0</v>
          </cell>
          <cell r="F4504">
            <v>0</v>
          </cell>
          <cell r="G4504">
            <v>0</v>
          </cell>
        </row>
        <row r="4505">
          <cell r="D4505">
            <v>0</v>
          </cell>
          <cell r="F4505">
            <v>0</v>
          </cell>
          <cell r="G4505">
            <v>0</v>
          </cell>
        </row>
        <row r="4506">
          <cell r="D4506">
            <v>0</v>
          </cell>
          <cell r="F4506">
            <v>0</v>
          </cell>
          <cell r="G4506">
            <v>0</v>
          </cell>
        </row>
        <row r="4507">
          <cell r="D4507">
            <v>0</v>
          </cell>
          <cell r="F4507">
            <v>0</v>
          </cell>
          <cell r="G4507">
            <v>0</v>
          </cell>
        </row>
        <row r="4508">
          <cell r="D4508">
            <v>0</v>
          </cell>
          <cell r="F4508">
            <v>0</v>
          </cell>
          <cell r="G4508">
            <v>0</v>
          </cell>
        </row>
        <row r="4509">
          <cell r="D4509">
            <v>0</v>
          </cell>
          <cell r="F4509">
            <v>0</v>
          </cell>
          <cell r="G4509">
            <v>0</v>
          </cell>
        </row>
        <row r="4510">
          <cell r="D4510">
            <v>0</v>
          </cell>
          <cell r="F4510">
            <v>0</v>
          </cell>
          <cell r="G4510">
            <v>0</v>
          </cell>
        </row>
        <row r="4511">
          <cell r="D4511">
            <v>0</v>
          </cell>
          <cell r="F4511">
            <v>0</v>
          </cell>
          <cell r="G4511">
            <v>0</v>
          </cell>
        </row>
        <row r="4512">
          <cell r="D4512">
            <v>0</v>
          </cell>
          <cell r="F4512">
            <v>0</v>
          </cell>
          <cell r="G4512">
            <v>0</v>
          </cell>
        </row>
        <row r="4513">
          <cell r="D4513">
            <v>0</v>
          </cell>
          <cell r="F4513">
            <v>0</v>
          </cell>
          <cell r="G4513">
            <v>0</v>
          </cell>
        </row>
        <row r="4514">
          <cell r="D4514">
            <v>0</v>
          </cell>
          <cell r="F4514">
            <v>0</v>
          </cell>
          <cell r="G4514">
            <v>0</v>
          </cell>
        </row>
        <row r="4515">
          <cell r="D4515">
            <v>0</v>
          </cell>
          <cell r="F4515">
            <v>0</v>
          </cell>
          <cell r="G4515">
            <v>0</v>
          </cell>
        </row>
        <row r="4516">
          <cell r="D4516">
            <v>0</v>
          </cell>
          <cell r="F4516">
            <v>0</v>
          </cell>
          <cell r="G4516">
            <v>0</v>
          </cell>
        </row>
        <row r="4517">
          <cell r="D4517">
            <v>0</v>
          </cell>
          <cell r="F4517">
            <v>0</v>
          </cell>
          <cell r="G4517">
            <v>0</v>
          </cell>
        </row>
        <row r="4518">
          <cell r="D4518">
            <v>0</v>
          </cell>
          <cell r="F4518">
            <v>0</v>
          </cell>
          <cell r="G4518">
            <v>0</v>
          </cell>
        </row>
        <row r="4519">
          <cell r="D4519">
            <v>0</v>
          </cell>
          <cell r="F4519">
            <v>0</v>
          </cell>
          <cell r="G4519">
            <v>0</v>
          </cell>
        </row>
        <row r="4520">
          <cell r="D4520">
            <v>0</v>
          </cell>
          <cell r="F4520">
            <v>0</v>
          </cell>
          <cell r="G4520">
            <v>0</v>
          </cell>
        </row>
        <row r="4521">
          <cell r="D4521">
            <v>0</v>
          </cell>
          <cell r="F4521">
            <v>0</v>
          </cell>
          <cell r="G4521">
            <v>0</v>
          </cell>
        </row>
        <row r="4522">
          <cell r="D4522">
            <v>0</v>
          </cell>
          <cell r="F4522">
            <v>0</v>
          </cell>
          <cell r="G4522">
            <v>0</v>
          </cell>
        </row>
        <row r="4523">
          <cell r="D4523">
            <v>0</v>
          </cell>
          <cell r="F4523">
            <v>0</v>
          </cell>
          <cell r="G4523">
            <v>0</v>
          </cell>
        </row>
        <row r="4524">
          <cell r="D4524">
            <v>0</v>
          </cell>
          <cell r="F4524">
            <v>0</v>
          </cell>
          <cell r="G4524">
            <v>0</v>
          </cell>
        </row>
        <row r="4525">
          <cell r="D4525">
            <v>0</v>
          </cell>
          <cell r="F4525">
            <v>0</v>
          </cell>
          <cell r="G4525">
            <v>0</v>
          </cell>
        </row>
        <row r="4526">
          <cell r="D4526">
            <v>0</v>
          </cell>
          <cell r="F4526">
            <v>0</v>
          </cell>
          <cell r="G4526">
            <v>0</v>
          </cell>
        </row>
        <row r="4527">
          <cell r="D4527">
            <v>0</v>
          </cell>
          <cell r="F4527">
            <v>0</v>
          </cell>
          <cell r="G4527">
            <v>0</v>
          </cell>
        </row>
        <row r="4528">
          <cell r="D4528">
            <v>0</v>
          </cell>
          <cell r="F4528">
            <v>0</v>
          </cell>
          <cell r="G4528">
            <v>0</v>
          </cell>
        </row>
        <row r="4529">
          <cell r="D4529">
            <v>0</v>
          </cell>
          <cell r="F4529">
            <v>0</v>
          </cell>
          <cell r="G4529">
            <v>0</v>
          </cell>
        </row>
        <row r="4530">
          <cell r="D4530">
            <v>0</v>
          </cell>
          <cell r="F4530">
            <v>0</v>
          </cell>
          <cell r="G4530">
            <v>0</v>
          </cell>
        </row>
        <row r="4531">
          <cell r="D4531">
            <v>0</v>
          </cell>
          <cell r="F4531">
            <v>0</v>
          </cell>
          <cell r="G4531">
            <v>0</v>
          </cell>
        </row>
        <row r="4532">
          <cell r="D4532">
            <v>0</v>
          </cell>
          <cell r="F4532">
            <v>0</v>
          </cell>
          <cell r="G4532">
            <v>0</v>
          </cell>
        </row>
        <row r="4533">
          <cell r="D4533">
            <v>0</v>
          </cell>
          <cell r="F4533">
            <v>0</v>
          </cell>
          <cell r="G4533">
            <v>0</v>
          </cell>
        </row>
        <row r="4534">
          <cell r="D4534">
            <v>0</v>
          </cell>
          <cell r="F4534">
            <v>0</v>
          </cell>
          <cell r="G4534">
            <v>0</v>
          </cell>
        </row>
        <row r="4535">
          <cell r="D4535">
            <v>0</v>
          </cell>
          <cell r="F4535">
            <v>0</v>
          </cell>
          <cell r="G4535">
            <v>0</v>
          </cell>
        </row>
        <row r="4536">
          <cell r="D4536">
            <v>0</v>
          </cell>
          <cell r="F4536">
            <v>0</v>
          </cell>
          <cell r="G4536">
            <v>0</v>
          </cell>
        </row>
        <row r="4537">
          <cell r="D4537">
            <v>0</v>
          </cell>
          <cell r="F4537">
            <v>0</v>
          </cell>
          <cell r="G4537">
            <v>0</v>
          </cell>
        </row>
        <row r="4538">
          <cell r="D4538">
            <v>0</v>
          </cell>
          <cell r="F4538">
            <v>0</v>
          </cell>
          <cell r="G4538">
            <v>0</v>
          </cell>
        </row>
        <row r="4539">
          <cell r="D4539">
            <v>0</v>
          </cell>
          <cell r="F4539">
            <v>0</v>
          </cell>
          <cell r="G4539">
            <v>0</v>
          </cell>
        </row>
        <row r="4540">
          <cell r="D4540">
            <v>0</v>
          </cell>
          <cell r="F4540">
            <v>0</v>
          </cell>
          <cell r="G4540">
            <v>0</v>
          </cell>
        </row>
        <row r="4541">
          <cell r="D4541">
            <v>0</v>
          </cell>
          <cell r="F4541">
            <v>0</v>
          </cell>
          <cell r="G4541">
            <v>0</v>
          </cell>
        </row>
        <row r="4542">
          <cell r="D4542">
            <v>0</v>
          </cell>
          <cell r="F4542">
            <v>0</v>
          </cell>
          <cell r="G4542">
            <v>0</v>
          </cell>
        </row>
        <row r="4543">
          <cell r="D4543">
            <v>0</v>
          </cell>
          <cell r="F4543">
            <v>0</v>
          </cell>
          <cell r="G4543">
            <v>0</v>
          </cell>
        </row>
        <row r="4544">
          <cell r="D4544">
            <v>0</v>
          </cell>
          <cell r="F4544">
            <v>0</v>
          </cell>
          <cell r="G4544">
            <v>0</v>
          </cell>
        </row>
        <row r="4545">
          <cell r="D4545">
            <v>0</v>
          </cell>
          <cell r="F4545">
            <v>0</v>
          </cell>
          <cell r="G4545">
            <v>0</v>
          </cell>
        </row>
        <row r="4546">
          <cell r="D4546">
            <v>0</v>
          </cell>
          <cell r="F4546">
            <v>0</v>
          </cell>
          <cell r="G4546">
            <v>0</v>
          </cell>
        </row>
        <row r="4547">
          <cell r="D4547">
            <v>0</v>
          </cell>
          <cell r="F4547">
            <v>0</v>
          </cell>
          <cell r="G4547">
            <v>0</v>
          </cell>
        </row>
        <row r="4548">
          <cell r="D4548">
            <v>0</v>
          </cell>
          <cell r="F4548">
            <v>0</v>
          </cell>
          <cell r="G4548">
            <v>0</v>
          </cell>
        </row>
        <row r="4549">
          <cell r="D4549">
            <v>0</v>
          </cell>
          <cell r="F4549">
            <v>0</v>
          </cell>
          <cell r="G4549">
            <v>0</v>
          </cell>
        </row>
        <row r="4550">
          <cell r="D4550">
            <v>0</v>
          </cell>
          <cell r="F4550">
            <v>0</v>
          </cell>
          <cell r="G4550">
            <v>0</v>
          </cell>
        </row>
        <row r="4551">
          <cell r="D4551">
            <v>0</v>
          </cell>
          <cell r="F4551">
            <v>0</v>
          </cell>
          <cell r="G4551">
            <v>0</v>
          </cell>
        </row>
        <row r="4552">
          <cell r="D4552">
            <v>0</v>
          </cell>
          <cell r="F4552">
            <v>0</v>
          </cell>
          <cell r="G4552">
            <v>0</v>
          </cell>
        </row>
        <row r="4553">
          <cell r="D4553">
            <v>0</v>
          </cell>
          <cell r="F4553">
            <v>0</v>
          </cell>
          <cell r="G4553">
            <v>0</v>
          </cell>
        </row>
        <row r="4554">
          <cell r="D4554">
            <v>0</v>
          </cell>
          <cell r="F4554">
            <v>0</v>
          </cell>
          <cell r="G4554">
            <v>0</v>
          </cell>
        </row>
        <row r="4555">
          <cell r="D4555">
            <v>0</v>
          </cell>
          <cell r="F4555">
            <v>0</v>
          </cell>
          <cell r="G4555">
            <v>0</v>
          </cell>
        </row>
        <row r="4556">
          <cell r="D4556">
            <v>0</v>
          </cell>
          <cell r="F4556">
            <v>0</v>
          </cell>
          <cell r="G4556">
            <v>0</v>
          </cell>
        </row>
        <row r="4557">
          <cell r="D4557">
            <v>0</v>
          </cell>
          <cell r="F4557">
            <v>0</v>
          </cell>
          <cell r="G4557">
            <v>0</v>
          </cell>
        </row>
        <row r="4558">
          <cell r="D4558">
            <v>0</v>
          </cell>
          <cell r="F4558">
            <v>0</v>
          </cell>
          <cell r="G4558">
            <v>0</v>
          </cell>
        </row>
        <row r="4559">
          <cell r="D4559">
            <v>0</v>
          </cell>
          <cell r="F4559">
            <v>0</v>
          </cell>
          <cell r="G4559">
            <v>0</v>
          </cell>
        </row>
        <row r="4560">
          <cell r="D4560">
            <v>0</v>
          </cell>
          <cell r="F4560">
            <v>0</v>
          </cell>
          <cell r="G4560">
            <v>0</v>
          </cell>
        </row>
        <row r="4561">
          <cell r="D4561">
            <v>0</v>
          </cell>
          <cell r="F4561">
            <v>0</v>
          </cell>
          <cell r="G4561">
            <v>0</v>
          </cell>
        </row>
        <row r="4562">
          <cell r="D4562">
            <v>0</v>
          </cell>
          <cell r="F4562">
            <v>0</v>
          </cell>
          <cell r="G4562">
            <v>0</v>
          </cell>
        </row>
        <row r="4563">
          <cell r="D4563">
            <v>0</v>
          </cell>
          <cell r="F4563">
            <v>0</v>
          </cell>
          <cell r="G4563">
            <v>0</v>
          </cell>
        </row>
        <row r="4564">
          <cell r="D4564">
            <v>0</v>
          </cell>
          <cell r="F4564">
            <v>0</v>
          </cell>
          <cell r="G4564">
            <v>0</v>
          </cell>
        </row>
        <row r="4565">
          <cell r="D4565">
            <v>0</v>
          </cell>
          <cell r="F4565">
            <v>0</v>
          </cell>
          <cell r="G4565">
            <v>0</v>
          </cell>
        </row>
        <row r="4566">
          <cell r="D4566">
            <v>0</v>
          </cell>
          <cell r="F4566">
            <v>0</v>
          </cell>
          <cell r="G4566">
            <v>0</v>
          </cell>
        </row>
        <row r="4567">
          <cell r="D4567">
            <v>0</v>
          </cell>
          <cell r="F4567">
            <v>0</v>
          </cell>
          <cell r="G4567">
            <v>0</v>
          </cell>
        </row>
        <row r="4568">
          <cell r="D4568">
            <v>0</v>
          </cell>
          <cell r="F4568">
            <v>0</v>
          </cell>
          <cell r="G4568">
            <v>0</v>
          </cell>
        </row>
        <row r="4569">
          <cell r="D4569">
            <v>0</v>
          </cell>
          <cell r="F4569">
            <v>0</v>
          </cell>
          <cell r="G4569">
            <v>0</v>
          </cell>
        </row>
        <row r="4570">
          <cell r="D4570">
            <v>0</v>
          </cell>
          <cell r="F4570">
            <v>0</v>
          </cell>
          <cell r="G4570">
            <v>0</v>
          </cell>
        </row>
        <row r="4571">
          <cell r="D4571">
            <v>0</v>
          </cell>
          <cell r="F4571">
            <v>0</v>
          </cell>
          <cell r="G4571">
            <v>0</v>
          </cell>
        </row>
        <row r="4572">
          <cell r="D4572">
            <v>0</v>
          </cell>
          <cell r="F4572">
            <v>0</v>
          </cell>
          <cell r="G4572">
            <v>0</v>
          </cell>
        </row>
        <row r="4573">
          <cell r="D4573">
            <v>0</v>
          </cell>
          <cell r="F4573">
            <v>0</v>
          </cell>
          <cell r="G4573">
            <v>0</v>
          </cell>
        </row>
        <row r="4574">
          <cell r="D4574">
            <v>0</v>
          </cell>
          <cell r="F4574">
            <v>0</v>
          </cell>
          <cell r="G4574">
            <v>0</v>
          </cell>
        </row>
        <row r="4575">
          <cell r="D4575">
            <v>0</v>
          </cell>
          <cell r="F4575">
            <v>0</v>
          </cell>
          <cell r="G4575">
            <v>0</v>
          </cell>
        </row>
        <row r="4576">
          <cell r="D4576">
            <v>0</v>
          </cell>
          <cell r="F4576">
            <v>0</v>
          </cell>
          <cell r="G4576">
            <v>0</v>
          </cell>
        </row>
        <row r="4577">
          <cell r="D4577">
            <v>0</v>
          </cell>
          <cell r="F4577">
            <v>0</v>
          </cell>
          <cell r="G4577">
            <v>0</v>
          </cell>
        </row>
        <row r="4578">
          <cell r="D4578">
            <v>0</v>
          </cell>
          <cell r="F4578">
            <v>0</v>
          </cell>
          <cell r="G4578">
            <v>0</v>
          </cell>
        </row>
        <row r="4579">
          <cell r="D4579">
            <v>0</v>
          </cell>
          <cell r="F4579">
            <v>0</v>
          </cell>
          <cell r="G4579">
            <v>0</v>
          </cell>
        </row>
        <row r="4580">
          <cell r="D4580">
            <v>0</v>
          </cell>
          <cell r="F4580">
            <v>0</v>
          </cell>
          <cell r="G4580">
            <v>0</v>
          </cell>
        </row>
        <row r="4581">
          <cell r="D4581">
            <v>0</v>
          </cell>
          <cell r="F4581">
            <v>0</v>
          </cell>
          <cell r="G4581">
            <v>0</v>
          </cell>
        </row>
        <row r="4582">
          <cell r="D4582">
            <v>0</v>
          </cell>
          <cell r="F4582">
            <v>0</v>
          </cell>
          <cell r="G4582">
            <v>0</v>
          </cell>
        </row>
        <row r="4583">
          <cell r="D4583">
            <v>0</v>
          </cell>
          <cell r="F4583">
            <v>0</v>
          </cell>
          <cell r="G4583">
            <v>0</v>
          </cell>
        </row>
      </sheetData>
      <sheetData sheetId="2"/>
      <sheetData sheetId="3"/>
      <sheetData sheetId="4"/>
      <sheetData sheetId="5"/>
      <sheetData sheetId="6"/>
      <sheetData sheetId="7"/>
      <sheetData sheetId="8"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VIBAN"/>
      <sheetName val="NGUON"/>
      <sheetName val="UNC_CONGTHUONG"/>
      <sheetName val="UNC2"/>
      <sheetName val="UNC_DAUTU"/>
      <sheetName val="GIAYNHANNO"/>
      <sheetName val="HOPDONGTD"/>
      <sheetName val="XL4Poppy"/>
      <sheetName val="Chi tiet"/>
    </sheetNames>
    <sheetDataSet>
      <sheetData sheetId="0">
        <row r="1">
          <cell r="A1" t="str">
            <v>MADONVI</v>
          </cell>
        </row>
      </sheetData>
      <sheetData sheetId="1">
        <row r="1">
          <cell r="A1" t="str">
            <v>SOÁ</v>
          </cell>
          <cell r="B1" t="str">
            <v>NGAØY</v>
          </cell>
          <cell r="D1" t="str">
            <v>ÑONVÒ</v>
          </cell>
          <cell r="E1" t="str">
            <v>TAØI KHOAÛN</v>
          </cell>
          <cell r="G1" t="str">
            <v>TÆNH,TP</v>
          </cell>
          <cell r="H1" t="str">
            <v>NOÄIDUNG</v>
          </cell>
        </row>
        <row r="2">
          <cell r="A2">
            <v>50</v>
          </cell>
          <cell r="B2">
            <v>37744</v>
          </cell>
          <cell r="D2" t="str">
            <v>Cty Coå Phaàn Boät Giaët Lix</v>
          </cell>
          <cell r="E2" t="str">
            <v>710A.01440</v>
          </cell>
          <cell r="G2" t="str">
            <v>Hoà Chí Minh</v>
          </cell>
          <cell r="H2" t="str">
            <v>Traû tieàn mua boät giaët</v>
          </cell>
        </row>
        <row r="3">
          <cell r="A3">
            <v>51</v>
          </cell>
          <cell r="B3">
            <v>37744</v>
          </cell>
          <cell r="D3" t="str">
            <v>Cty Xi Maêng Nghi Sôn</v>
          </cell>
          <cell r="E3" t="str">
            <v>710A.02772</v>
          </cell>
          <cell r="G3" t="str">
            <v>Hoà Chí Minh</v>
          </cell>
          <cell r="H3" t="str">
            <v>Traû tieàn mua ximaêng</v>
          </cell>
        </row>
        <row r="4">
          <cell r="A4">
            <v>3</v>
          </cell>
          <cell r="B4">
            <v>37746</v>
          </cell>
          <cell r="D4" t="str">
            <v>Cty Xi Maêng Haø Tieân II</v>
          </cell>
          <cell r="E4" t="str">
            <v>710A.00091</v>
          </cell>
          <cell r="G4" t="str">
            <v>Kieân Giang</v>
          </cell>
          <cell r="H4" t="str">
            <v>Traû tieàn mua xi maêng 200taán</v>
          </cell>
        </row>
        <row r="5">
          <cell r="A5">
            <v>4</v>
          </cell>
          <cell r="B5">
            <v>37746</v>
          </cell>
          <cell r="D5" t="str">
            <v>Cty TNHH TMaïi Thaønh Long</v>
          </cell>
          <cell r="E5" t="str">
            <v>710A.00817</v>
          </cell>
          <cell r="G5" t="str">
            <v>Hoà Chí Minh</v>
          </cell>
          <cell r="H5" t="str">
            <v>Traû tieàn mua boät ngoït</v>
          </cell>
        </row>
        <row r="6">
          <cell r="A6">
            <v>1</v>
          </cell>
          <cell r="B6">
            <v>37746</v>
          </cell>
          <cell r="D6" t="str">
            <v>Cty LD Khí Ñoát Saøi Goøn (Elf)</v>
          </cell>
          <cell r="E6" t="str">
            <v>100014851025745</v>
          </cell>
          <cell r="G6" t="str">
            <v>Hoà Chí Minh</v>
          </cell>
          <cell r="H6" t="str">
            <v>Traû tieàn mua gaz</v>
          </cell>
        </row>
        <row r="7">
          <cell r="A7">
            <v>5</v>
          </cell>
          <cell r="B7">
            <v>37746</v>
          </cell>
          <cell r="D7" t="str">
            <v>Nhaø Maùy Thuoác Laù Saøi Goøn</v>
          </cell>
          <cell r="E7" t="str">
            <v>710A.00105</v>
          </cell>
          <cell r="G7" t="str">
            <v>Hoà Chí Minh</v>
          </cell>
          <cell r="H7" t="str">
            <v>Traû tieàn mua thuoác laù</v>
          </cell>
        </row>
        <row r="8">
          <cell r="A8">
            <v>6</v>
          </cell>
          <cell r="B8">
            <v>37746</v>
          </cell>
          <cell r="D8" t="str">
            <v>Cty TNHH Daàu Nhôùt vaø Hoùa Chaát VN</v>
          </cell>
          <cell r="E8" t="str">
            <v>001.004837.041</v>
          </cell>
          <cell r="G8" t="str">
            <v>Hoà Chí Minh</v>
          </cell>
          <cell r="H8" t="str">
            <v>Traû tieàn mua nhôùt</v>
          </cell>
        </row>
        <row r="9">
          <cell r="A9">
            <v>2</v>
          </cell>
          <cell r="B9">
            <v>37746</v>
          </cell>
          <cell r="D9" t="str">
            <v>CTy TNHH TM TH Thuaän Taân</v>
          </cell>
          <cell r="E9" t="str">
            <v>007.100.110.1337</v>
          </cell>
          <cell r="G9" t="str">
            <v>Hoà Chí Minh</v>
          </cell>
          <cell r="H9" t="str">
            <v>Traû tieàn mua tivi</v>
          </cell>
        </row>
        <row r="10">
          <cell r="A10">
            <v>3</v>
          </cell>
          <cell r="B10">
            <v>37746</v>
          </cell>
          <cell r="D10" t="str">
            <v>Cty Daàu Aên Golden Hope - Nhaø Beø</v>
          </cell>
          <cell r="E10" t="str">
            <v>710A.06902</v>
          </cell>
          <cell r="G10" t="str">
            <v>Hoà Chí Minh</v>
          </cell>
          <cell r="H10" t="str">
            <v>Traû tieàn daàu aên( TT.TN.BL)</v>
          </cell>
        </row>
        <row r="11">
          <cell r="A11">
            <v>4</v>
          </cell>
          <cell r="B11">
            <v>37747</v>
          </cell>
          <cell r="D11" t="str">
            <v xml:space="preserve"> Thu Baûo Hieåm Xaõ Hoäi Tænh Baïc Lieâu</v>
          </cell>
          <cell r="E11" t="str">
            <v>421401.12</v>
          </cell>
          <cell r="G11" t="str">
            <v>Baïc Lieâu</v>
          </cell>
          <cell r="H11" t="str">
            <v>Noäp BHXH,BHYT thaùng 4/2003</v>
          </cell>
        </row>
        <row r="12">
          <cell r="A12">
            <v>7</v>
          </cell>
          <cell r="B12">
            <v>37748</v>
          </cell>
          <cell r="D12" t="str">
            <v>Cty Xi Maêng Nghi Sôn</v>
          </cell>
          <cell r="E12" t="str">
            <v>710A.02772</v>
          </cell>
          <cell r="G12" t="str">
            <v>Hoà Chí Minh</v>
          </cell>
          <cell r="H12" t="str">
            <v>Traû tieàn mua xi maêng 300taán</v>
          </cell>
        </row>
        <row r="13">
          <cell r="A13">
            <v>5</v>
          </cell>
          <cell r="B13">
            <v>37749</v>
          </cell>
          <cell r="D13" t="str">
            <v>Cty Daàu Aên Golden Hope - Nhaø Beø</v>
          </cell>
          <cell r="E13" t="str">
            <v>710A.06902</v>
          </cell>
          <cell r="G13" t="str">
            <v>Hoà Chí Minh</v>
          </cell>
          <cell r="H13" t="str">
            <v>Traû tieàn daàu aên( TT.BL: 5.427.400Ñ ;TT.CM : 84888128ñ)</v>
          </cell>
        </row>
        <row r="14">
          <cell r="A14">
            <v>6</v>
          </cell>
          <cell r="B14">
            <v>37750</v>
          </cell>
          <cell r="D14" t="str">
            <v>Cty TNHH Quoác Teá Nagarjuna</v>
          </cell>
          <cell r="E14" t="str">
            <v>3586.1</v>
          </cell>
          <cell r="G14" t="str">
            <v>Hoà Chí Minh</v>
          </cell>
          <cell r="H14" t="str">
            <v>Traø tieàn mua ñöôøng</v>
          </cell>
        </row>
        <row r="15">
          <cell r="A15">
            <v>7</v>
          </cell>
          <cell r="B15">
            <v>37750</v>
          </cell>
          <cell r="D15" t="str">
            <v>CTy TNHH TM TH Thuaän Taân</v>
          </cell>
          <cell r="E15" t="str">
            <v>007.100.110.1337</v>
          </cell>
          <cell r="G15" t="str">
            <v>Hoà Chí Minh</v>
          </cell>
          <cell r="H15" t="str">
            <v>Traøtieàn mua Tivi</v>
          </cell>
        </row>
        <row r="16">
          <cell r="A16">
            <v>8</v>
          </cell>
          <cell r="B16">
            <v>37750</v>
          </cell>
          <cell r="D16" t="str">
            <v>Coâng Ty Theùp Mieàn Nam</v>
          </cell>
          <cell r="E16" t="str">
            <v>710A.01611</v>
          </cell>
          <cell r="G16" t="str">
            <v>Hoà Chí Minh</v>
          </cell>
          <cell r="H16" t="str">
            <v>Traû tieàn mua haøng cho CN Theùp Mieàn Nam taïi Caàn Thô</v>
          </cell>
        </row>
        <row r="17">
          <cell r="A17">
            <v>9</v>
          </cell>
          <cell r="B17">
            <v>37750</v>
          </cell>
          <cell r="D17" t="str">
            <v>Cty TNHH TMaïi Thaønh Long</v>
          </cell>
          <cell r="E17" t="str">
            <v>710A.00817</v>
          </cell>
          <cell r="G17" t="str">
            <v>Hoà Chí Minh</v>
          </cell>
          <cell r="H17" t="str">
            <v>Traû tieàn mua boät ngoït</v>
          </cell>
        </row>
        <row r="18">
          <cell r="A18">
            <v>8</v>
          </cell>
          <cell r="B18">
            <v>37750</v>
          </cell>
          <cell r="D18" t="str">
            <v>CTy TNHH SX Taân AÙ Chaâu</v>
          </cell>
          <cell r="E18" t="str">
            <v>710A.01969</v>
          </cell>
          <cell r="G18" t="str">
            <v>Hoà Chí Minh</v>
          </cell>
          <cell r="H18" t="str">
            <v>Traû tieàn mua chaùo Bình Tieân</v>
          </cell>
        </row>
        <row r="19">
          <cell r="A19">
            <v>9</v>
          </cell>
          <cell r="B19">
            <v>37750</v>
          </cell>
          <cell r="D19" t="str">
            <v>CTy Ñieän Baùo Ñieän Thoaïi Baïc Lieâu</v>
          </cell>
          <cell r="E19" t="str">
            <v>710A.00074</v>
          </cell>
          <cell r="G19" t="str">
            <v>Baïc Lieâu</v>
          </cell>
          <cell r="H19" t="str">
            <v>Tieàn ñieän thoaïi thaùng 4/2003</v>
          </cell>
        </row>
        <row r="20">
          <cell r="A20">
            <v>10</v>
          </cell>
          <cell r="B20">
            <v>37753</v>
          </cell>
          <cell r="D20" t="str">
            <v>Chi Nhaùnh Cty CP Söõa VN Taïi Caàn Thô</v>
          </cell>
          <cell r="E20" t="str">
            <v>7301.0479K</v>
          </cell>
          <cell r="G20" t="str">
            <v>Caàn Thô</v>
          </cell>
          <cell r="H20" t="str">
            <v>Traû tieàn mua söõa caùc loaïi</v>
          </cell>
        </row>
        <row r="21">
          <cell r="A21">
            <v>11</v>
          </cell>
          <cell r="B21">
            <v>37753</v>
          </cell>
          <cell r="D21" t="str">
            <v>Cty. TNHH SX.TM.HMP Myõ Haûo</v>
          </cell>
          <cell r="E21" t="str">
            <v>007.100.002.4148</v>
          </cell>
          <cell r="G21" t="str">
            <v>Hoà Chí Minh</v>
          </cell>
          <cell r="H21" t="str">
            <v>Traû tieàn mua nöôùc röûa cheùn(TT.CM: 45.050.322ñ ; TT.BL: 32.637.627ñ)</v>
          </cell>
        </row>
        <row r="22">
          <cell r="A22">
            <v>10</v>
          </cell>
          <cell r="B22">
            <v>37753</v>
          </cell>
          <cell r="D22" t="str">
            <v>Cty Xi Maêng Haø Tieân II</v>
          </cell>
          <cell r="E22" t="str">
            <v>710A.00091</v>
          </cell>
          <cell r="G22" t="str">
            <v>Kieân Giang</v>
          </cell>
          <cell r="H22" t="str">
            <v>Traû tieàn mua xi maêng 250taán</v>
          </cell>
        </row>
        <row r="23">
          <cell r="A23">
            <v>12</v>
          </cell>
          <cell r="B23">
            <v>37754</v>
          </cell>
          <cell r="D23" t="str">
            <v>CN CTy. CP Ñöôøng Bieân Hoøa taïi Caàn Thô</v>
          </cell>
          <cell r="E23" t="str">
            <v>710A.80253</v>
          </cell>
          <cell r="G23" t="str">
            <v>Caàn Thô</v>
          </cell>
          <cell r="H23" t="str">
            <v>Traû tieàn mua ñöôøng</v>
          </cell>
        </row>
        <row r="24">
          <cell r="A24">
            <v>13</v>
          </cell>
          <cell r="B24">
            <v>37755</v>
          </cell>
          <cell r="D24" t="str">
            <v>Cty UNI PRESIDENT</v>
          </cell>
          <cell r="E24" t="str">
            <v>30 98 208</v>
          </cell>
          <cell r="G24" t="str">
            <v>Hoà Chí Minh</v>
          </cell>
          <cell r="H24" t="str">
            <v>Traû tieàn mua mì</v>
          </cell>
        </row>
        <row r="25">
          <cell r="A25">
            <v>11</v>
          </cell>
          <cell r="B25">
            <v>37755</v>
          </cell>
          <cell r="D25" t="str">
            <v>Cty Daàu Khí Petechim</v>
          </cell>
          <cell r="E25" t="str">
            <v>007.1.00.000583.2</v>
          </cell>
          <cell r="G25" t="str">
            <v>Hoà Chí Minh</v>
          </cell>
          <cell r="H25" t="str">
            <v>Traû tieàn mua xaêng daàu</v>
          </cell>
        </row>
        <row r="26">
          <cell r="A26">
            <v>12</v>
          </cell>
          <cell r="B26">
            <v>37755</v>
          </cell>
          <cell r="D26" t="str">
            <v>Cty TNHH TMaïi Thaønh Long</v>
          </cell>
          <cell r="E26" t="str">
            <v>710A.00817</v>
          </cell>
          <cell r="G26" t="str">
            <v>Hoà Chí Minh</v>
          </cell>
          <cell r="H26" t="str">
            <v>Traû tieàn mua boät ngoït</v>
          </cell>
        </row>
        <row r="27">
          <cell r="A27">
            <v>13</v>
          </cell>
          <cell r="B27">
            <v>37755</v>
          </cell>
          <cell r="D27" t="str">
            <v>Cty Xi Maêng Haø Tieân II</v>
          </cell>
          <cell r="E27" t="str">
            <v>710A.00091</v>
          </cell>
          <cell r="G27" t="str">
            <v>Kieân Giang</v>
          </cell>
          <cell r="H27" t="str">
            <v>Traû tieàn mua xi maêng 250taán</v>
          </cell>
        </row>
        <row r="28">
          <cell r="A28">
            <v>14</v>
          </cell>
          <cell r="B28">
            <v>37755</v>
          </cell>
          <cell r="D28" t="str">
            <v>Nhaø Maùy Thuoác Laù Saøi Goøn</v>
          </cell>
          <cell r="E28" t="str">
            <v>710A.00105</v>
          </cell>
          <cell r="G28" t="str">
            <v>Hoà Chí Minh</v>
          </cell>
          <cell r="H28" t="str">
            <v>Traû tieàn mua thuoác laù</v>
          </cell>
        </row>
        <row r="29">
          <cell r="A29">
            <v>15</v>
          </cell>
          <cell r="B29">
            <v>37755</v>
          </cell>
          <cell r="D29" t="str">
            <v>Cty Coå Phaàn Boät Giaët Lix</v>
          </cell>
          <cell r="E29" t="str">
            <v>710A.01440</v>
          </cell>
          <cell r="G29" t="str">
            <v>Hoà Chí Minh</v>
          </cell>
          <cell r="H29" t="str">
            <v>Traû tieàn mua boät giaët</v>
          </cell>
        </row>
        <row r="30">
          <cell r="A30">
            <v>14</v>
          </cell>
          <cell r="B30">
            <v>37756</v>
          </cell>
          <cell r="D30" t="str">
            <v>Cty TNHH Quoác Teá Nagarjuna</v>
          </cell>
          <cell r="E30" t="str">
            <v>3586.1</v>
          </cell>
          <cell r="G30" t="str">
            <v>Hoà Chí Minh</v>
          </cell>
          <cell r="H30" t="str">
            <v>Traû tieàn mua ñöôøng</v>
          </cell>
        </row>
        <row r="31">
          <cell r="A31">
            <v>15</v>
          </cell>
          <cell r="B31">
            <v>37756</v>
          </cell>
          <cell r="D31" t="str">
            <v>Castrol Vieät Nam Ltd</v>
          </cell>
          <cell r="E31" t="str">
            <v>007.1.00.002804.1</v>
          </cell>
          <cell r="G31" t="str">
            <v>Hoà Chí Minh</v>
          </cell>
          <cell r="H31" t="str">
            <v>Traû tieàn mua nhôùt</v>
          </cell>
        </row>
        <row r="32">
          <cell r="A32">
            <v>16</v>
          </cell>
          <cell r="B32">
            <v>37756</v>
          </cell>
          <cell r="D32" t="str">
            <v>Cty Deät May Thaønh Coâng - CN MieànTaây</v>
          </cell>
          <cell r="E32" t="str">
            <v>73012209E</v>
          </cell>
          <cell r="G32" t="str">
            <v>Caàn Thô</v>
          </cell>
          <cell r="H32" t="str">
            <v>Traû tieàn mua haøng may maëc+ vaûi</v>
          </cell>
        </row>
        <row r="33">
          <cell r="A33">
            <v>17</v>
          </cell>
          <cell r="B33">
            <v>37757</v>
          </cell>
          <cell r="D33" t="str">
            <v>Cty Coå Phaàn Vaät Tö  Haäu Giang</v>
          </cell>
          <cell r="E33" t="str">
            <v>710A.00040</v>
          </cell>
          <cell r="G33" t="str">
            <v>Caàn Thô</v>
          </cell>
          <cell r="H33" t="str">
            <v>Traû tieàn mua gaz</v>
          </cell>
        </row>
        <row r="34">
          <cell r="A34">
            <v>18</v>
          </cell>
          <cell r="B34">
            <v>37760</v>
          </cell>
          <cell r="D34" t="str">
            <v>Chi Nhaùnh Cty CP Söõa VN Taïi Caàn Thô</v>
          </cell>
          <cell r="E34" t="str">
            <v>7301.0479K</v>
          </cell>
          <cell r="G34" t="str">
            <v>Caàn Thô</v>
          </cell>
          <cell r="H34" t="str">
            <v>Traû tieàn mua söõa caùc loaïi</v>
          </cell>
        </row>
        <row r="35">
          <cell r="A35">
            <v>19</v>
          </cell>
          <cell r="B35">
            <v>37760</v>
          </cell>
          <cell r="D35" t="str">
            <v>Cty Daàu Aên Golden Hope - Nhaø Beø</v>
          </cell>
          <cell r="E35" t="str">
            <v>710A.06902</v>
          </cell>
          <cell r="G35" t="str">
            <v>Hoà Chí Minh</v>
          </cell>
          <cell r="H35" t="str">
            <v>Traû tieàn daàu aên( TT.BL: 77.570.548ñ ;TT.CM : 82.727.876ñ)</v>
          </cell>
        </row>
        <row r="36">
          <cell r="A36">
            <v>16</v>
          </cell>
          <cell r="B36">
            <v>37760</v>
          </cell>
          <cell r="D36" t="str">
            <v>Cty Xi Maêng Haø Tieân II</v>
          </cell>
          <cell r="E36" t="str">
            <v>710A.00091</v>
          </cell>
          <cell r="G36" t="str">
            <v>Kieân Giang</v>
          </cell>
          <cell r="H36" t="str">
            <v>Traû tieàn mua xi maêng 200taán</v>
          </cell>
        </row>
        <row r="37">
          <cell r="A37">
            <v>20</v>
          </cell>
          <cell r="B37">
            <v>37760</v>
          </cell>
          <cell r="D37" t="str">
            <v>Cty TNHH Quoác Teá Nagarjuna</v>
          </cell>
          <cell r="E37" t="str">
            <v>3586.1</v>
          </cell>
          <cell r="G37" t="str">
            <v>Hoà Chí Minh</v>
          </cell>
          <cell r="H37" t="str">
            <v>Traû tieàn mua ñöôøng</v>
          </cell>
        </row>
        <row r="38">
          <cell r="A38">
            <v>21</v>
          </cell>
          <cell r="B38">
            <v>37760</v>
          </cell>
          <cell r="D38" t="str">
            <v>Cty. TNHH SX.TM.HMP Myõ Haûo</v>
          </cell>
          <cell r="E38" t="str">
            <v>007.100.002.4148</v>
          </cell>
          <cell r="G38" t="str">
            <v>Hoà Chí Minh</v>
          </cell>
          <cell r="H38" t="str">
            <v>Traû tieàn mua nöôùc röûa cheùn(TT.CM: 59.742.382ñ ; TT.BL: 37.733.597ñ)</v>
          </cell>
        </row>
        <row r="39">
          <cell r="A39">
            <v>17</v>
          </cell>
          <cell r="B39">
            <v>37761</v>
          </cell>
          <cell r="D39" t="str">
            <v>Cty TMKT &amp; Ñaàu Tö PETEC</v>
          </cell>
          <cell r="E39" t="str">
            <v>710A.09566</v>
          </cell>
          <cell r="G39" t="str">
            <v>Hoà Chí Minh</v>
          </cell>
          <cell r="H39" t="str">
            <v>Traû tieàn mua xaêng daàu</v>
          </cell>
        </row>
        <row r="40">
          <cell r="A40">
            <v>18</v>
          </cell>
          <cell r="B40">
            <v>37761</v>
          </cell>
          <cell r="D40" t="str">
            <v>Coâng Ty Theùp Mieàn Nam</v>
          </cell>
          <cell r="E40" t="str">
            <v>710A.01611</v>
          </cell>
          <cell r="G40" t="str">
            <v>Hoà Chí Minh</v>
          </cell>
          <cell r="H40" t="str">
            <v>Traû tieàn mua haøng cho CN Theùp Mieàn Nam taïi Caàn Thô</v>
          </cell>
        </row>
        <row r="41">
          <cell r="A41">
            <v>22</v>
          </cell>
          <cell r="B41">
            <v>37761</v>
          </cell>
          <cell r="D41" t="str">
            <v>Cty LD Khí Ñoát Saøi Goøn (Elf)</v>
          </cell>
          <cell r="E41" t="str">
            <v>100014851025745</v>
          </cell>
          <cell r="G41" t="str">
            <v>Hoà Chí Minh</v>
          </cell>
          <cell r="H41" t="str">
            <v>Traû tieàn mua gaz</v>
          </cell>
        </row>
        <row r="42">
          <cell r="A42">
            <v>19</v>
          </cell>
          <cell r="B42">
            <v>37762</v>
          </cell>
          <cell r="D42" t="str">
            <v>Cty Xi Maêng Haø Tieân II</v>
          </cell>
          <cell r="E42" t="str">
            <v>710A.00091</v>
          </cell>
          <cell r="G42" t="str">
            <v>Kieân Giang</v>
          </cell>
          <cell r="H42" t="str">
            <v>Traû tieàn mua xi maêng 200taán</v>
          </cell>
        </row>
        <row r="43">
          <cell r="A43">
            <v>20</v>
          </cell>
          <cell r="B43">
            <v>37762</v>
          </cell>
          <cell r="D43" t="str">
            <v>Nhaø Maùy Thuoác Laù Saøi Goøn</v>
          </cell>
          <cell r="E43" t="str">
            <v>710A.00105</v>
          </cell>
          <cell r="G43" t="str">
            <v>Hoà Chí Minh</v>
          </cell>
          <cell r="H43" t="str">
            <v>Traû tieàn mua thuoác laù</v>
          </cell>
        </row>
        <row r="44">
          <cell r="A44">
            <v>23</v>
          </cell>
          <cell r="B44">
            <v>37762</v>
          </cell>
          <cell r="D44" t="str">
            <v>Cty Daàu Aên Golden Hope - Nhaø Beø</v>
          </cell>
          <cell r="E44" t="str">
            <v>710A.06902</v>
          </cell>
          <cell r="G44" t="str">
            <v>Hoà Chí Minh</v>
          </cell>
          <cell r="H44" t="str">
            <v>Traû tieàn daàu aên( TT.TN.BL)</v>
          </cell>
        </row>
        <row r="45">
          <cell r="A45">
            <v>24</v>
          </cell>
          <cell r="B45">
            <v>37763</v>
          </cell>
          <cell r="D45" t="str">
            <v>Chi Nhaùnh Cty CP Söõa VN Taïi Caàn Thô</v>
          </cell>
          <cell r="E45" t="str">
            <v>7301.0479K</v>
          </cell>
          <cell r="G45" t="str">
            <v>Caàn Thô</v>
          </cell>
          <cell r="H45" t="str">
            <v>Traû tieàn mua söõa caùc loaïi</v>
          </cell>
        </row>
        <row r="46">
          <cell r="A46">
            <v>25</v>
          </cell>
          <cell r="B46">
            <v>37764</v>
          </cell>
          <cell r="D46" t="str">
            <v>Cty Daàu Aên Golden Hope - Nhaø Beø</v>
          </cell>
          <cell r="E46" t="str">
            <v>710A.06902</v>
          </cell>
          <cell r="G46" t="str">
            <v>Hoà Chí Minh</v>
          </cell>
          <cell r="H46" t="str">
            <v>Traû tieàn daàu aên( TT.TN.CM)</v>
          </cell>
        </row>
        <row r="47">
          <cell r="A47">
            <v>26</v>
          </cell>
          <cell r="B47">
            <v>37764</v>
          </cell>
          <cell r="D47" t="str">
            <v>Cty TNHH Quoác Teá Nagarjuna</v>
          </cell>
          <cell r="E47" t="str">
            <v>3586.1</v>
          </cell>
          <cell r="G47" t="str">
            <v>Hoà Chí Minh</v>
          </cell>
          <cell r="H47" t="str">
            <v>Traû tieàn mua ñöôøng</v>
          </cell>
        </row>
        <row r="48">
          <cell r="A48">
            <v>21</v>
          </cell>
          <cell r="B48">
            <v>37764</v>
          </cell>
          <cell r="D48" t="str">
            <v>Cty TNHH TMaïi Thaønh Long</v>
          </cell>
          <cell r="E48" t="str">
            <v>710A.00817</v>
          </cell>
          <cell r="G48" t="str">
            <v>Hoà Chí Minh</v>
          </cell>
          <cell r="H48" t="str">
            <v>Traû tieàn mua boät ngoït</v>
          </cell>
        </row>
        <row r="49">
          <cell r="A49">
            <v>22</v>
          </cell>
          <cell r="B49">
            <v>37764</v>
          </cell>
          <cell r="D49" t="str">
            <v>XN Xaêng Daàu Daàu Khí Vuõng Taøu</v>
          </cell>
          <cell r="E49" t="str">
            <v>710D.00343</v>
          </cell>
          <cell r="G49" t="str">
            <v>Baø Ròa-Vuõng Taøu</v>
          </cell>
          <cell r="H49" t="str">
            <v>Traû tieàn mua xaêng daàu</v>
          </cell>
        </row>
        <row r="50">
          <cell r="A50">
            <v>27</v>
          </cell>
          <cell r="B50">
            <v>37764</v>
          </cell>
          <cell r="D50" t="str">
            <v>Cty Daàu Aên Golden Hope - Nhaø Beø</v>
          </cell>
          <cell r="E50" t="str">
            <v>710A.06902</v>
          </cell>
          <cell r="G50" t="str">
            <v>Hoà Chí Minh</v>
          </cell>
          <cell r="H50" t="str">
            <v>Traû tieàn daàu aên( TT.TN.BL)</v>
          </cell>
        </row>
        <row r="51">
          <cell r="A51">
            <v>28</v>
          </cell>
          <cell r="B51">
            <v>37764</v>
          </cell>
          <cell r="D51" t="str">
            <v>CTy TNHH TM TH Thuaän Taân</v>
          </cell>
          <cell r="E51" t="str">
            <v>007.100.110.1337</v>
          </cell>
          <cell r="G51" t="str">
            <v>Hoà Chí Minh</v>
          </cell>
          <cell r="H51" t="str">
            <v>Traû tieàn mua Tivi</v>
          </cell>
        </row>
        <row r="52">
          <cell r="A52">
            <v>29</v>
          </cell>
          <cell r="B52">
            <v>37767</v>
          </cell>
          <cell r="D52" t="str">
            <v>Chi Nhaùnh Cty CP Söõa VN Taïi Caàn Thô</v>
          </cell>
          <cell r="E52" t="str">
            <v>7301.0479K</v>
          </cell>
          <cell r="G52" t="str">
            <v>Caàn Thô</v>
          </cell>
          <cell r="H52" t="str">
            <v>Traû tieàn mua söõa caùc loaïi</v>
          </cell>
        </row>
        <row r="53">
          <cell r="A53">
            <v>23</v>
          </cell>
          <cell r="B53">
            <v>37767</v>
          </cell>
          <cell r="D53" t="str">
            <v>Cty Xi Maêng Haø Tieân II</v>
          </cell>
          <cell r="E53" t="str">
            <v>710A.00091</v>
          </cell>
          <cell r="G53" t="str">
            <v>Kieân Giang</v>
          </cell>
          <cell r="H53" t="str">
            <v>Traû tieàn mua xi maêng 250taán</v>
          </cell>
        </row>
        <row r="54">
          <cell r="A54">
            <v>24</v>
          </cell>
          <cell r="B54">
            <v>37767</v>
          </cell>
          <cell r="D54" t="str">
            <v>Cty. TNHH SX.TM.HMP Myõ Haûo</v>
          </cell>
          <cell r="E54" t="str">
            <v>007.100.002.4148</v>
          </cell>
          <cell r="G54" t="str">
            <v>Hoà Chí Minh</v>
          </cell>
          <cell r="H54" t="str">
            <v>Traû tieàn mua nöôùc röûa cheùn(TT.CM: 33.298.230ñ ; TT.BL: 34.805.606ñ)</v>
          </cell>
        </row>
        <row r="55">
          <cell r="A55">
            <v>25</v>
          </cell>
          <cell r="B55">
            <v>37768</v>
          </cell>
          <cell r="D55" t="str">
            <v>Cty TMKT &amp; Ñaàu Tö PETEC</v>
          </cell>
          <cell r="E55" t="str">
            <v>710A.09566</v>
          </cell>
          <cell r="G55" t="str">
            <v>Hoà Chí Minh</v>
          </cell>
          <cell r="H55" t="str">
            <v>Traû tieàn mua xaêng daàu</v>
          </cell>
        </row>
        <row r="56">
          <cell r="A56">
            <v>26</v>
          </cell>
          <cell r="B56">
            <v>37768</v>
          </cell>
          <cell r="D56" t="str">
            <v>Cty TMKT &amp; Ñaàu Tö PETEC</v>
          </cell>
          <cell r="E56" t="str">
            <v>710A.09566</v>
          </cell>
          <cell r="G56" t="str">
            <v>Hoà Chí Minh</v>
          </cell>
          <cell r="H56" t="str">
            <v>Traû tieàn mua xaêng daàu</v>
          </cell>
        </row>
        <row r="57">
          <cell r="A57">
            <v>27</v>
          </cell>
          <cell r="B57">
            <v>37769</v>
          </cell>
          <cell r="D57" t="str">
            <v>CN CTy. CP Ñöôøng Bieân Hoøa taïi Caàn Thô</v>
          </cell>
          <cell r="E57" t="str">
            <v>710A.80253</v>
          </cell>
          <cell r="G57" t="str">
            <v>Caàn Thô</v>
          </cell>
          <cell r="H57" t="str">
            <v>Traû tieàn mì</v>
          </cell>
        </row>
        <row r="58">
          <cell r="A58">
            <v>28</v>
          </cell>
          <cell r="B58">
            <v>37769</v>
          </cell>
          <cell r="D58" t="str">
            <v>Cty TNHH Daàu Nhôùt vaø Hoùa Chaát VN</v>
          </cell>
          <cell r="E58" t="str">
            <v>001.004837.041</v>
          </cell>
          <cell r="G58" t="str">
            <v>Hoà Chí Minh</v>
          </cell>
          <cell r="H58" t="str">
            <v>Traû tieàn mua nhôùt</v>
          </cell>
        </row>
        <row r="59">
          <cell r="A59">
            <v>29</v>
          </cell>
          <cell r="B59">
            <v>37770</v>
          </cell>
          <cell r="D59" t="str">
            <v>Nhaø Maùy Thuoác Laù Saøi Goøn</v>
          </cell>
          <cell r="E59" t="str">
            <v>710A.00105</v>
          </cell>
          <cell r="G59" t="str">
            <v>Hoà Chí Minh</v>
          </cell>
          <cell r="H59" t="str">
            <v>Traû tieàn mua thuoác laù</v>
          </cell>
        </row>
        <row r="60">
          <cell r="A60">
            <v>30</v>
          </cell>
          <cell r="B60">
            <v>37770</v>
          </cell>
          <cell r="D60" t="str">
            <v>Cty Miwon Vieät Nam</v>
          </cell>
          <cell r="E60" t="str">
            <v>710A.00183</v>
          </cell>
          <cell r="G60" t="str">
            <v>Phuù Thoï</v>
          </cell>
          <cell r="H60" t="str">
            <v>Traû tieàn mua boät ngoït</v>
          </cell>
        </row>
        <row r="61">
          <cell r="A61">
            <v>31</v>
          </cell>
          <cell r="B61">
            <v>37770</v>
          </cell>
          <cell r="D61" t="str">
            <v>Cty Xi Maêng Nghi Sôn</v>
          </cell>
          <cell r="E61" t="str">
            <v>710A.02772</v>
          </cell>
          <cell r="G61" t="str">
            <v>Hoà Chí Minh</v>
          </cell>
          <cell r="H61" t="str">
            <v>Traû tieàn mua xi maêng</v>
          </cell>
        </row>
        <row r="62">
          <cell r="A62">
            <v>30</v>
          </cell>
          <cell r="B62">
            <v>37771</v>
          </cell>
          <cell r="D62" t="str">
            <v>Chi Nhaùnh Cty CP Söõa VN Taïi Caàn Thô</v>
          </cell>
          <cell r="E62" t="str">
            <v>7301.0479K</v>
          </cell>
          <cell r="G62" t="str">
            <v>Caàn Thô</v>
          </cell>
          <cell r="H62" t="str">
            <v>Traû tieàn mua söõa caùc loaïi</v>
          </cell>
        </row>
        <row r="63">
          <cell r="A63">
            <v>31</v>
          </cell>
          <cell r="B63">
            <v>37771</v>
          </cell>
          <cell r="D63" t="str">
            <v>CN CTy. CP Ñöôøng Bieân Hoøa taïi Caàn Thô</v>
          </cell>
          <cell r="E63" t="str">
            <v>710A.80253</v>
          </cell>
          <cell r="G63" t="str">
            <v>Caàn Thô</v>
          </cell>
          <cell r="H63" t="str">
            <v>Traû tieàn mua ñöôøng</v>
          </cell>
        </row>
        <row r="64">
          <cell r="A64">
            <v>1</v>
          </cell>
          <cell r="B64">
            <v>37774</v>
          </cell>
          <cell r="D64" t="str">
            <v>Chi Nhaùnh Cty CP Söõa VN Taïi Caàn Thô</v>
          </cell>
          <cell r="E64" t="str">
            <v>7301.0479K</v>
          </cell>
          <cell r="G64" t="str">
            <v>Caàn Thô</v>
          </cell>
          <cell r="H64" t="str">
            <v>Traû tieàn mua söõa caùc loaïi</v>
          </cell>
        </row>
        <row r="65">
          <cell r="A65">
            <v>1</v>
          </cell>
          <cell r="B65">
            <v>37774</v>
          </cell>
          <cell r="D65" t="str">
            <v>Cty Xi Maêng Haø Tieân II</v>
          </cell>
          <cell r="E65" t="str">
            <v>710A.00091</v>
          </cell>
          <cell r="G65" t="str">
            <v>Kieân Giang</v>
          </cell>
          <cell r="H65" t="str">
            <v>Traû tieàn mua xi maêng 200taán</v>
          </cell>
        </row>
        <row r="66">
          <cell r="A66">
            <v>2</v>
          </cell>
          <cell r="B66">
            <v>37774</v>
          </cell>
          <cell r="D66" t="str">
            <v>Cty. TNHH SX.TM.HMP Myõ Haûo</v>
          </cell>
          <cell r="E66" t="str">
            <v>007.100.002.4148</v>
          </cell>
          <cell r="G66" t="str">
            <v>Hoà Chí Minh</v>
          </cell>
          <cell r="H66" t="str">
            <v>Traû tieàn mua nöôùc röûa cheùn(TT.TN.CM)</v>
          </cell>
        </row>
        <row r="67">
          <cell r="A67">
            <v>3</v>
          </cell>
          <cell r="B67">
            <v>37774</v>
          </cell>
          <cell r="D67" t="str">
            <v>Cty LD Khí Ñoát Saøi Goøn (Elf)</v>
          </cell>
          <cell r="E67" t="str">
            <v>100014851025745</v>
          </cell>
          <cell r="G67" t="str">
            <v>Hoà Chí Minh</v>
          </cell>
          <cell r="H67" t="str">
            <v>Traû tieàn mua gaz</v>
          </cell>
        </row>
        <row r="68">
          <cell r="A68">
            <v>4</v>
          </cell>
          <cell r="B68">
            <v>37774</v>
          </cell>
          <cell r="D68" t="str">
            <v>Cty Daàu Aên Golden Hope - Nhaø Beø</v>
          </cell>
          <cell r="E68" t="str">
            <v>710A.06902</v>
          </cell>
          <cell r="G68" t="str">
            <v>Hoà Chí Minh</v>
          </cell>
          <cell r="H68" t="str">
            <v>Traû tieàn mua daàu aên (TT.CM : 76.365.168ñ ) daàu xaù traïm Caàn Thô : 26.999.500ñ</v>
          </cell>
        </row>
        <row r="69">
          <cell r="A69">
            <v>2</v>
          </cell>
          <cell r="B69">
            <v>37775</v>
          </cell>
          <cell r="D69" t="str">
            <v>Cty Coå Phaàn Boät Giaët Lix</v>
          </cell>
          <cell r="E69" t="str">
            <v>710A.01440</v>
          </cell>
          <cell r="G69" t="str">
            <v>Hoà Chí Minh</v>
          </cell>
          <cell r="H69" t="str">
            <v>Traû tieàn mua boät giaët</v>
          </cell>
        </row>
        <row r="70">
          <cell r="A70">
            <v>3</v>
          </cell>
          <cell r="B70">
            <v>37775</v>
          </cell>
          <cell r="D70" t="str">
            <v>Cty TNHH TMaïi Thaønh Long</v>
          </cell>
          <cell r="E70" t="str">
            <v>710A.00817</v>
          </cell>
          <cell r="G70" t="str">
            <v>Hoà Chí Minh</v>
          </cell>
          <cell r="H70" t="str">
            <v>Traû tieàn mua boät ngoït</v>
          </cell>
        </row>
        <row r="71">
          <cell r="A71">
            <v>4</v>
          </cell>
          <cell r="B71">
            <v>37775</v>
          </cell>
          <cell r="D71" t="str">
            <v>Coâng Ty Theùp Mieàn Nam</v>
          </cell>
          <cell r="E71" t="str">
            <v>710A.01611</v>
          </cell>
          <cell r="G71" t="str">
            <v>Hoà Chí Minh</v>
          </cell>
          <cell r="H71" t="str">
            <v>Traû tieàn mua haøng cho CN Theùp Mieàn Nam taïi Caàn Thô</v>
          </cell>
        </row>
        <row r="72">
          <cell r="A72">
            <v>5</v>
          </cell>
          <cell r="B72">
            <v>37775</v>
          </cell>
          <cell r="D72" t="str">
            <v xml:space="preserve"> Thu Baûo Hieåm Xaõ Hoäi Tænh Baïc Lieâu</v>
          </cell>
          <cell r="E72" t="str">
            <v>421401.12</v>
          </cell>
          <cell r="G72" t="str">
            <v>Baïc Lieâu</v>
          </cell>
          <cell r="H72" t="str">
            <v>Noäp BHXH,BHYT thaùng 5/2003</v>
          </cell>
        </row>
        <row r="73">
          <cell r="A73">
            <v>6</v>
          </cell>
          <cell r="B73">
            <v>37775</v>
          </cell>
          <cell r="D73" t="str">
            <v>Doanh Nghi?p T? Nhaân Minh Nghi</v>
          </cell>
          <cell r="E73" t="str">
            <v>540H.00075</v>
          </cell>
          <cell r="G73" t="str">
            <v>Hoà Chí Minh</v>
          </cell>
          <cell r="H73" t="str">
            <v>Traû tieàn mua nöôùc ngoït (TT.CM)</v>
          </cell>
        </row>
        <row r="74">
          <cell r="A74">
            <v>7</v>
          </cell>
          <cell r="B74">
            <v>37775</v>
          </cell>
          <cell r="D74" t="str">
            <v>Cty UNI PRESIDENT</v>
          </cell>
          <cell r="E74" t="str">
            <v>30 98 208</v>
          </cell>
          <cell r="G74" t="str">
            <v>Hoà Chí Minh</v>
          </cell>
          <cell r="H74" t="str">
            <v>Traû tieàn mua mì UNI</v>
          </cell>
        </row>
        <row r="75">
          <cell r="A75">
            <v>8</v>
          </cell>
          <cell r="B75">
            <v>37775</v>
          </cell>
          <cell r="D75" t="str">
            <v>Cty Coå Phaàn Giaáy Vieãn Ñoâng</v>
          </cell>
          <cell r="E75" t="str">
            <v>710A.04479</v>
          </cell>
          <cell r="G75" t="str">
            <v>Hoà Chí Minh</v>
          </cell>
          <cell r="H75" t="str">
            <v>Traû tieàn mua giaáy vieãn ñoâng</v>
          </cell>
        </row>
        <row r="76">
          <cell r="A76">
            <v>9</v>
          </cell>
          <cell r="B76">
            <v>37776</v>
          </cell>
          <cell r="D76" t="str">
            <v>CTy Xi Maêng Kieân Giang</v>
          </cell>
          <cell r="E76" t="str">
            <v>4311.01.01.0008</v>
          </cell>
          <cell r="G76" t="str">
            <v>Kieân Giang</v>
          </cell>
          <cell r="H76" t="str">
            <v xml:space="preserve">Traû tieàn mua xi maêng </v>
          </cell>
        </row>
        <row r="77">
          <cell r="A77">
            <v>10</v>
          </cell>
          <cell r="B77">
            <v>37776</v>
          </cell>
          <cell r="D77" t="str">
            <v>Chi Nhaùnh Cty CP Söõa VN Taïi Caàn Thô</v>
          </cell>
          <cell r="E77" t="str">
            <v>7301.0479K</v>
          </cell>
          <cell r="G77" t="str">
            <v>Caàn Thô</v>
          </cell>
          <cell r="H77" t="str">
            <v>Traû tieàn mua söõa caùc loaïi</v>
          </cell>
        </row>
        <row r="78">
          <cell r="A78">
            <v>11</v>
          </cell>
          <cell r="B78">
            <v>37776</v>
          </cell>
          <cell r="D78" t="str">
            <v>CTy TNHH SX Taân AÙ Chaâu</v>
          </cell>
          <cell r="E78" t="str">
            <v>710A.01969</v>
          </cell>
          <cell r="G78" t="str">
            <v>Hoà Chí Minh</v>
          </cell>
          <cell r="H78" t="str">
            <v>Traû tieàn mua chaùo Bình Tieân</v>
          </cell>
        </row>
        <row r="79">
          <cell r="A79">
            <v>12</v>
          </cell>
          <cell r="B79">
            <v>37777</v>
          </cell>
          <cell r="D79" t="str">
            <v>Cty Daàu Aên Golden Hope - Nhaø Beø</v>
          </cell>
          <cell r="E79" t="str">
            <v>710A.06902</v>
          </cell>
          <cell r="G79" t="str">
            <v>Hoà Chí Minh</v>
          </cell>
          <cell r="H79" t="str">
            <v>Traû tieàn daàu aên( TT.TN.BL)</v>
          </cell>
        </row>
        <row r="80">
          <cell r="A80">
            <v>13</v>
          </cell>
          <cell r="B80">
            <v>37777</v>
          </cell>
          <cell r="D80" t="str">
            <v>Cty TNHH Quoác Teá Nagarjuna</v>
          </cell>
          <cell r="E80" t="str">
            <v>3586.1</v>
          </cell>
          <cell r="G80" t="str">
            <v>Hoà Chí Minh</v>
          </cell>
          <cell r="H80" t="str">
            <v>Traû tieàn mua ñöôøng</v>
          </cell>
        </row>
        <row r="81">
          <cell r="A81">
            <v>5</v>
          </cell>
          <cell r="B81">
            <v>37778</v>
          </cell>
          <cell r="D81" t="str">
            <v>XN Xaêng Daàu Daàu Khí Vuõng Taøu</v>
          </cell>
          <cell r="E81" t="str">
            <v>710D.00343</v>
          </cell>
          <cell r="G81" t="str">
            <v>Baø Ròa-Vuõng Taøu</v>
          </cell>
          <cell r="H81" t="str">
            <v>Traû tieàn mua xaêng daàu</v>
          </cell>
        </row>
        <row r="82">
          <cell r="A82">
            <v>6</v>
          </cell>
          <cell r="B82">
            <v>37778</v>
          </cell>
          <cell r="D82" t="str">
            <v>Cty Xi Maêng Haø Tieân II</v>
          </cell>
          <cell r="E82" t="str">
            <v>710A.00091</v>
          </cell>
          <cell r="G82" t="str">
            <v>Kieân Giang</v>
          </cell>
          <cell r="H82" t="str">
            <v>Traû tieàn mua xi maêng 250taán</v>
          </cell>
        </row>
        <row r="83">
          <cell r="A83">
            <v>14</v>
          </cell>
          <cell r="B83">
            <v>37781</v>
          </cell>
          <cell r="D83" t="str">
            <v>Cty Daàu Aên Golden Hope - Nhaø Beø</v>
          </cell>
          <cell r="E83" t="str">
            <v>710A.06902</v>
          </cell>
          <cell r="G83" t="str">
            <v>Hoà Chí Minh</v>
          </cell>
          <cell r="H83" t="str">
            <v>Traû tieàn daàu aên( TT.TN.CM)</v>
          </cell>
        </row>
        <row r="84">
          <cell r="A84">
            <v>15</v>
          </cell>
          <cell r="B84">
            <v>37782</v>
          </cell>
          <cell r="D84" t="str">
            <v>Cty Ñieän &amp; Ñieän Töû SAMSUNG VINA</v>
          </cell>
          <cell r="E84" t="str">
            <v>710A.01109</v>
          </cell>
          <cell r="G84" t="str">
            <v>Hoà Chí Minh</v>
          </cell>
          <cell r="H84" t="str">
            <v>Traû tieàn mua Tivi</v>
          </cell>
        </row>
        <row r="85">
          <cell r="A85">
            <v>16</v>
          </cell>
          <cell r="B85">
            <v>37782</v>
          </cell>
          <cell r="D85" t="str">
            <v>CTy Ñieän Baùo Ñieän Thoaïi Baïc Lieâu</v>
          </cell>
          <cell r="E85" t="str">
            <v>710A.00074</v>
          </cell>
          <cell r="G85" t="str">
            <v>Baïc Lieâu</v>
          </cell>
          <cell r="H85" t="str">
            <v>Traû tieàn ñieän thoaïi thaùng 5/2003</v>
          </cell>
        </row>
        <row r="86">
          <cell r="A86">
            <v>7</v>
          </cell>
          <cell r="B86">
            <v>37782</v>
          </cell>
          <cell r="D86" t="str">
            <v>Cty TNHH TMaïi Thaønh Long</v>
          </cell>
          <cell r="E86" t="str">
            <v>710A.00817</v>
          </cell>
          <cell r="G86" t="str">
            <v>Hoà Chí Minh</v>
          </cell>
          <cell r="H86" t="str">
            <v>Traû tieàn mua boät ngoït</v>
          </cell>
        </row>
        <row r="87">
          <cell r="A87">
            <v>8</v>
          </cell>
          <cell r="B87">
            <v>37782</v>
          </cell>
          <cell r="D87" t="str">
            <v>Nhaø Maùy Thuoác Laù Saøi Goøn</v>
          </cell>
          <cell r="E87" t="str">
            <v>710A.00105</v>
          </cell>
          <cell r="G87" t="str">
            <v>Hoà Chí Minh</v>
          </cell>
          <cell r="H87" t="str">
            <v>Traû tieàn mua thuoác laù</v>
          </cell>
        </row>
        <row r="88">
          <cell r="A88">
            <v>9</v>
          </cell>
          <cell r="B88">
            <v>37782</v>
          </cell>
          <cell r="D88" t="str">
            <v>Cty TNHH Daàu Nhôùt vaø Hoùa Chaát VN</v>
          </cell>
          <cell r="E88" t="str">
            <v>001.004837.041</v>
          </cell>
          <cell r="G88" t="str">
            <v>Hoà Chí Minh</v>
          </cell>
          <cell r="H88" t="str">
            <v>Traû tieàn mua nhôùt</v>
          </cell>
        </row>
        <row r="89">
          <cell r="A89">
            <v>17</v>
          </cell>
          <cell r="B89">
            <v>37783</v>
          </cell>
          <cell r="D89" t="str">
            <v>Chi Nhaùnh Cty CP Söõa VN Taïi Caàn Thô</v>
          </cell>
          <cell r="E89" t="str">
            <v>7301.0479K</v>
          </cell>
          <cell r="G89" t="str">
            <v>Caàn Thô</v>
          </cell>
          <cell r="H89" t="str">
            <v>Traû tieàn mua söõa caùc loaïi</v>
          </cell>
        </row>
        <row r="90">
          <cell r="A90">
            <v>18</v>
          </cell>
          <cell r="B90">
            <v>37783</v>
          </cell>
          <cell r="D90" t="str">
            <v>CTy Coå Phaàn Cô Khí Tænh Soùc Traêng</v>
          </cell>
          <cell r="E90" t="str">
            <v>7301.1336</v>
          </cell>
          <cell r="G90" t="str">
            <v>Soùc Traêng</v>
          </cell>
          <cell r="H90" t="str">
            <v>Traû tieàn mua boàn nhieân lieäu</v>
          </cell>
        </row>
        <row r="91">
          <cell r="A91">
            <v>10</v>
          </cell>
          <cell r="B91">
            <v>37784</v>
          </cell>
          <cell r="D91" t="str">
            <v>Cty Xi Maêng Haø Tieân II</v>
          </cell>
          <cell r="E91" t="str">
            <v>710A.00091</v>
          </cell>
          <cell r="G91" t="str">
            <v>Kieân Giang</v>
          </cell>
          <cell r="H91" t="str">
            <v>Traû tieàn mua xi maêng 200taán</v>
          </cell>
        </row>
        <row r="92">
          <cell r="A92">
            <v>19</v>
          </cell>
          <cell r="B92">
            <v>37784</v>
          </cell>
          <cell r="D92" t="str">
            <v>Cty Deät May Thaønh Coâng - CN MieànTaây</v>
          </cell>
          <cell r="E92" t="str">
            <v>73012209E</v>
          </cell>
          <cell r="G92" t="str">
            <v>Caàn Thô</v>
          </cell>
          <cell r="H92" t="str">
            <v>Traû tieàn haøng may maëc</v>
          </cell>
        </row>
        <row r="93">
          <cell r="A93">
            <v>20</v>
          </cell>
          <cell r="B93">
            <v>37784</v>
          </cell>
          <cell r="D93" t="str">
            <v>CTy TNHH TM TH Thuaän Taân</v>
          </cell>
          <cell r="E93" t="str">
            <v>007.100.110.1337</v>
          </cell>
          <cell r="G93" t="str">
            <v>Hoà Chí Minh</v>
          </cell>
          <cell r="H93" t="str">
            <v>Traû tieàn mua Tivi</v>
          </cell>
        </row>
        <row r="94">
          <cell r="A94">
            <v>21</v>
          </cell>
          <cell r="B94">
            <v>37784</v>
          </cell>
          <cell r="D94" t="str">
            <v>Cty Ñieän &amp; Ñieän Töû TCL Vieät Nam</v>
          </cell>
          <cell r="E94" t="str">
            <v>012.100.0020848</v>
          </cell>
          <cell r="G94" t="str">
            <v>Ñoàng Nai</v>
          </cell>
          <cell r="H94" t="str">
            <v>Traû tieàn mua Tivi</v>
          </cell>
        </row>
        <row r="95">
          <cell r="A95">
            <v>11</v>
          </cell>
          <cell r="B95">
            <v>37785</v>
          </cell>
          <cell r="D95" t="str">
            <v>Coâng Ty Thöông Maïi Caàn Thô</v>
          </cell>
          <cell r="E95" t="str">
            <v>710A.00054</v>
          </cell>
          <cell r="G95" t="str">
            <v>Caàn Thô</v>
          </cell>
          <cell r="H95" t="str">
            <v>Traû tieàn mua xaêng daàu</v>
          </cell>
        </row>
        <row r="96">
          <cell r="A96">
            <v>22</v>
          </cell>
          <cell r="B96">
            <v>37785</v>
          </cell>
          <cell r="D96" t="str">
            <v>Cty. TNHH SX.TM.HMP Myõ Haûo</v>
          </cell>
          <cell r="E96" t="str">
            <v>007.100.002.4148</v>
          </cell>
          <cell r="G96" t="str">
            <v>Hoà Chí Minh</v>
          </cell>
          <cell r="H96" t="str">
            <v>Traû tieàn mua nöôùc röûa cheùn(TT.CM: 25.281.910ñ ; TT.BL: 76.233.426ñ)</v>
          </cell>
        </row>
        <row r="97">
          <cell r="A97">
            <v>23</v>
          </cell>
          <cell r="B97">
            <v>37785</v>
          </cell>
          <cell r="D97" t="str">
            <v>Cty TNHH Quoác Teá Nagarjuna</v>
          </cell>
          <cell r="E97" t="str">
            <v>3586.1</v>
          </cell>
          <cell r="G97" t="str">
            <v>Hoà Chí Minh</v>
          </cell>
          <cell r="H97" t="str">
            <v>Traû tieàn mua ñöôøng</v>
          </cell>
        </row>
        <row r="98">
          <cell r="A98">
            <v>11</v>
          </cell>
          <cell r="B98">
            <v>37785</v>
          </cell>
          <cell r="D98" t="str">
            <v>Coâng Ty Thöông Maïi Caàn Thô</v>
          </cell>
          <cell r="E98" t="str">
            <v>710A.00054</v>
          </cell>
          <cell r="G98" t="str">
            <v>Caàn Thô</v>
          </cell>
          <cell r="H98" t="str">
            <v>Traû tieàn mua xaêng daàu</v>
          </cell>
        </row>
        <row r="99">
          <cell r="A99">
            <v>24</v>
          </cell>
          <cell r="B99">
            <v>37785</v>
          </cell>
          <cell r="D99" t="str">
            <v>Cty Daàu Aên Golden Hope - Nhaø Beø</v>
          </cell>
          <cell r="E99" t="str">
            <v>710A.06902</v>
          </cell>
          <cell r="G99" t="str">
            <v>Hoà Chí Minh</v>
          </cell>
          <cell r="H99" t="str">
            <v>Traû tieàn daàu aên( TT.TN.CM)</v>
          </cell>
        </row>
        <row r="100">
          <cell r="A100">
            <v>12</v>
          </cell>
          <cell r="B100">
            <v>37785</v>
          </cell>
          <cell r="D100" t="str">
            <v>Cty TNHH Vaän Taûi-TM-DV T.H.P</v>
          </cell>
          <cell r="E100" t="str">
            <v>710A.05139</v>
          </cell>
          <cell r="G100" t="str">
            <v>Hoà Chí Minh</v>
          </cell>
          <cell r="H100" t="str">
            <v>Traû tieàn mua daàu FO</v>
          </cell>
        </row>
        <row r="101">
          <cell r="A101">
            <v>13</v>
          </cell>
          <cell r="B101">
            <v>37788</v>
          </cell>
          <cell r="D101" t="str">
            <v>Cty Xi Maêng Haø Tieân II</v>
          </cell>
          <cell r="E101" t="str">
            <v>710A.00091</v>
          </cell>
          <cell r="G101" t="str">
            <v>Kieân Giang</v>
          </cell>
          <cell r="H101" t="str">
            <v>Traû tieàn mua xi maêng 200taán</v>
          </cell>
        </row>
        <row r="102">
          <cell r="A102">
            <v>14</v>
          </cell>
          <cell r="B102">
            <v>37788</v>
          </cell>
          <cell r="D102" t="str">
            <v>Cty TNHH TMaïi Thaønh Long</v>
          </cell>
          <cell r="E102" t="str">
            <v>710A.00817</v>
          </cell>
          <cell r="G102" t="str">
            <v>Hoà Chí Minh</v>
          </cell>
          <cell r="H102" t="str">
            <v>Traû tieàn mua boät ngoït</v>
          </cell>
        </row>
        <row r="103">
          <cell r="A103">
            <v>15</v>
          </cell>
          <cell r="B103">
            <v>37788</v>
          </cell>
          <cell r="D103" t="str">
            <v>Cty Xi Maêng Nghi Sôn</v>
          </cell>
          <cell r="E103" t="str">
            <v>710A.02772</v>
          </cell>
          <cell r="G103" t="str">
            <v>Hoà Chí Minh</v>
          </cell>
          <cell r="H103" t="str">
            <v>Traû tieàn mua xi maêng 400 taán</v>
          </cell>
        </row>
        <row r="104">
          <cell r="A104">
            <v>25</v>
          </cell>
          <cell r="B104">
            <v>37788</v>
          </cell>
          <cell r="D104" t="str">
            <v>Cty Daàu Aên Golden Hope - Nhaø Beø</v>
          </cell>
          <cell r="E104" t="str">
            <v>710A.06902</v>
          </cell>
          <cell r="G104" t="str">
            <v>Hoà Chí Minh</v>
          </cell>
          <cell r="H104" t="str">
            <v>Traû tieàn daàu aên( TT.TN.BL)</v>
          </cell>
        </row>
        <row r="105">
          <cell r="A105">
            <v>26</v>
          </cell>
          <cell r="B105">
            <v>37788</v>
          </cell>
          <cell r="D105" t="str">
            <v>Cty. TNHH SX.TM.HMP Myõ Haûo</v>
          </cell>
          <cell r="E105" t="str">
            <v>007.100.002.4148</v>
          </cell>
          <cell r="G105" t="str">
            <v>Hoà Chí Minh</v>
          </cell>
          <cell r="H105" t="str">
            <v>Traû tieàn mua nöôùc röûa cheùn(TT.TN.CM)</v>
          </cell>
        </row>
        <row r="106">
          <cell r="A106">
            <v>27</v>
          </cell>
          <cell r="B106">
            <v>37788</v>
          </cell>
          <cell r="D106" t="str">
            <v>Cty UNI PRESIDENT</v>
          </cell>
          <cell r="E106" t="str">
            <v>30 98 208</v>
          </cell>
          <cell r="G106" t="str">
            <v>Hoà Chí Minh</v>
          </cell>
          <cell r="H106" t="str">
            <v>Traû tieàn mua mì UNI</v>
          </cell>
        </row>
        <row r="107">
          <cell r="A107">
            <v>28</v>
          </cell>
          <cell r="B107">
            <v>37789</v>
          </cell>
          <cell r="D107" t="str">
            <v>Cty Ñieän &amp; Ñieän Töû SAMSUNG VINA</v>
          </cell>
          <cell r="E107" t="str">
            <v>710A.01109</v>
          </cell>
          <cell r="G107" t="str">
            <v>Hoà Chí Minh</v>
          </cell>
          <cell r="H107" t="str">
            <v>Traû tieàn mua haøng ñieän töû</v>
          </cell>
        </row>
        <row r="108">
          <cell r="A108">
            <v>29</v>
          </cell>
          <cell r="B108">
            <v>37790</v>
          </cell>
          <cell r="D108" t="str">
            <v>Cty. TNHH SX.TM.HMP Myõ Haûo</v>
          </cell>
          <cell r="E108" t="str">
            <v>007.100.002.4148</v>
          </cell>
          <cell r="G108" t="str">
            <v>Hoà Chí Minh</v>
          </cell>
          <cell r="H108" t="str">
            <v>Traû tieàn mua nöôùc röûa cheùn(TT.TN.BL)</v>
          </cell>
        </row>
        <row r="109">
          <cell r="A109">
            <v>30</v>
          </cell>
          <cell r="B109">
            <v>37790</v>
          </cell>
          <cell r="D109" t="str">
            <v>CTy TNHH TM TH Thuaän Taân</v>
          </cell>
          <cell r="E109" t="str">
            <v>007.100.110.1337</v>
          </cell>
          <cell r="G109" t="str">
            <v>Hoà Chí Minh</v>
          </cell>
          <cell r="H109" t="str">
            <v>Traû tieàn mua Tivi</v>
          </cell>
        </row>
        <row r="110">
          <cell r="A110">
            <v>16</v>
          </cell>
          <cell r="B110">
            <v>37790</v>
          </cell>
          <cell r="D110" t="str">
            <v>Cty Xi Maêng Haø Tieân II</v>
          </cell>
          <cell r="E110" t="str">
            <v>710A.00091</v>
          </cell>
          <cell r="G110" t="str">
            <v>Kieân Giang</v>
          </cell>
          <cell r="H110" t="str">
            <v>Traû tieàn mua xi maêng 100taán</v>
          </cell>
        </row>
        <row r="111">
          <cell r="A111">
            <v>17</v>
          </cell>
          <cell r="B111">
            <v>37790</v>
          </cell>
          <cell r="D111" t="str">
            <v>XN Xaêng Daàu Daàu Khí Vuõng Taøu</v>
          </cell>
          <cell r="E111" t="str">
            <v>710D.00343</v>
          </cell>
          <cell r="G111" t="str">
            <v>Baø Ròa-Vuõng Taøu</v>
          </cell>
          <cell r="H111" t="str">
            <v>Traû tieàn mua xaêng daàu</v>
          </cell>
        </row>
        <row r="112">
          <cell r="A112">
            <v>18</v>
          </cell>
          <cell r="B112">
            <v>37790</v>
          </cell>
          <cell r="D112" t="str">
            <v>CN CTy. CP Ñöôøng Bieân Hoøa taïi Caàn Thô</v>
          </cell>
          <cell r="E112" t="str">
            <v>710A.80253</v>
          </cell>
          <cell r="G112" t="str">
            <v>Caàn Thô</v>
          </cell>
          <cell r="H112" t="str">
            <v>Traû tieàn mua ñöôøng</v>
          </cell>
        </row>
        <row r="113">
          <cell r="A113">
            <v>19</v>
          </cell>
          <cell r="B113">
            <v>37790</v>
          </cell>
          <cell r="D113" t="str">
            <v>XN Xaêng Daàu Daàu Khí Vuõng Taøu</v>
          </cell>
          <cell r="E113" t="str">
            <v>710D.00343</v>
          </cell>
          <cell r="G113" t="str">
            <v>Baø Ròa-Vuõng Taøu</v>
          </cell>
          <cell r="H113" t="str">
            <v>Traû tieàn mua xaêng daàu</v>
          </cell>
        </row>
        <row r="114">
          <cell r="A114">
            <v>20</v>
          </cell>
          <cell r="B114">
            <v>37791</v>
          </cell>
          <cell r="D114" t="str">
            <v>Cty Coå Phaàn Boät Giaët Lix</v>
          </cell>
          <cell r="E114" t="str">
            <v>710A.01440</v>
          </cell>
          <cell r="G114" t="str">
            <v>Hoà Chí Minh</v>
          </cell>
          <cell r="H114" t="str">
            <v>Traû tieàn mua boät giaët</v>
          </cell>
        </row>
        <row r="115">
          <cell r="A115">
            <v>31</v>
          </cell>
          <cell r="B115">
            <v>37791</v>
          </cell>
          <cell r="D115" t="str">
            <v>Chi Nhaùnh Cty CP Söõa VN Taïi Caàn Thô</v>
          </cell>
          <cell r="E115" t="str">
            <v>7301.0479K</v>
          </cell>
          <cell r="G115" t="str">
            <v>Caàn Thô</v>
          </cell>
          <cell r="H115" t="str">
            <v>Traû tieàn mua söõa caùc loaïi</v>
          </cell>
        </row>
        <row r="116">
          <cell r="A116">
            <v>32</v>
          </cell>
          <cell r="B116">
            <v>37791</v>
          </cell>
          <cell r="D116" t="str">
            <v>Cty TMKT &amp; Ñaàu Tö PETEC</v>
          </cell>
          <cell r="E116" t="str">
            <v>710A.09566</v>
          </cell>
          <cell r="G116" t="str">
            <v>Hoà Chí Minh</v>
          </cell>
          <cell r="H116" t="str">
            <v>Traû tieàn mua truï bôm theo thoâng baùo ngaøy 18/6/2003</v>
          </cell>
        </row>
        <row r="117">
          <cell r="A117">
            <v>33</v>
          </cell>
          <cell r="B117">
            <v>37791</v>
          </cell>
          <cell r="D117" t="str">
            <v>Nhaø Maùy Daàu Töôøng An</v>
          </cell>
          <cell r="E117" t="str">
            <v>710A.00085</v>
          </cell>
          <cell r="G117" t="str">
            <v>Hoà Chí Minh</v>
          </cell>
          <cell r="H117" t="str">
            <v>Traû tieàn mua daàu aên Töôøng An</v>
          </cell>
        </row>
        <row r="118">
          <cell r="A118">
            <v>34</v>
          </cell>
          <cell r="B118">
            <v>37792</v>
          </cell>
          <cell r="D118" t="str">
            <v>Cty. TNHH SX.TM.HMP Myõ Haûo</v>
          </cell>
          <cell r="E118" t="str">
            <v>007.100.002.4148</v>
          </cell>
          <cell r="G118" t="str">
            <v>Hoà Chí Minh</v>
          </cell>
          <cell r="H118" t="str">
            <v>Traû tieàn mua nöôùc röûa cheùn(TT.CM: 27.813.983ñ ; TT.BL: 32.331.479ñ)</v>
          </cell>
        </row>
        <row r="119">
          <cell r="A119">
            <v>35</v>
          </cell>
          <cell r="B119">
            <v>37792</v>
          </cell>
          <cell r="D119" t="str">
            <v>Cty Daàu Aên Golden Hope - Nhaø Beø</v>
          </cell>
          <cell r="E119" t="str">
            <v>710A.06902</v>
          </cell>
          <cell r="G119" t="str">
            <v>Hoà Chí Minh</v>
          </cell>
          <cell r="H119" t="str">
            <v>Traû tieàn daàu aên( TT.TN.BL)</v>
          </cell>
        </row>
        <row r="120">
          <cell r="A120">
            <v>21</v>
          </cell>
          <cell r="B120">
            <v>37792</v>
          </cell>
          <cell r="D120" t="str">
            <v>Cty Xi Maêng Haø Tieân II</v>
          </cell>
          <cell r="E120" t="str">
            <v>710A.00091</v>
          </cell>
          <cell r="G120" t="str">
            <v>Kieân Giang</v>
          </cell>
          <cell r="H120" t="str">
            <v>Traû tieàn mua xi maêng 200taán</v>
          </cell>
        </row>
        <row r="121">
          <cell r="A121">
            <v>36</v>
          </cell>
          <cell r="B121">
            <v>37792</v>
          </cell>
          <cell r="D121" t="str">
            <v xml:space="preserve"> Thu Baûo Hieåm Xaõ Hoäi Tænh Baïc Lieâu</v>
          </cell>
          <cell r="E121" t="str">
            <v>421401.12</v>
          </cell>
          <cell r="G121" t="str">
            <v>Baïc Lieâu</v>
          </cell>
          <cell r="H121" t="str">
            <v>Noäp BHXH,BHYT thaùng 6/2003</v>
          </cell>
        </row>
        <row r="122">
          <cell r="A122">
            <v>37</v>
          </cell>
          <cell r="B122">
            <v>37792</v>
          </cell>
          <cell r="D122" t="str">
            <v>CTy TNHH TM TH Thuaän Taân</v>
          </cell>
          <cell r="E122" t="str">
            <v>007.100.110.1337</v>
          </cell>
          <cell r="G122" t="str">
            <v>Hoà Chí Minh</v>
          </cell>
          <cell r="H122" t="str">
            <v>Traû tieàn mua Tivi</v>
          </cell>
        </row>
        <row r="123">
          <cell r="A123">
            <v>38</v>
          </cell>
          <cell r="B123">
            <v>37792</v>
          </cell>
          <cell r="D123" t="str">
            <v>Cty Daàu Aên Golden Hope - Nhaø Beø</v>
          </cell>
          <cell r="E123" t="str">
            <v>710A.06902</v>
          </cell>
          <cell r="G123" t="str">
            <v>Hoà Chí Minh</v>
          </cell>
          <cell r="H123" t="str">
            <v>Traû tieàn daàu aên( TT.TN.BL)</v>
          </cell>
        </row>
        <row r="124">
          <cell r="A124">
            <v>22</v>
          </cell>
          <cell r="B124">
            <v>37795</v>
          </cell>
          <cell r="D124" t="str">
            <v>XN Xaêng Daàu Daàu Khí Vuõng Taøu</v>
          </cell>
          <cell r="E124" t="str">
            <v>710D.00343</v>
          </cell>
          <cell r="G124" t="str">
            <v>Baø Ròa-Vuõng Taøu</v>
          </cell>
          <cell r="H124" t="str">
            <v>Traû tieàn mua xaêng daàu</v>
          </cell>
        </row>
        <row r="125">
          <cell r="A125">
            <v>23</v>
          </cell>
          <cell r="B125">
            <v>37795</v>
          </cell>
          <cell r="D125" t="str">
            <v>Cty Daàu Khí Petechim</v>
          </cell>
          <cell r="E125" t="str">
            <v>007.1.00.000583.2</v>
          </cell>
          <cell r="G125" t="str">
            <v>Hoà Chí Minh</v>
          </cell>
          <cell r="H125" t="str">
            <v>Traû tieàn mua xaêng daàu</v>
          </cell>
        </row>
        <row r="126">
          <cell r="A126">
            <v>40</v>
          </cell>
          <cell r="B126">
            <v>37795</v>
          </cell>
          <cell r="D126" t="str">
            <v>Cty. TNHH SX.TM.HMP Myõ Haûo</v>
          </cell>
          <cell r="E126" t="str">
            <v>007.100.002.4148</v>
          </cell>
          <cell r="G126" t="str">
            <v>Hoà Chí Minh</v>
          </cell>
          <cell r="H126" t="str">
            <v>Traû tieàn mua nöôùc röûa cheùn(TT.TN.BL)</v>
          </cell>
        </row>
        <row r="127">
          <cell r="A127">
            <v>39</v>
          </cell>
          <cell r="B127">
            <v>37795</v>
          </cell>
          <cell r="D127" t="str">
            <v>Cty LD Khí Ñoát Saøi Goøn (Elf)</v>
          </cell>
          <cell r="E127" t="str">
            <v>100014851025745</v>
          </cell>
          <cell r="G127" t="str">
            <v>Hoà Chí Minh</v>
          </cell>
          <cell r="H127" t="str">
            <v>Traû tieàn mua gaz</v>
          </cell>
        </row>
        <row r="128">
          <cell r="A128">
            <v>24</v>
          </cell>
          <cell r="B128">
            <v>37795</v>
          </cell>
          <cell r="D128" t="str">
            <v>CN CTy. CP Ñöôøng Bieân Hoøa taïi Caàn Thô</v>
          </cell>
          <cell r="E128" t="str">
            <v>710A.80253</v>
          </cell>
          <cell r="G128" t="str">
            <v>Caàn Thô</v>
          </cell>
          <cell r="H128" t="str">
            <v>Traû tieàn mua ñöôøng</v>
          </cell>
        </row>
        <row r="129">
          <cell r="A129">
            <v>25</v>
          </cell>
          <cell r="B129">
            <v>37795</v>
          </cell>
          <cell r="D129" t="str">
            <v>Cty TMKT &amp; Ñaàu Tö PETEC</v>
          </cell>
          <cell r="E129" t="str">
            <v>710A.09566</v>
          </cell>
          <cell r="G129" t="str">
            <v>Hoà Chí Minh</v>
          </cell>
          <cell r="H129" t="str">
            <v>Traû tieàn mua xaêng daàu</v>
          </cell>
        </row>
        <row r="130">
          <cell r="A130">
            <v>41</v>
          </cell>
          <cell r="B130">
            <v>37796</v>
          </cell>
          <cell r="D130" t="str">
            <v>Cty. TNHH SX.TM.HMP Myõ Haûo</v>
          </cell>
          <cell r="E130" t="str">
            <v>007.100.002.4148</v>
          </cell>
          <cell r="G130" t="str">
            <v>Hoà Chí Minh</v>
          </cell>
          <cell r="H130" t="str">
            <v>Traû tieàn mua nöôùc röûa cheùn(TT.Baïc Lieâu)</v>
          </cell>
        </row>
        <row r="131">
          <cell r="A131">
            <v>42</v>
          </cell>
          <cell r="B131">
            <v>37796</v>
          </cell>
          <cell r="D131" t="str">
            <v>Cty Daàu Aên Golden Hope - Nhaø Beø</v>
          </cell>
          <cell r="E131" t="str">
            <v>710A.06902</v>
          </cell>
          <cell r="G131" t="str">
            <v>Hoà Chí Minh</v>
          </cell>
          <cell r="H131" t="str">
            <v>Traû tieàn daàu aên( TT.TN.CM)</v>
          </cell>
        </row>
        <row r="132">
          <cell r="A132">
            <v>43</v>
          </cell>
          <cell r="B132">
            <v>37796</v>
          </cell>
          <cell r="D132" t="str">
            <v>CTy TNHH TM TH Thuaän Taân</v>
          </cell>
          <cell r="E132" t="str">
            <v>007.100.110.1337</v>
          </cell>
          <cell r="G132" t="str">
            <v>Hoà Chí Minh</v>
          </cell>
          <cell r="H132" t="str">
            <v>Traû tieàn mua Tivi</v>
          </cell>
        </row>
        <row r="133">
          <cell r="A133">
            <v>44</v>
          </cell>
          <cell r="B133">
            <v>37796</v>
          </cell>
          <cell r="D133" t="str">
            <v>Cty Ñieän &amp; Ñieän Töû TCL Vieät Nam</v>
          </cell>
          <cell r="E133" t="str">
            <v>012.100.0020848</v>
          </cell>
          <cell r="G133" t="str">
            <v>Ñoàng Nai</v>
          </cell>
          <cell r="H133" t="str">
            <v>Traû tieàn mua Tivi</v>
          </cell>
        </row>
        <row r="134">
          <cell r="A134">
            <v>26</v>
          </cell>
          <cell r="B134">
            <v>37796</v>
          </cell>
          <cell r="D134" t="str">
            <v>Nhaø Maùy Thuoác Laù Saøi Goøn</v>
          </cell>
          <cell r="E134" t="str">
            <v>710A.00105</v>
          </cell>
          <cell r="G134" t="str">
            <v>Hoà Chí Minh</v>
          </cell>
          <cell r="H134" t="str">
            <v>Traû tieàn mua thuoác laù</v>
          </cell>
        </row>
        <row r="135">
          <cell r="A135">
            <v>27</v>
          </cell>
          <cell r="B135">
            <v>37796</v>
          </cell>
          <cell r="D135" t="str">
            <v>Cty TNHH TMaïi Thaønh Long</v>
          </cell>
          <cell r="E135" t="str">
            <v>710A.00817</v>
          </cell>
          <cell r="G135" t="str">
            <v>Hoà Chí Minh</v>
          </cell>
          <cell r="H135" t="str">
            <v>Traû tieàn mua boät ngoït</v>
          </cell>
        </row>
        <row r="136">
          <cell r="A136">
            <v>28</v>
          </cell>
          <cell r="B136">
            <v>37797</v>
          </cell>
          <cell r="D136" t="str">
            <v>Cty Ñieän &amp; Ñieän Töû SAMSUNG VINA</v>
          </cell>
          <cell r="E136" t="str">
            <v>710A.01109</v>
          </cell>
          <cell r="G136" t="str">
            <v>Hoà Chí Minh</v>
          </cell>
          <cell r="H136" t="str">
            <v>Traû tieàn mua haøng ñieän töû</v>
          </cell>
        </row>
        <row r="137">
          <cell r="A137">
            <v>29</v>
          </cell>
          <cell r="B137">
            <v>37797</v>
          </cell>
          <cell r="D137" t="str">
            <v>Cty TNHH Quoác Teá Nagarjuna</v>
          </cell>
          <cell r="E137" t="str">
            <v>3586.1</v>
          </cell>
          <cell r="G137" t="str">
            <v>Hoà Chí Minh</v>
          </cell>
          <cell r="H137" t="str">
            <v>Traû tieàn mua ñöôøng</v>
          </cell>
        </row>
        <row r="138">
          <cell r="A138">
            <v>30</v>
          </cell>
          <cell r="B138">
            <v>37797</v>
          </cell>
          <cell r="D138" t="str">
            <v>Cty TMKT &amp; Ñaàu Tö PETEC</v>
          </cell>
          <cell r="E138" t="str">
            <v>710A.09566</v>
          </cell>
          <cell r="G138" t="str">
            <v>Hoà Chí Minh</v>
          </cell>
          <cell r="H138" t="str">
            <v>Traû tieàn mua xaêng daàu</v>
          </cell>
        </row>
        <row r="139">
          <cell r="A139">
            <v>47</v>
          </cell>
          <cell r="B139">
            <v>37798</v>
          </cell>
          <cell r="D139" t="str">
            <v>Chi Nhaùnh Cty CP Söõa VN Taïi Caàn Thô</v>
          </cell>
          <cell r="E139" t="str">
            <v>7301.0479K</v>
          </cell>
          <cell r="G139" t="str">
            <v>Caàn Thô</v>
          </cell>
          <cell r="H139" t="str">
            <v>Traû tieàn mua söõa caùc loaïi</v>
          </cell>
        </row>
        <row r="140">
          <cell r="A140">
            <v>31</v>
          </cell>
          <cell r="B140">
            <v>37798</v>
          </cell>
          <cell r="D140" t="str">
            <v>Cty Coå Phaàn Vaät Tö  Haäu Giang</v>
          </cell>
          <cell r="E140" t="str">
            <v>710A.00040</v>
          </cell>
          <cell r="G140" t="str">
            <v>Caàn Thô</v>
          </cell>
          <cell r="H140" t="str">
            <v>Traû tieàn mua gas</v>
          </cell>
        </row>
        <row r="141">
          <cell r="A141">
            <v>48</v>
          </cell>
          <cell r="B141">
            <v>37798</v>
          </cell>
          <cell r="D141" t="str">
            <v>Chi Nhaùnh Cty TNHH AÉC-QUY GS VN</v>
          </cell>
          <cell r="E141" t="str">
            <v>007.100.075318.7</v>
          </cell>
          <cell r="G141" t="str">
            <v>Hoà Chí Minh</v>
          </cell>
          <cell r="H141" t="str">
            <v>Traû tieàn mua bình aéc qui</v>
          </cell>
        </row>
        <row r="142">
          <cell r="A142">
            <v>32</v>
          </cell>
          <cell r="B142">
            <v>37799</v>
          </cell>
          <cell r="D142" t="str">
            <v>Cty TMKT &amp; Ñaàu Tö PETEC</v>
          </cell>
          <cell r="E142" t="str">
            <v>710A.09566</v>
          </cell>
          <cell r="G142" t="str">
            <v>Hoà Chí Minh</v>
          </cell>
          <cell r="H142" t="str">
            <v>Traû tieàn mua xaêng daàu</v>
          </cell>
        </row>
        <row r="143">
          <cell r="A143">
            <v>33</v>
          </cell>
          <cell r="B143">
            <v>37799</v>
          </cell>
          <cell r="D143" t="str">
            <v>Cty Xi Maêng Nghi Sôn</v>
          </cell>
          <cell r="E143" t="str">
            <v>710A.02772</v>
          </cell>
          <cell r="G143" t="str">
            <v>Hoà Chí Minh</v>
          </cell>
          <cell r="H143" t="str">
            <v>Traû tieàn mua xi maêng</v>
          </cell>
        </row>
        <row r="144">
          <cell r="A144">
            <v>49</v>
          </cell>
          <cell r="B144">
            <v>37799</v>
          </cell>
          <cell r="D144" t="str">
            <v>Cty Daàu Aên Golden Hope - Nhaø Beø</v>
          </cell>
          <cell r="E144" t="str">
            <v>710A.06902</v>
          </cell>
          <cell r="G144" t="str">
            <v>Hoà Chí Minh</v>
          </cell>
          <cell r="H144" t="str">
            <v>Traû tieàn daàu aên+ daàu xaù</v>
          </cell>
        </row>
        <row r="145">
          <cell r="A145">
            <v>50</v>
          </cell>
          <cell r="B145">
            <v>37799</v>
          </cell>
          <cell r="D145" t="str">
            <v>Cty. TNHH SX.TM.HMP Myõ Haûo</v>
          </cell>
          <cell r="E145" t="str">
            <v>007.100.002.4148</v>
          </cell>
          <cell r="G145" t="str">
            <v>Hoà Chí Minh</v>
          </cell>
          <cell r="H145" t="str">
            <v>Traû tieàn mua nöôùc röûa cheùn(TT.Baïc Lieâu)</v>
          </cell>
        </row>
        <row r="146">
          <cell r="A146">
            <v>51</v>
          </cell>
          <cell r="B146">
            <v>37802</v>
          </cell>
          <cell r="D146" t="str">
            <v>Chi Nhaùnh Cty CP Söõa VN Taïi Caàn Thô</v>
          </cell>
          <cell r="E146" t="str">
            <v>7301.0479K</v>
          </cell>
          <cell r="G146" t="str">
            <v>Caàn Thô</v>
          </cell>
          <cell r="H146" t="str">
            <v>Traû tieàn mua söõa caùc loaïi</v>
          </cell>
        </row>
        <row r="147">
          <cell r="A147">
            <v>52</v>
          </cell>
          <cell r="B147">
            <v>37802</v>
          </cell>
          <cell r="D147" t="str">
            <v>Cty TNHH Quoác Teá Nagarjuna</v>
          </cell>
          <cell r="E147" t="str">
            <v>3586.1</v>
          </cell>
          <cell r="G147" t="str">
            <v>Hoà Chí Minh</v>
          </cell>
          <cell r="H147" t="str">
            <v>Traû tieàn mua ñöôøng</v>
          </cell>
        </row>
        <row r="148">
          <cell r="A148">
            <v>34</v>
          </cell>
          <cell r="B148">
            <v>37802</v>
          </cell>
          <cell r="D148" t="str">
            <v>Nhaø Maùy Thuoác Laù Saøi Goøn</v>
          </cell>
          <cell r="E148" t="str">
            <v>710A.00105</v>
          </cell>
          <cell r="G148" t="str">
            <v>Hoà Chí Minh</v>
          </cell>
          <cell r="H148" t="str">
            <v>Traû tieàn mua thuoác laù</v>
          </cell>
        </row>
        <row r="149">
          <cell r="A149">
            <v>35</v>
          </cell>
          <cell r="B149">
            <v>37802</v>
          </cell>
          <cell r="D149" t="str">
            <v>Cty Xi Maêng Haø Tieân II</v>
          </cell>
          <cell r="E149" t="str">
            <v>710A.00091</v>
          </cell>
          <cell r="G149" t="str">
            <v>Kieân Giang</v>
          </cell>
          <cell r="H149" t="str">
            <v>Traû tieàn mua xi maêng 110taán</v>
          </cell>
        </row>
        <row r="150">
          <cell r="A150">
            <v>1</v>
          </cell>
          <cell r="B150">
            <v>37803</v>
          </cell>
          <cell r="D150" t="str">
            <v>XN Xaêng Daàu Daàu Khí Vuõng Taøu</v>
          </cell>
          <cell r="E150" t="str">
            <v>710D.00343</v>
          </cell>
          <cell r="G150" t="str">
            <v>Baø Ròa-Vuõng Taøu</v>
          </cell>
          <cell r="H150" t="str">
            <v>Traû tieàn mua xaêng daàu</v>
          </cell>
        </row>
        <row r="151">
          <cell r="A151">
            <v>2</v>
          </cell>
          <cell r="B151">
            <v>37804</v>
          </cell>
          <cell r="D151" t="str">
            <v>Cty Coå Phaàn Boät Giaët Lix</v>
          </cell>
          <cell r="E151" t="str">
            <v>710A.01440</v>
          </cell>
          <cell r="G151" t="str">
            <v>Hoà Chí Minh</v>
          </cell>
          <cell r="H151" t="str">
            <v>Traû tieàn mua boät giaët</v>
          </cell>
        </row>
        <row r="152">
          <cell r="A152">
            <v>1</v>
          </cell>
          <cell r="B152">
            <v>37804</v>
          </cell>
          <cell r="D152" t="str">
            <v>Cty Daàu Aên Golden Hope - Nhaø Beø</v>
          </cell>
          <cell r="E152" t="str">
            <v>710A.06902</v>
          </cell>
          <cell r="G152" t="str">
            <v>Hoà Chí Minh</v>
          </cell>
          <cell r="H152" t="str">
            <v xml:space="preserve">Traû tieàn daàu aên  </v>
          </cell>
        </row>
        <row r="153">
          <cell r="A153">
            <v>3</v>
          </cell>
          <cell r="B153">
            <v>37804</v>
          </cell>
          <cell r="D153" t="str">
            <v>XN Xaêng Daàu Daàu Khí Vuõng Taøu</v>
          </cell>
          <cell r="E153" t="str">
            <v>710D.00343</v>
          </cell>
          <cell r="G153" t="str">
            <v>Baø Ròa-Vuõng Taøu</v>
          </cell>
          <cell r="H153" t="str">
            <v>Traû tieàn mua xaêng daàu</v>
          </cell>
        </row>
        <row r="154">
          <cell r="A154">
            <v>2</v>
          </cell>
          <cell r="B154">
            <v>37804</v>
          </cell>
          <cell r="D154" t="str">
            <v>Cty UNI PRESIDENT</v>
          </cell>
          <cell r="E154" t="str">
            <v>30 98 208</v>
          </cell>
          <cell r="G154" t="str">
            <v>Hoà Chí Minh</v>
          </cell>
          <cell r="H154" t="str">
            <v>Traû tieàn mua mì UNIF</v>
          </cell>
        </row>
        <row r="155">
          <cell r="A155">
            <v>4</v>
          </cell>
          <cell r="B155">
            <v>37805</v>
          </cell>
          <cell r="D155" t="str">
            <v>XN Xaêng Daàu Daàu Khí Vuõng Taøu</v>
          </cell>
          <cell r="E155" t="str">
            <v>710D.00343</v>
          </cell>
          <cell r="G155" t="str">
            <v>Baø Ròa-Vuõng Taøu</v>
          </cell>
          <cell r="H155" t="str">
            <v>Traû tieàn mua xaêng daàu</v>
          </cell>
        </row>
        <row r="156">
          <cell r="A156">
            <v>5</v>
          </cell>
          <cell r="B156">
            <v>37805</v>
          </cell>
          <cell r="D156" t="str">
            <v>Cty Xi Maêng Haø Tieân II</v>
          </cell>
          <cell r="E156" t="str">
            <v>710A.00091</v>
          </cell>
          <cell r="G156" t="str">
            <v>Kieân Giang</v>
          </cell>
          <cell r="H156" t="str">
            <v>Traû tieàn mua xi maêng 200taán</v>
          </cell>
        </row>
        <row r="157">
          <cell r="A157">
            <v>9</v>
          </cell>
          <cell r="B157">
            <v>37806</v>
          </cell>
          <cell r="D157" t="str">
            <v>CTy TNHH TM Minh Tuøng</v>
          </cell>
          <cell r="E157" t="str">
            <v>710A.04024</v>
          </cell>
          <cell r="G157" t="str">
            <v>Hoà Chí Minh</v>
          </cell>
          <cell r="H157" t="str">
            <v>Traû tieàn haøng ñieän maùy</v>
          </cell>
        </row>
        <row r="158">
          <cell r="A158">
            <v>6</v>
          </cell>
          <cell r="B158">
            <v>37806</v>
          </cell>
          <cell r="D158" t="str">
            <v>Coâng Ty Theùp Mieàn Nam</v>
          </cell>
          <cell r="E158" t="str">
            <v>710A.01611</v>
          </cell>
          <cell r="G158" t="str">
            <v>Hoà Chí Minh</v>
          </cell>
          <cell r="H158" t="str">
            <v>Traû tieàn mua haøng cho CN Theùp Mieàn Nam taïi Caàn Thô</v>
          </cell>
        </row>
        <row r="159">
          <cell r="A159">
            <v>7</v>
          </cell>
          <cell r="B159">
            <v>37806</v>
          </cell>
          <cell r="D159" t="str">
            <v>Cty TMKT &amp; Ñaàu Tö PETEC</v>
          </cell>
          <cell r="E159" t="str">
            <v>710A.09566</v>
          </cell>
          <cell r="G159" t="str">
            <v>Hoà Chí Minh</v>
          </cell>
          <cell r="H159" t="str">
            <v>Traû tieàn mua xaêng daàu</v>
          </cell>
        </row>
        <row r="160">
          <cell r="A160">
            <v>8</v>
          </cell>
          <cell r="B160">
            <v>37806</v>
          </cell>
          <cell r="D160" t="str">
            <v>Cty. TNHH SX.TM.HMP Myõ Haûo</v>
          </cell>
          <cell r="E160" t="str">
            <v>007.100.002.4148</v>
          </cell>
          <cell r="G160" t="str">
            <v>Hoà Chí Minh</v>
          </cell>
          <cell r="H160" t="str">
            <v>Traû tieàn mua nöôùc röûa cheùn(TT.Baïc Lieâu)</v>
          </cell>
        </row>
        <row r="161">
          <cell r="A161">
            <v>9</v>
          </cell>
          <cell r="B161">
            <v>37806</v>
          </cell>
          <cell r="D161" t="str">
            <v>CTy TNHH TM Minh Tuøng</v>
          </cell>
          <cell r="E161" t="str">
            <v>710A.04024</v>
          </cell>
          <cell r="G161" t="str">
            <v>Hoà Chí Minh</v>
          </cell>
          <cell r="H161" t="str">
            <v>Traû tieàn haøng ñieän maùy</v>
          </cell>
        </row>
        <row r="162">
          <cell r="A162">
            <v>3</v>
          </cell>
          <cell r="B162">
            <v>37809</v>
          </cell>
          <cell r="D162" t="str">
            <v>Cty. TNHH SX.TM.HMP Myõ Haûo</v>
          </cell>
          <cell r="E162" t="str">
            <v>007.100.002.4148</v>
          </cell>
          <cell r="G162" t="str">
            <v>Hoà Chí Minh</v>
          </cell>
          <cell r="H162" t="str">
            <v>Traû tieàn mua nöôùc röûa cheùn(TT.Baïc Lieâu)</v>
          </cell>
        </row>
        <row r="163">
          <cell r="A163">
            <v>4</v>
          </cell>
          <cell r="B163">
            <v>37810</v>
          </cell>
          <cell r="D163" t="str">
            <v xml:space="preserve"> Thu Baûo Hieåm Xaõ Hoäi Tænh Baïc Lieâu</v>
          </cell>
          <cell r="E163" t="str">
            <v>421401.12</v>
          </cell>
          <cell r="G163" t="str">
            <v>Baïc Lieâu</v>
          </cell>
          <cell r="H163" t="str">
            <v>Chuyeån tröôùc tieàn BHXH caáp theû BHYT</v>
          </cell>
        </row>
        <row r="164">
          <cell r="A164">
            <v>5</v>
          </cell>
          <cell r="B164">
            <v>37810</v>
          </cell>
          <cell r="D164" t="str">
            <v>Cty Coå Phaàn Giaáy Vieãn Ñoâng</v>
          </cell>
          <cell r="E164" t="str">
            <v>710A.04479</v>
          </cell>
          <cell r="G164" t="str">
            <v>Hoà Chí Minh</v>
          </cell>
          <cell r="H164" t="str">
            <v>Traû tieàn mua giaáy vieãn ñoâng</v>
          </cell>
        </row>
        <row r="165">
          <cell r="A165">
            <v>6</v>
          </cell>
          <cell r="B165">
            <v>37810</v>
          </cell>
          <cell r="D165" t="str">
            <v>Cty Daàu Aên Golden Hope - Nhaø Beø</v>
          </cell>
          <cell r="E165" t="str">
            <v>710A.06902</v>
          </cell>
          <cell r="G165" t="str">
            <v>Hoà Chí Minh</v>
          </cell>
          <cell r="H165" t="str">
            <v>Traû tieàn daàu aên  (TT.TN.BL)</v>
          </cell>
        </row>
        <row r="166">
          <cell r="A166">
            <v>10</v>
          </cell>
          <cell r="B166">
            <v>37810</v>
          </cell>
          <cell r="D166" t="str">
            <v>Cty Xi Maêng Haø Tieân II</v>
          </cell>
          <cell r="E166" t="str">
            <v>710A.00091</v>
          </cell>
          <cell r="G166" t="str">
            <v>Kieân Giang</v>
          </cell>
          <cell r="H166" t="str">
            <v>Traû tieàn mua xi maêng 200taán</v>
          </cell>
        </row>
        <row r="167">
          <cell r="A167">
            <v>11</v>
          </cell>
          <cell r="B167">
            <v>37810</v>
          </cell>
          <cell r="D167" t="str">
            <v>Cty TNHH TMaïi Thaønh Long</v>
          </cell>
          <cell r="E167" t="str">
            <v>710A.00817</v>
          </cell>
          <cell r="G167" t="str">
            <v>Hoà Chí Minh</v>
          </cell>
          <cell r="H167" t="str">
            <v>Traû tieàn mua boät ngoït</v>
          </cell>
        </row>
        <row r="168">
          <cell r="A168">
            <v>12</v>
          </cell>
          <cell r="B168">
            <v>37811</v>
          </cell>
          <cell r="D168" t="str">
            <v>CTy Ñieän Baùo Ñieän Thoaïi Baïc Lieâu</v>
          </cell>
          <cell r="E168" t="str">
            <v>710A.00074</v>
          </cell>
          <cell r="G168" t="str">
            <v>Baïc Lieâu</v>
          </cell>
          <cell r="H168" t="str">
            <v>Tieàn ñieän thoaïi thaùng 6/2003</v>
          </cell>
        </row>
        <row r="169">
          <cell r="A169">
            <v>13</v>
          </cell>
          <cell r="B169">
            <v>37811</v>
          </cell>
          <cell r="D169" t="str">
            <v>Cty. TNHH SX.TM.HMP Myõ Haûo</v>
          </cell>
          <cell r="E169" t="str">
            <v>007.100.002.4148</v>
          </cell>
          <cell r="G169" t="str">
            <v>Hoà Chí Minh</v>
          </cell>
          <cell r="H169" t="str">
            <v>Traû tieàn mua nöôùc röûa cheùn(TT.Baïc Lieâu)</v>
          </cell>
        </row>
        <row r="170">
          <cell r="A170">
            <v>14</v>
          </cell>
          <cell r="B170">
            <v>37811</v>
          </cell>
          <cell r="D170" t="str">
            <v>Nhaø Maùy Daàu Töôøng An</v>
          </cell>
          <cell r="E170" t="str">
            <v>710A.00085</v>
          </cell>
          <cell r="G170" t="str">
            <v>Hoà Chí Minh</v>
          </cell>
          <cell r="H170" t="str">
            <v>Traû tieàn daàu aên Töôøng An</v>
          </cell>
        </row>
        <row r="171">
          <cell r="A171">
            <v>15</v>
          </cell>
          <cell r="B171">
            <v>37811</v>
          </cell>
          <cell r="D171" t="str">
            <v>Cty Daàu Aên Golden Hope - Nhaø Beø</v>
          </cell>
          <cell r="E171" t="str">
            <v>710A.06902</v>
          </cell>
          <cell r="G171" t="str">
            <v>Hoà Chí Minh</v>
          </cell>
          <cell r="H171" t="str">
            <v>Traû tieàn daàu aên  (TT.TN.CM)</v>
          </cell>
        </row>
        <row r="172">
          <cell r="A172">
            <v>16</v>
          </cell>
          <cell r="B172">
            <v>37812</v>
          </cell>
          <cell r="D172" t="str">
            <v>Cty Daàu Aên Golden Hope - Nhaø Beø</v>
          </cell>
          <cell r="E172" t="str">
            <v>710A.06902</v>
          </cell>
          <cell r="G172" t="str">
            <v>Hoà Chí Minh</v>
          </cell>
          <cell r="H172" t="str">
            <v>Traû tieàn daàu aên  (TT.TN.CM)</v>
          </cell>
        </row>
        <row r="173">
          <cell r="A173">
            <v>17</v>
          </cell>
          <cell r="B173">
            <v>37812</v>
          </cell>
          <cell r="D173" t="str">
            <v>Cty. TNHH SX.TM.HMP Myõ Haûo</v>
          </cell>
          <cell r="E173" t="str">
            <v>007.100.002.4148</v>
          </cell>
          <cell r="G173" t="str">
            <v>Hoà Chí Minh</v>
          </cell>
          <cell r="H173" t="str">
            <v>Traû tieàn mua nöôùc röûa cheùn(TT.Baïc Lieâu)</v>
          </cell>
        </row>
        <row r="174">
          <cell r="A174">
            <v>18</v>
          </cell>
          <cell r="B174">
            <v>37813</v>
          </cell>
          <cell r="D174" t="str">
            <v>Cty Coå Phaàn Giaáy Vieãn Ñoâng</v>
          </cell>
          <cell r="E174" t="str">
            <v>710A.04479</v>
          </cell>
          <cell r="G174" t="str">
            <v>Hoà Chí Minh</v>
          </cell>
          <cell r="H174" t="str">
            <v>Traû tieàn mua giaáy vieãn ñoâng</v>
          </cell>
        </row>
        <row r="175">
          <cell r="A175">
            <v>19</v>
          </cell>
          <cell r="B175">
            <v>37813</v>
          </cell>
          <cell r="D175" t="str">
            <v>Nhaø Maùy Daàu Töôøng An</v>
          </cell>
          <cell r="E175" t="str">
            <v>710A.00085</v>
          </cell>
          <cell r="G175" t="str">
            <v>Hoà Chí Minh</v>
          </cell>
          <cell r="H175" t="str">
            <v>Traû tieàn daàu aên Töôøng An</v>
          </cell>
        </row>
        <row r="176">
          <cell r="A176">
            <v>7</v>
          </cell>
          <cell r="B176">
            <v>37813</v>
          </cell>
          <cell r="D176" t="str">
            <v>Cty Xi Maêng Haø Tieân II</v>
          </cell>
          <cell r="E176" t="str">
            <v>710A.00091</v>
          </cell>
          <cell r="G176" t="str">
            <v>Kieân Giang</v>
          </cell>
          <cell r="H176" t="str">
            <v>Traû tieàn mua xi maêng 200taán</v>
          </cell>
        </row>
        <row r="177">
          <cell r="A177">
            <v>8</v>
          </cell>
          <cell r="B177">
            <v>37813</v>
          </cell>
          <cell r="D177" t="str">
            <v>Cty Xi Maêng Nghi Sôn</v>
          </cell>
          <cell r="E177" t="str">
            <v>710A.02772</v>
          </cell>
          <cell r="G177" t="str">
            <v>Hoà Chí Minh</v>
          </cell>
          <cell r="H177" t="str">
            <v>Traû tieàn mua xi maêng 300taán</v>
          </cell>
        </row>
        <row r="178">
          <cell r="A178">
            <v>20</v>
          </cell>
          <cell r="B178">
            <v>37813</v>
          </cell>
          <cell r="D178" t="str">
            <v>Chi Nhaùnh Cty CP Söõa VN Taïi Caàn Thô</v>
          </cell>
          <cell r="E178" t="str">
            <v>7301.0479K</v>
          </cell>
          <cell r="G178" t="str">
            <v>Caàn Thô</v>
          </cell>
          <cell r="H178" t="str">
            <v>Traû tieàn mua söõa caùc loaïi</v>
          </cell>
        </row>
        <row r="179">
          <cell r="A179">
            <v>9</v>
          </cell>
          <cell r="B179">
            <v>37813</v>
          </cell>
          <cell r="D179" t="str">
            <v>Cty TMKT &amp; Ñaàu Tö PETEC</v>
          </cell>
          <cell r="E179" t="str">
            <v>710A.09566</v>
          </cell>
          <cell r="G179" t="str">
            <v>Hoà Chí Minh</v>
          </cell>
          <cell r="H179" t="str">
            <v>Traû tieàn mua xaêng daàu</v>
          </cell>
        </row>
        <row r="180">
          <cell r="A180">
            <v>10</v>
          </cell>
          <cell r="B180">
            <v>37817</v>
          </cell>
          <cell r="D180" t="str">
            <v>Coâng Ty Theùp Mieàn Nam</v>
          </cell>
          <cell r="E180" t="str">
            <v>710A.01611</v>
          </cell>
          <cell r="G180" t="str">
            <v>Hoà Chí Minh</v>
          </cell>
          <cell r="H180" t="str">
            <v>Traû tieàn mua haøng cho CN Theùp Mieàn Nam taïi Caàn Thô</v>
          </cell>
        </row>
        <row r="181">
          <cell r="A181">
            <v>21</v>
          </cell>
          <cell r="B181">
            <v>37817</v>
          </cell>
          <cell r="D181" t="str">
            <v>Chi Nhaùnh Cty CP Söõa VN Taïi Caàn Thô</v>
          </cell>
          <cell r="E181" t="str">
            <v>7301.0479K</v>
          </cell>
          <cell r="G181" t="str">
            <v>Caàn Thô</v>
          </cell>
          <cell r="H181" t="str">
            <v>Traû tieàn mua söõa caùc loaïi</v>
          </cell>
        </row>
        <row r="182">
          <cell r="A182">
            <v>22</v>
          </cell>
          <cell r="B182">
            <v>37817</v>
          </cell>
          <cell r="D182" t="str">
            <v>Cty TNHH Quoác Teá Nagarjuna</v>
          </cell>
          <cell r="E182" t="str">
            <v>3586.1</v>
          </cell>
          <cell r="G182" t="str">
            <v>Hoà Chí Minh</v>
          </cell>
          <cell r="H182" t="str">
            <v>Traû tieàn mua ñöôøng</v>
          </cell>
        </row>
        <row r="183">
          <cell r="A183">
            <v>22</v>
          </cell>
          <cell r="B183">
            <v>37817</v>
          </cell>
          <cell r="D183" t="str">
            <v>Cty Coå Phaàn Giaáy Vieãn Ñoâng</v>
          </cell>
          <cell r="E183" t="str">
            <v>710A.04479</v>
          </cell>
          <cell r="G183" t="str">
            <v>Hoà Chí Minh</v>
          </cell>
          <cell r="H183" t="str">
            <v>Traû tieàn mua giaáy vieãn ñoâng</v>
          </cell>
        </row>
        <row r="184">
          <cell r="A184">
            <v>23</v>
          </cell>
          <cell r="B184">
            <v>37817</v>
          </cell>
          <cell r="D184" t="str">
            <v>Cty Daàu Aên Golden Hope - Nhaø Beø</v>
          </cell>
          <cell r="E184" t="str">
            <v>710A.06902</v>
          </cell>
          <cell r="G184" t="str">
            <v>Hoà Chí Minh</v>
          </cell>
          <cell r="H184" t="str">
            <v>Traû tieàn daàu aên  (TT.TN.BL)</v>
          </cell>
        </row>
        <row r="185">
          <cell r="A185">
            <v>24</v>
          </cell>
          <cell r="B185">
            <v>37817</v>
          </cell>
          <cell r="D185" t="str">
            <v>Cty. TNHH SX.TM.HMP Myõ Haûo</v>
          </cell>
          <cell r="E185" t="str">
            <v>007.100.002.4148</v>
          </cell>
          <cell r="G185" t="str">
            <v>Hoà Chí Minh</v>
          </cell>
          <cell r="H185" t="str">
            <v>Traû tieàn mua nöôùc röûa cheùn(TT.Baïc Lieâu)</v>
          </cell>
        </row>
        <row r="186">
          <cell r="A186">
            <v>25</v>
          </cell>
          <cell r="B186">
            <v>37817</v>
          </cell>
          <cell r="D186" t="str">
            <v>Cty Ñieän &amp; Ñieän Töû SAMSUNG VINA</v>
          </cell>
          <cell r="E186" t="str">
            <v>710A.01109</v>
          </cell>
          <cell r="G186" t="str">
            <v>Hoà Chí Minh</v>
          </cell>
          <cell r="H186" t="str">
            <v>Traû tieàn mua ñieän töû</v>
          </cell>
        </row>
        <row r="187">
          <cell r="A187">
            <v>26</v>
          </cell>
          <cell r="B187">
            <v>37817</v>
          </cell>
          <cell r="D187" t="str">
            <v>CTy TNHH SX Taân AÙ Chaâu</v>
          </cell>
          <cell r="E187" t="str">
            <v>710A.01969</v>
          </cell>
          <cell r="G187" t="str">
            <v>Hoà Chí Minh</v>
          </cell>
          <cell r="H187" t="str">
            <v>Traû tieàn mua chaùo Bình Tieân</v>
          </cell>
        </row>
        <row r="188">
          <cell r="A188">
            <v>11</v>
          </cell>
          <cell r="B188">
            <v>37817</v>
          </cell>
          <cell r="D188" t="str">
            <v>Castrol Vieät Nam Ltd</v>
          </cell>
          <cell r="E188" t="str">
            <v>007.1.00.002804.1</v>
          </cell>
          <cell r="G188" t="str">
            <v>Hoà Chí Minh</v>
          </cell>
          <cell r="H188" t="str">
            <v>Traû tieàn mua nhôùt</v>
          </cell>
        </row>
        <row r="189">
          <cell r="A189">
            <v>27</v>
          </cell>
          <cell r="B189">
            <v>37817</v>
          </cell>
          <cell r="D189" t="str">
            <v>Cty. TNHH SX.TM.HMP Myõ Haûo</v>
          </cell>
          <cell r="E189" t="str">
            <v>007.100.002.4148</v>
          </cell>
          <cell r="G189" t="str">
            <v>Hoà Chí Minh</v>
          </cell>
          <cell r="H189" t="str">
            <v>Traû tieàn mua nöôùc röûa cheùn(TT.Baïc Lieâu)</v>
          </cell>
        </row>
        <row r="190">
          <cell r="A190">
            <v>28</v>
          </cell>
          <cell r="B190">
            <v>37818</v>
          </cell>
          <cell r="D190" t="str">
            <v>Cty TNHH Quoác Teá Nagarjuna</v>
          </cell>
          <cell r="E190" t="str">
            <v>3586.1</v>
          </cell>
          <cell r="G190" t="str">
            <v>Hoà Chí Minh</v>
          </cell>
          <cell r="H190" t="str">
            <v>Traû tieàn mua ñöôøng</v>
          </cell>
        </row>
        <row r="191">
          <cell r="A191">
            <v>29</v>
          </cell>
          <cell r="B191">
            <v>37818</v>
          </cell>
          <cell r="D191" t="str">
            <v>CN CTy. CP Ñöôøng Bieân Hoøa taïi Caàn Thô</v>
          </cell>
          <cell r="E191" t="str">
            <v>710A.80253</v>
          </cell>
          <cell r="G191" t="str">
            <v>Caàn Thô</v>
          </cell>
          <cell r="H191" t="str">
            <v>Traû tieàn mua ñöôøng</v>
          </cell>
        </row>
        <row r="192">
          <cell r="A192">
            <v>12</v>
          </cell>
          <cell r="B192">
            <v>37818</v>
          </cell>
          <cell r="D192" t="str">
            <v>Cty TNHH TMaïi Thaønh Long</v>
          </cell>
          <cell r="E192" t="str">
            <v>710A.00817</v>
          </cell>
          <cell r="G192" t="str">
            <v>Hoà Chí Minh</v>
          </cell>
          <cell r="H192" t="str">
            <v>Traû tieàn mua boät ngoït</v>
          </cell>
        </row>
        <row r="193">
          <cell r="A193">
            <v>30</v>
          </cell>
          <cell r="B193">
            <v>37818</v>
          </cell>
          <cell r="D193" t="str">
            <v>Cty Daàu Aên Golden Hope - Nhaø Beø</v>
          </cell>
          <cell r="E193" t="str">
            <v>710A.06902</v>
          </cell>
          <cell r="G193" t="str">
            <v>Hoà Chí Minh</v>
          </cell>
          <cell r="H193" t="str">
            <v>Traû tieàn daàu aên  (TT.TN.BL)</v>
          </cell>
        </row>
        <row r="194">
          <cell r="A194">
            <v>31</v>
          </cell>
          <cell r="B194">
            <v>37818</v>
          </cell>
          <cell r="D194" t="str">
            <v>CTy Coå Phaàn Cô Khí Tænh Soùc Traêng</v>
          </cell>
          <cell r="E194" t="str">
            <v>7301.1336</v>
          </cell>
          <cell r="G194" t="str">
            <v>Soùc Traêng</v>
          </cell>
          <cell r="H194" t="str">
            <v>Traû tieàn mua boàn theo bieân baûn thanh lyù ngaøy 14/7/2003</v>
          </cell>
        </row>
        <row r="195">
          <cell r="A195">
            <v>13</v>
          </cell>
          <cell r="B195">
            <v>37819</v>
          </cell>
          <cell r="D195" t="str">
            <v>Cty Coå Phaàn Boät Giaët Lix</v>
          </cell>
          <cell r="E195" t="str">
            <v>710A.01440</v>
          </cell>
          <cell r="G195" t="str">
            <v>Hoà Chí Minh</v>
          </cell>
          <cell r="H195" t="str">
            <v>Traû tieàn mua boät giaët</v>
          </cell>
        </row>
        <row r="196">
          <cell r="A196">
            <v>14</v>
          </cell>
          <cell r="B196">
            <v>37819</v>
          </cell>
          <cell r="D196" t="str">
            <v>Cty Daàu Khí -TP/HCM (Saøi Goøn Petro)</v>
          </cell>
          <cell r="E196" t="str">
            <v>007.1.00.000661.6</v>
          </cell>
          <cell r="G196" t="str">
            <v>Hoà Chí Minh</v>
          </cell>
          <cell r="H196" t="str">
            <v>Traû tieàn mua xaêng daàu</v>
          </cell>
        </row>
        <row r="197">
          <cell r="A197">
            <v>32</v>
          </cell>
          <cell r="B197">
            <v>37819</v>
          </cell>
          <cell r="D197" t="str">
            <v>Cty. TNHH SX.TM.HMP Myõ Haûo</v>
          </cell>
          <cell r="E197" t="str">
            <v>007.100.002.4148</v>
          </cell>
          <cell r="G197" t="str">
            <v>Hoà Chí Minh</v>
          </cell>
          <cell r="H197" t="str">
            <v>Traû tieàn mua nöôùc röûa cheùn</v>
          </cell>
        </row>
        <row r="198">
          <cell r="A198">
            <v>15</v>
          </cell>
          <cell r="B198">
            <v>37820</v>
          </cell>
          <cell r="D198" t="str">
            <v>Cty LD Daàu Khí Mekong (Petromekong)</v>
          </cell>
          <cell r="E198" t="str">
            <v>011100001700.1</v>
          </cell>
          <cell r="G198" t="str">
            <v>Caàn Thô</v>
          </cell>
          <cell r="H198" t="str">
            <v>Traû tieàn mua xaêng daàu</v>
          </cell>
        </row>
        <row r="199">
          <cell r="A199">
            <v>33</v>
          </cell>
          <cell r="B199">
            <v>37819</v>
          </cell>
          <cell r="D199" t="str">
            <v>Cty Daàu Aên Golden Hope - Nhaø Beø</v>
          </cell>
          <cell r="E199" t="str">
            <v>710A.06902</v>
          </cell>
          <cell r="G199" t="str">
            <v>Hoà Chí Minh</v>
          </cell>
          <cell r="H199" t="str">
            <v>Traû tieàn daàu aên  (TT.TN.BL)</v>
          </cell>
        </row>
        <row r="200">
          <cell r="A200">
            <v>16</v>
          </cell>
          <cell r="B200">
            <v>37820</v>
          </cell>
          <cell r="D200" t="str">
            <v>Cty TMKT &amp; Ñaàu Tö PETEC</v>
          </cell>
          <cell r="E200" t="str">
            <v>710A.09566</v>
          </cell>
          <cell r="G200" t="str">
            <v>Hoà Chí Minh</v>
          </cell>
          <cell r="H200" t="str">
            <v>Traû tieàn mua xaêng daàu</v>
          </cell>
        </row>
        <row r="201">
          <cell r="A201">
            <v>34</v>
          </cell>
          <cell r="B201">
            <v>37820</v>
          </cell>
          <cell r="D201" t="str">
            <v>Cty. TNHH SX.TM.HMP Myõ Haûo</v>
          </cell>
          <cell r="E201" t="str">
            <v>007.100.002.4148</v>
          </cell>
          <cell r="G201" t="str">
            <v>Hoà Chí Minh</v>
          </cell>
          <cell r="H201" t="str">
            <v>Traû tieàn mua nöôùc röûa cheùn(TT.Baïc Lieâu:31.373.698ñ; TT.CMau: 31221790)</v>
          </cell>
        </row>
        <row r="202">
          <cell r="A202">
            <v>17</v>
          </cell>
          <cell r="B202">
            <v>37820</v>
          </cell>
          <cell r="D202" t="str">
            <v>Cty LD Daàu Khí Mekong (Petromekong)</v>
          </cell>
          <cell r="E202" t="str">
            <v>011100001700.1</v>
          </cell>
          <cell r="G202" t="str">
            <v>Caàn Thô</v>
          </cell>
          <cell r="H202" t="str">
            <v>Traû tieàn mua xaêng daàu</v>
          </cell>
        </row>
        <row r="203">
          <cell r="A203">
            <v>18</v>
          </cell>
          <cell r="B203">
            <v>37823</v>
          </cell>
          <cell r="D203" t="str">
            <v>Cty Xi Maêng Haø Tieân II</v>
          </cell>
          <cell r="E203" t="str">
            <v>710A.00091</v>
          </cell>
          <cell r="G203" t="str">
            <v>Kieân Giang</v>
          </cell>
          <cell r="H203" t="str">
            <v>Traû tieàn mua xi maêng 200taán</v>
          </cell>
        </row>
        <row r="204">
          <cell r="A204">
            <v>35</v>
          </cell>
          <cell r="B204">
            <v>37823</v>
          </cell>
          <cell r="D204" t="str">
            <v>Cty Daàu Aên Golden Hope - Nhaø Beø</v>
          </cell>
          <cell r="E204" t="str">
            <v>710A.06902</v>
          </cell>
          <cell r="G204" t="str">
            <v>Hoà Chí Minh</v>
          </cell>
          <cell r="H204" t="str">
            <v>Traû tieàn daàu aên  (TT.TN.BL)</v>
          </cell>
        </row>
        <row r="205">
          <cell r="A205">
            <v>36</v>
          </cell>
          <cell r="B205">
            <v>37823</v>
          </cell>
          <cell r="D205" t="str">
            <v>Phoøng TMaïi vaø CNghieäp VN  CN taïi Caàn Thô</v>
          </cell>
          <cell r="E205" t="str">
            <v>011.100.0000.575</v>
          </cell>
          <cell r="G205" t="str">
            <v>Caàn Thô</v>
          </cell>
          <cell r="H205" t="str">
            <v>Ñoùng goùp Hoäi phí hoäi vieân P. TM naêm 2003</v>
          </cell>
        </row>
        <row r="206">
          <cell r="A206">
            <v>37</v>
          </cell>
          <cell r="B206">
            <v>37823</v>
          </cell>
          <cell r="D206" t="str">
            <v>Cty Deät Long An</v>
          </cell>
          <cell r="E206" t="str">
            <v>710A.10001</v>
          </cell>
          <cell r="G206" t="str">
            <v>Long An</v>
          </cell>
          <cell r="H206" t="str">
            <v>Traû tieàn mua vaûi</v>
          </cell>
        </row>
        <row r="207">
          <cell r="A207">
            <v>19</v>
          </cell>
          <cell r="B207">
            <v>37823</v>
          </cell>
          <cell r="D207" t="str">
            <v>Cty TNHH Daàu Nhôùt vaø Hoùa Chaát VN</v>
          </cell>
          <cell r="E207" t="str">
            <v>001.004837.041</v>
          </cell>
          <cell r="G207" t="str">
            <v>Hoà Chí Minh</v>
          </cell>
          <cell r="H207" t="str">
            <v>Traû tieàn mua nhôùt</v>
          </cell>
        </row>
        <row r="208">
          <cell r="A208">
            <v>20</v>
          </cell>
          <cell r="B208">
            <v>37824</v>
          </cell>
          <cell r="D208" t="str">
            <v>Cty Daàu Khí -TP/HCM (Saøi Goøn Petro)</v>
          </cell>
          <cell r="E208" t="str">
            <v>007.1.00.000661.6</v>
          </cell>
          <cell r="G208" t="str">
            <v>Hoà Chí Minh</v>
          </cell>
          <cell r="H208" t="str">
            <v>Traû tieàn mua xaêng daàu</v>
          </cell>
        </row>
        <row r="209">
          <cell r="A209">
            <v>21</v>
          </cell>
          <cell r="B209">
            <v>37824</v>
          </cell>
          <cell r="D209" t="str">
            <v>Cty TMKT &amp; Ñaàu Tö PETEC</v>
          </cell>
          <cell r="E209" t="str">
            <v>710A.09566</v>
          </cell>
          <cell r="G209" t="str">
            <v>Hoà Chí Minh</v>
          </cell>
          <cell r="H209" t="str">
            <v>Traû tieàn mua xaêng daàu</v>
          </cell>
        </row>
        <row r="210">
          <cell r="A210">
            <v>38</v>
          </cell>
          <cell r="B210">
            <v>37825</v>
          </cell>
          <cell r="D210" t="str">
            <v>Cty Deät May Thaønh Coâng - CN MieànTaây</v>
          </cell>
          <cell r="E210" t="str">
            <v>73012209E</v>
          </cell>
          <cell r="G210" t="str">
            <v>Caàn Thô</v>
          </cell>
          <cell r="H210" t="str">
            <v>Traû tieàn vaûi + may maëc saún</v>
          </cell>
        </row>
        <row r="211">
          <cell r="A211">
            <v>39</v>
          </cell>
          <cell r="B211">
            <v>37825</v>
          </cell>
          <cell r="D211" t="str">
            <v>Cty UNI PRESIDENT</v>
          </cell>
          <cell r="E211" t="str">
            <v>30 98 208</v>
          </cell>
          <cell r="G211" t="str">
            <v>Hoà Chí Minh</v>
          </cell>
          <cell r="H211" t="str">
            <v>Traû tieàn mua mì Unif</v>
          </cell>
        </row>
        <row r="212">
          <cell r="A212">
            <v>40</v>
          </cell>
          <cell r="B212">
            <v>37825</v>
          </cell>
          <cell r="D212" t="str">
            <v>Cty. TNHH SX.TM.HMP Myõ Haûo</v>
          </cell>
          <cell r="E212" t="str">
            <v>007.100.002.4148</v>
          </cell>
          <cell r="G212" t="str">
            <v>Hoà Chí Minh</v>
          </cell>
          <cell r="H212" t="str">
            <v>Traû tieàn mua nöôùc röûa cheùn(TT.Baïc Lieâu)</v>
          </cell>
        </row>
        <row r="213">
          <cell r="A213">
            <v>41</v>
          </cell>
          <cell r="B213">
            <v>37826</v>
          </cell>
          <cell r="D213" t="str">
            <v>Chi Nhaùnh Cty CP Söõa VN Taïi Caàn Thô</v>
          </cell>
          <cell r="E213" t="str">
            <v>7301.0479K</v>
          </cell>
          <cell r="G213" t="str">
            <v>Caàn Thô</v>
          </cell>
          <cell r="H213" t="str">
            <v>Traû tieàn mua söõa caùc loaïi</v>
          </cell>
        </row>
        <row r="214">
          <cell r="A214">
            <v>22</v>
          </cell>
          <cell r="B214">
            <v>37826</v>
          </cell>
          <cell r="D214" t="str">
            <v>Cty Xi Maêng Nghi Sôn</v>
          </cell>
          <cell r="E214" t="str">
            <v>710A.02772</v>
          </cell>
          <cell r="G214" t="str">
            <v>Hoà Chí Minh</v>
          </cell>
          <cell r="H214" t="str">
            <v>Traû tieàn mua xi maêng 300taán</v>
          </cell>
        </row>
        <row r="215">
          <cell r="A215">
            <v>42</v>
          </cell>
          <cell r="B215">
            <v>37827</v>
          </cell>
          <cell r="D215" t="str">
            <v>Cty Daàu Aên Golden Hope - Nhaø Beø</v>
          </cell>
          <cell r="E215" t="str">
            <v>710A.06902</v>
          </cell>
          <cell r="G215" t="str">
            <v>Hoà Chí Minh</v>
          </cell>
          <cell r="H215" t="str">
            <v>Traû tieàn daàu aên  (TT.TN.CM)</v>
          </cell>
        </row>
        <row r="216">
          <cell r="A216">
            <v>43</v>
          </cell>
          <cell r="B216">
            <v>37827</v>
          </cell>
          <cell r="D216" t="str">
            <v>Cty LD Khí Ñoát Saøi Goøn (Elf)</v>
          </cell>
          <cell r="E216" t="str">
            <v>100014851025745</v>
          </cell>
          <cell r="G216" t="str">
            <v>Hoà Chí Minh</v>
          </cell>
          <cell r="H216" t="str">
            <v>Traû tieàn mua gas</v>
          </cell>
        </row>
        <row r="217">
          <cell r="A217">
            <v>44</v>
          </cell>
          <cell r="B217">
            <v>37827</v>
          </cell>
          <cell r="D217" t="str">
            <v>CTy TNHH TM TH Thuaän Taân</v>
          </cell>
          <cell r="E217" t="str">
            <v>007.100.110.1337</v>
          </cell>
          <cell r="G217" t="str">
            <v>Hoà Chí Minh</v>
          </cell>
          <cell r="H217" t="str">
            <v>Traû tieàn muaTivi</v>
          </cell>
        </row>
        <row r="218">
          <cell r="A218">
            <v>23</v>
          </cell>
          <cell r="B218">
            <v>37827</v>
          </cell>
          <cell r="D218" t="str">
            <v>Cty TNHH TMaïi Thaønh Long</v>
          </cell>
          <cell r="E218" t="str">
            <v>710A.00817</v>
          </cell>
          <cell r="G218" t="str">
            <v>Hoà Chí Minh</v>
          </cell>
          <cell r="H218" t="str">
            <v>Traû tieàn mua boät ngoït</v>
          </cell>
        </row>
        <row r="219">
          <cell r="A219">
            <v>24</v>
          </cell>
          <cell r="B219">
            <v>37830</v>
          </cell>
          <cell r="D219" t="str">
            <v>Cty Xi Maêng Haø Tieân II</v>
          </cell>
          <cell r="E219" t="str">
            <v>710A.00091</v>
          </cell>
          <cell r="G219" t="str">
            <v>Kieân Giang</v>
          </cell>
          <cell r="H219" t="str">
            <v>Traû tieàn mua xi maêng 200taán</v>
          </cell>
        </row>
        <row r="220">
          <cell r="A220">
            <v>25</v>
          </cell>
          <cell r="B220">
            <v>37830</v>
          </cell>
          <cell r="D220" t="str">
            <v>XN Xaêng Daàu Daàu Khí Vuõng Taøu</v>
          </cell>
          <cell r="E220" t="str">
            <v>710D.00343</v>
          </cell>
          <cell r="G220" t="str">
            <v>Baø Ròa-Vuõng Taøu</v>
          </cell>
          <cell r="H220" t="str">
            <v>Traû tieàn mua xaêng daàu</v>
          </cell>
        </row>
        <row r="221">
          <cell r="A221">
            <v>45</v>
          </cell>
          <cell r="B221">
            <v>37830</v>
          </cell>
          <cell r="D221" t="str">
            <v>Nhaø Maùy Daàu Töôøng An</v>
          </cell>
          <cell r="E221" t="str">
            <v>710A.00085</v>
          </cell>
          <cell r="G221" t="str">
            <v>Hoà Chí Minh</v>
          </cell>
          <cell r="H221" t="str">
            <v>Traû tieàn mua daàu aên Töôøng An</v>
          </cell>
        </row>
        <row r="222">
          <cell r="A222">
            <v>46</v>
          </cell>
          <cell r="B222">
            <v>37830</v>
          </cell>
          <cell r="D222" t="str">
            <v>Cty. TNHH SX.TM.HMP Myõ Haûo</v>
          </cell>
          <cell r="E222" t="str">
            <v>007.100.002.4148</v>
          </cell>
          <cell r="G222" t="str">
            <v>Hoà Chí Minh</v>
          </cell>
          <cell r="H222" t="str">
            <v>Traû tieàn mua nöôùc röûa cheùn(TT.Caø Mau)</v>
          </cell>
        </row>
        <row r="223">
          <cell r="A223">
            <v>25</v>
          </cell>
          <cell r="B223">
            <v>37830</v>
          </cell>
          <cell r="D223" t="str">
            <v>XN Xaêng Daàu Daàu Khí Vuõng Taøu</v>
          </cell>
          <cell r="E223" t="str">
            <v>710D.00343</v>
          </cell>
          <cell r="G223" t="str">
            <v>Baø Ròa-Vuõng Taøu</v>
          </cell>
          <cell r="H223" t="str">
            <v>Traû tieàn mua xaêng daàu</v>
          </cell>
        </row>
        <row r="224">
          <cell r="A224">
            <v>26</v>
          </cell>
          <cell r="B224">
            <v>37830</v>
          </cell>
          <cell r="D224" t="str">
            <v>Nhaø Maùy Thuoác Laù Saøi Goøn</v>
          </cell>
          <cell r="E224" t="str">
            <v>710A.00105</v>
          </cell>
          <cell r="G224" t="str">
            <v>Hoà Chí Minh</v>
          </cell>
          <cell r="H224" t="str">
            <v>Traû tieàn mua thuoác laù</v>
          </cell>
        </row>
        <row r="225">
          <cell r="A225">
            <v>47</v>
          </cell>
          <cell r="B225">
            <v>37830</v>
          </cell>
          <cell r="D225" t="str">
            <v>Cty Daàu Aên Golden Hope - Nhaø Beø</v>
          </cell>
          <cell r="E225" t="str">
            <v>710A.06902</v>
          </cell>
          <cell r="G225" t="str">
            <v>Hoà Chí Minh</v>
          </cell>
          <cell r="H225" t="str">
            <v>Traû tieàn daàu aên  (TT.TN.CM)</v>
          </cell>
        </row>
        <row r="226">
          <cell r="A226">
            <v>48</v>
          </cell>
          <cell r="B226">
            <v>37830</v>
          </cell>
          <cell r="D226" t="str">
            <v>Castrol Vieät Nam Ltd</v>
          </cell>
          <cell r="E226" t="str">
            <v>007.1.00.002804.1</v>
          </cell>
          <cell r="G226" t="str">
            <v>Hoà Chí Minh</v>
          </cell>
          <cell r="H226" t="str">
            <v>Traû tieàn mua nhôùt</v>
          </cell>
        </row>
        <row r="227">
          <cell r="A227">
            <v>49</v>
          </cell>
          <cell r="B227">
            <v>37831</v>
          </cell>
          <cell r="D227" t="str">
            <v>Cty. TNHH SX.TM.HMP Myõ Haûo</v>
          </cell>
          <cell r="E227" t="str">
            <v>007.100.002.4148</v>
          </cell>
          <cell r="G227" t="str">
            <v>Hoà Chí Minh</v>
          </cell>
          <cell r="H227" t="str">
            <v>Traû tieàn mua nöôùc röûa cheùn(TT.Baïc Lieâu)</v>
          </cell>
        </row>
        <row r="228">
          <cell r="A228">
            <v>50</v>
          </cell>
          <cell r="B228">
            <v>37831</v>
          </cell>
          <cell r="D228" t="str">
            <v>Chi Nhaùnh Cty CP Söõa VN Taïi Caàn Thô</v>
          </cell>
          <cell r="E228" t="str">
            <v>7301.0479K</v>
          </cell>
          <cell r="G228" t="str">
            <v>Caàn Thô</v>
          </cell>
          <cell r="H228" t="str">
            <v>Traû tieàn mua söõa caùc loaïi</v>
          </cell>
        </row>
        <row r="229">
          <cell r="A229">
            <v>27</v>
          </cell>
          <cell r="B229">
            <v>37831</v>
          </cell>
          <cell r="D229" t="str">
            <v>XN Xaêng Daàu Daàu Khí Vuõng Taøu</v>
          </cell>
          <cell r="E229" t="str">
            <v>710D.00343</v>
          </cell>
          <cell r="G229" t="str">
            <v>Baø Ròa-Vuõng Taøu</v>
          </cell>
          <cell r="H229" t="str">
            <v>Traû tieàn mua xaêng daàu</v>
          </cell>
        </row>
        <row r="230">
          <cell r="A230">
            <v>28</v>
          </cell>
          <cell r="B230">
            <v>37831</v>
          </cell>
          <cell r="D230" t="str">
            <v>Cty TMKT &amp; Ñaàu Tö PETEC</v>
          </cell>
          <cell r="E230" t="str">
            <v>710A.09566</v>
          </cell>
          <cell r="G230" t="str">
            <v>Hoà Chí Minh</v>
          </cell>
          <cell r="H230" t="str">
            <v>Traû tieàn mua xaêng daàu</v>
          </cell>
        </row>
        <row r="231">
          <cell r="A231">
            <v>27</v>
          </cell>
          <cell r="B231">
            <v>37831</v>
          </cell>
          <cell r="D231" t="str">
            <v>XN Xaêng Daàu Daàu Khí Vuõng Taøu</v>
          </cell>
          <cell r="E231" t="str">
            <v>710D.00343</v>
          </cell>
          <cell r="G231" t="str">
            <v>Baø Ròa-Vuõng Taøu</v>
          </cell>
          <cell r="H231" t="str">
            <v>Traû tieàn mua xaêng daàu</v>
          </cell>
        </row>
        <row r="232">
          <cell r="A232">
            <v>29</v>
          </cell>
          <cell r="B232">
            <v>37832</v>
          </cell>
          <cell r="D232" t="str">
            <v>Cty. TNHH SX.TM.HMP Myõ Haûo</v>
          </cell>
          <cell r="E232" t="str">
            <v>007.100.002.4148</v>
          </cell>
          <cell r="G232" t="str">
            <v>Hoà Chí Minh</v>
          </cell>
          <cell r="H232" t="str">
            <v>Traû tieàn mua nöôùc röûa cheùn(TT.Baïc Lieâu)</v>
          </cell>
        </row>
        <row r="233">
          <cell r="A233">
            <v>30</v>
          </cell>
          <cell r="B233">
            <v>37832</v>
          </cell>
          <cell r="D233" t="str">
            <v>Cty TNHH Quoác Teá Nagarjuna</v>
          </cell>
          <cell r="E233" t="str">
            <v>3586.1</v>
          </cell>
          <cell r="G233" t="str">
            <v>Hoà Chí Minh</v>
          </cell>
          <cell r="H233" t="str">
            <v>Traû tieàn mua ñöôøng</v>
          </cell>
        </row>
        <row r="234">
          <cell r="A234">
            <v>51</v>
          </cell>
          <cell r="B234">
            <v>37833</v>
          </cell>
          <cell r="D234" t="str">
            <v>Cty Ñieän &amp; Ñieän Töû TCL Vieät Nam</v>
          </cell>
          <cell r="E234" t="str">
            <v>012.100.0020848</v>
          </cell>
          <cell r="G234" t="str">
            <v>Ñoàng Nai</v>
          </cell>
          <cell r="H234" t="str">
            <v>Traû tieàn mua Tivi</v>
          </cell>
        </row>
        <row r="235">
          <cell r="A235">
            <v>31</v>
          </cell>
          <cell r="B235">
            <v>37833</v>
          </cell>
          <cell r="D235" t="str">
            <v>Cty Coå Phaàn Vaät Tö  Haäu Giang</v>
          </cell>
          <cell r="E235" t="str">
            <v>710A.00040</v>
          </cell>
          <cell r="G235" t="str">
            <v>Caàn Thô</v>
          </cell>
          <cell r="H235" t="str">
            <v>Traû tieàn mua gas</v>
          </cell>
        </row>
        <row r="236">
          <cell r="A236">
            <v>52</v>
          </cell>
          <cell r="B236">
            <v>37833</v>
          </cell>
          <cell r="D236" t="str">
            <v>Chi Nhaùnh Cty CP Söõa VN Taïi Caàn Thô</v>
          </cell>
          <cell r="E236" t="str">
            <v>7301.0479K</v>
          </cell>
          <cell r="G236" t="str">
            <v>Caàn Thô</v>
          </cell>
          <cell r="H236" t="str">
            <v>Traû tieàn mua söõa caùc loaïi</v>
          </cell>
        </row>
        <row r="237">
          <cell r="A237">
            <v>1</v>
          </cell>
          <cell r="B237">
            <v>37834</v>
          </cell>
          <cell r="D237" t="str">
            <v>Cty Coå Phaàn Boät Giaët Lix</v>
          </cell>
          <cell r="E237" t="str">
            <v>710A.01440</v>
          </cell>
          <cell r="G237" t="str">
            <v>Hoà Chí Minh</v>
          </cell>
          <cell r="H237" t="str">
            <v>Traû tieàn mua boät giaët</v>
          </cell>
        </row>
        <row r="238">
          <cell r="A238">
            <v>2</v>
          </cell>
          <cell r="B238">
            <v>37837</v>
          </cell>
          <cell r="D238" t="str">
            <v>Cty Xi Maêng Haø Tieân II</v>
          </cell>
          <cell r="E238" t="str">
            <v>710A.00091</v>
          </cell>
          <cell r="G238" t="str">
            <v>Kieân Giang</v>
          </cell>
          <cell r="H238" t="str">
            <v>Traû tieàn mua xi maêng 150taán</v>
          </cell>
        </row>
        <row r="239">
          <cell r="A239">
            <v>1</v>
          </cell>
          <cell r="B239">
            <v>37837</v>
          </cell>
          <cell r="D239" t="str">
            <v>Cty TNHH Quoác Teá Nagarjuna</v>
          </cell>
          <cell r="E239" t="str">
            <v>3586.1</v>
          </cell>
          <cell r="G239" t="str">
            <v>Hoà Chí Minh</v>
          </cell>
          <cell r="H239" t="str">
            <v>Traû tieàn mua ñöôøng</v>
          </cell>
        </row>
        <row r="240">
          <cell r="A240">
            <v>2</v>
          </cell>
          <cell r="B240">
            <v>37837</v>
          </cell>
          <cell r="D240" t="str">
            <v>Cty Coå Phaàn Giaáy Vieãn Ñoâng</v>
          </cell>
          <cell r="E240" t="str">
            <v>710A.04479</v>
          </cell>
          <cell r="G240" t="str">
            <v>Hoà Chí Minh</v>
          </cell>
          <cell r="H240" t="str">
            <v>Traû tieàn mua giaáy vieãn ñoâng</v>
          </cell>
        </row>
        <row r="241">
          <cell r="A241">
            <v>3</v>
          </cell>
          <cell r="B241">
            <v>37837</v>
          </cell>
          <cell r="D241" t="str">
            <v>CTy TNHH TM TH Thuaän Taân</v>
          </cell>
          <cell r="E241" t="str">
            <v>007.100.110.1337</v>
          </cell>
          <cell r="G241" t="str">
            <v>Hoà Chí Minh</v>
          </cell>
          <cell r="H241" t="str">
            <v>Traû tieàn mua Tivi</v>
          </cell>
        </row>
        <row r="242">
          <cell r="A242">
            <v>3</v>
          </cell>
          <cell r="B242">
            <v>37838</v>
          </cell>
          <cell r="D242" t="str">
            <v>XN Xaêng Daàu Daàu Khí Vuõng Taøu</v>
          </cell>
          <cell r="E242" t="str">
            <v>710D.00343</v>
          </cell>
          <cell r="G242" t="str">
            <v>Baø Ròa-Vuõng Taøu</v>
          </cell>
          <cell r="H242" t="str">
            <v>Traû tieàn mua xaêng daàu</v>
          </cell>
        </row>
        <row r="243">
          <cell r="A243">
            <v>4</v>
          </cell>
          <cell r="B243">
            <v>37838</v>
          </cell>
          <cell r="D243" t="str">
            <v xml:space="preserve"> Thu Baûo Hieåm Xaõ Hoäi Tænh Baïc Lieâu</v>
          </cell>
          <cell r="E243" t="str">
            <v>421401.12</v>
          </cell>
          <cell r="G243" t="str">
            <v>Baïc Lieâu</v>
          </cell>
          <cell r="H243" t="str">
            <v>Noäp BHXH,BHYT thaùng 7/2003</v>
          </cell>
        </row>
        <row r="244">
          <cell r="A244">
            <v>4</v>
          </cell>
          <cell r="B244">
            <v>37838</v>
          </cell>
          <cell r="D244" t="str">
            <v>Cty TMKT &amp; Ñaàu Tö PETEC</v>
          </cell>
          <cell r="E244" t="str">
            <v>710A.09566</v>
          </cell>
          <cell r="G244" t="str">
            <v>Hoà Chí Minh</v>
          </cell>
          <cell r="H244" t="str">
            <v>Traû tieàn mua xaêng daàu</v>
          </cell>
        </row>
        <row r="245">
          <cell r="A245">
            <v>5</v>
          </cell>
          <cell r="B245">
            <v>37839</v>
          </cell>
          <cell r="D245" t="str">
            <v>Cty TNHH TMaïi Thaønh Long</v>
          </cell>
          <cell r="E245" t="str">
            <v>710A.00817</v>
          </cell>
          <cell r="G245" t="str">
            <v>Hoà Chí Minh</v>
          </cell>
          <cell r="H245" t="str">
            <v>Traû tieàn mua boät ngoït</v>
          </cell>
        </row>
        <row r="246">
          <cell r="A246">
            <v>6</v>
          </cell>
          <cell r="B246">
            <v>37840</v>
          </cell>
          <cell r="D246" t="str">
            <v>XN Xaêng Daàu Daàu Khí Vuõng Taøu</v>
          </cell>
          <cell r="E246" t="str">
            <v>710D.00343</v>
          </cell>
          <cell r="G246" t="str">
            <v>Baø Ròa-Vuõng Taøu</v>
          </cell>
          <cell r="H246" t="str">
            <v>Traû tieàn mua xaêng daàu</v>
          </cell>
        </row>
        <row r="247">
          <cell r="A247">
            <v>5</v>
          </cell>
          <cell r="B247">
            <v>37840</v>
          </cell>
          <cell r="D247" t="str">
            <v>Cty Daàu Aên Golden Hope - Nhaø Beø</v>
          </cell>
          <cell r="E247" t="str">
            <v>710A.06902</v>
          </cell>
          <cell r="G247" t="str">
            <v>Hoà Chí Minh</v>
          </cell>
          <cell r="H247" t="str">
            <v>Traû tieàn mua daàu aên + oâng taùo</v>
          </cell>
        </row>
        <row r="248">
          <cell r="A248">
            <v>6</v>
          </cell>
          <cell r="B248">
            <v>37840</v>
          </cell>
          <cell r="D248" t="str">
            <v>CN CTy. CP Ñöôøng Bieân Hoøa taïi Caàn Thô</v>
          </cell>
          <cell r="E248" t="str">
            <v>710A.80253</v>
          </cell>
          <cell r="G248" t="str">
            <v>Caàn Thô</v>
          </cell>
          <cell r="H248" t="str">
            <v>Traû tieàn mua ñöôøng</v>
          </cell>
        </row>
        <row r="249">
          <cell r="A249">
            <v>7</v>
          </cell>
          <cell r="B249">
            <v>37840</v>
          </cell>
          <cell r="D249" t="str">
            <v>Chi Nhaùnh Cty CP Söõa VN Taïi Caàn Thô</v>
          </cell>
          <cell r="E249" t="str">
            <v>7301.0479K</v>
          </cell>
          <cell r="G249" t="str">
            <v>Caàn Thô</v>
          </cell>
          <cell r="H249" t="str">
            <v>Traû tieàn mua söõa caùc loaïi</v>
          </cell>
        </row>
        <row r="250">
          <cell r="A250">
            <v>8</v>
          </cell>
          <cell r="B250">
            <v>37840</v>
          </cell>
          <cell r="D250" t="str">
            <v>CTy Ñieän Baùo Ñieän Thoaïi Baïc Lieâu</v>
          </cell>
          <cell r="E250" t="str">
            <v>710A.00074</v>
          </cell>
          <cell r="G250" t="str">
            <v>Baïc Lieâu</v>
          </cell>
          <cell r="H250" t="str">
            <v>Tieàn ñieän thoaïi thaùng 7/2003</v>
          </cell>
        </row>
        <row r="251">
          <cell r="A251">
            <v>7</v>
          </cell>
          <cell r="B251">
            <v>37841</v>
          </cell>
          <cell r="D251" t="str">
            <v>Nhaø Maùy Thuoác Laù Saøi Goøn</v>
          </cell>
          <cell r="E251" t="str">
            <v>710A.00105</v>
          </cell>
          <cell r="G251" t="str">
            <v>Hoà Chí Minh</v>
          </cell>
          <cell r="H251" t="str">
            <v>Traû tieàn thuoác laù</v>
          </cell>
        </row>
        <row r="252">
          <cell r="A252">
            <v>8</v>
          </cell>
          <cell r="B252">
            <v>37841</v>
          </cell>
          <cell r="D252" t="str">
            <v>Cty TNHH Vaän Taûi-TM-DV T.H.P</v>
          </cell>
          <cell r="E252" t="str">
            <v>710A.05139</v>
          </cell>
          <cell r="G252" t="str">
            <v>Hoà Chí Minh</v>
          </cell>
          <cell r="H252" t="str">
            <v>Traû tieàn mua daàu FO</v>
          </cell>
        </row>
        <row r="253">
          <cell r="A253">
            <v>9</v>
          </cell>
          <cell r="B253">
            <v>37841</v>
          </cell>
          <cell r="D253" t="str">
            <v>Cty TNHH Quoác Teá Nagarjuna</v>
          </cell>
          <cell r="E253" t="str">
            <v>3586.1</v>
          </cell>
          <cell r="G253" t="str">
            <v>Hoà Chí Minh</v>
          </cell>
          <cell r="H253" t="str">
            <v>Traû tieàn mua ñöôøng</v>
          </cell>
        </row>
        <row r="254">
          <cell r="A254">
            <v>9</v>
          </cell>
          <cell r="B254">
            <v>37844</v>
          </cell>
          <cell r="D254" t="str">
            <v>Cty TNHH TMaïi Thaønh Long</v>
          </cell>
          <cell r="E254" t="str">
            <v>710A.00817</v>
          </cell>
          <cell r="G254" t="str">
            <v>Hoà Chí Minh</v>
          </cell>
          <cell r="H254" t="str">
            <v>Traû tieàn mua boät ngoït</v>
          </cell>
        </row>
        <row r="255">
          <cell r="A255">
            <v>10</v>
          </cell>
          <cell r="B255">
            <v>37844</v>
          </cell>
          <cell r="D255" t="str">
            <v>Cty Xi Maêng Nghi Sôn</v>
          </cell>
          <cell r="E255" t="str">
            <v>710A.02772</v>
          </cell>
          <cell r="G255" t="str">
            <v>Hoà Chí Minh</v>
          </cell>
          <cell r="H255" t="str">
            <v>Traû tieàn mua xi maêng 330taán</v>
          </cell>
        </row>
        <row r="256">
          <cell r="A256">
            <v>11</v>
          </cell>
          <cell r="B256">
            <v>37844</v>
          </cell>
          <cell r="D256" t="str">
            <v>Cty Xi Maêng Haø Tieân II</v>
          </cell>
          <cell r="E256" t="str">
            <v>710A.00091</v>
          </cell>
          <cell r="G256" t="str">
            <v>Kieân Giang</v>
          </cell>
          <cell r="H256" t="str">
            <v>Traû tieàn mua xi maêng 150taán</v>
          </cell>
        </row>
        <row r="257">
          <cell r="A257">
            <v>12</v>
          </cell>
          <cell r="B257">
            <v>37844</v>
          </cell>
          <cell r="D257" t="str">
            <v>Cty TNHH Daàu Nhôùt vaø Hoùa Chaát VN</v>
          </cell>
          <cell r="E257" t="str">
            <v>001.004837.041</v>
          </cell>
          <cell r="G257" t="str">
            <v>Hoà Chí Minh</v>
          </cell>
          <cell r="H257" t="str">
            <v>Traû tieàn mua nhôùt</v>
          </cell>
        </row>
        <row r="258">
          <cell r="A258">
            <v>13</v>
          </cell>
          <cell r="B258">
            <v>37844</v>
          </cell>
          <cell r="D258" t="str">
            <v>Coâng Ty Theùp Mieàn Nam</v>
          </cell>
          <cell r="E258" t="str">
            <v>710A.01611</v>
          </cell>
          <cell r="G258" t="str">
            <v>Hoà Chí Minh</v>
          </cell>
          <cell r="H258" t="str">
            <v>Traû tieàn mua haøng cho CN Theùp Mieàn Nam taïi Caàn Thô</v>
          </cell>
        </row>
        <row r="259">
          <cell r="A259">
            <v>10</v>
          </cell>
          <cell r="B259">
            <v>37844</v>
          </cell>
          <cell r="D259" t="str">
            <v>CTy Lieân Doanh Xi Maêng Haø Tieân II-Caàn Thô</v>
          </cell>
          <cell r="E259" t="str">
            <v>710A.56157</v>
          </cell>
          <cell r="G259" t="str">
            <v>Caàn Thô</v>
          </cell>
          <cell r="H259" t="str">
            <v>Traû tieàn mua xi maêng</v>
          </cell>
        </row>
        <row r="260">
          <cell r="A260">
            <v>14</v>
          </cell>
          <cell r="B260">
            <v>37844</v>
          </cell>
          <cell r="D260" t="str">
            <v>Cty TMKT &amp; Ñaàu Tö PETEC</v>
          </cell>
          <cell r="E260" t="str">
            <v>710A.09566</v>
          </cell>
          <cell r="G260" t="str">
            <v>Hoà Chí Minh</v>
          </cell>
          <cell r="H260" t="str">
            <v>Traû tieàn mua xaêng daàu</v>
          </cell>
        </row>
        <row r="261">
          <cell r="A261">
            <v>11</v>
          </cell>
          <cell r="B261">
            <v>37845</v>
          </cell>
          <cell r="D261" t="str">
            <v>Cty Daàu Aên Golden Hope - Nhaø Beø</v>
          </cell>
          <cell r="E261" t="str">
            <v>710A.06902</v>
          </cell>
          <cell r="G261" t="str">
            <v>Hoà Chí Minh</v>
          </cell>
          <cell r="H261" t="str">
            <v>Traû tieàn daàu aên  (TT.TN.BL)</v>
          </cell>
        </row>
        <row r="262">
          <cell r="A262">
            <v>12</v>
          </cell>
          <cell r="B262">
            <v>37845</v>
          </cell>
          <cell r="D262" t="str">
            <v>CN CTy. CP Ñöôøng Bieân Hoøa taïi Caàn Thô</v>
          </cell>
          <cell r="E262" t="str">
            <v>710A.80253</v>
          </cell>
          <cell r="G262" t="str">
            <v>Caàn Thô</v>
          </cell>
          <cell r="H262" t="str">
            <v>Traû tieàn mua ñöôøng</v>
          </cell>
        </row>
        <row r="263">
          <cell r="A263">
            <v>13</v>
          </cell>
          <cell r="B263">
            <v>37846</v>
          </cell>
          <cell r="D263" t="str">
            <v>Cty TNHH Quoác Teá Nagarjuna</v>
          </cell>
          <cell r="E263" t="str">
            <v>3586.1</v>
          </cell>
          <cell r="G263" t="str">
            <v>Hoà Chí Minh</v>
          </cell>
          <cell r="H263" t="str">
            <v>Traû tieàn mua ñöôøng</v>
          </cell>
        </row>
        <row r="264">
          <cell r="A264">
            <v>14</v>
          </cell>
          <cell r="B264">
            <v>37846</v>
          </cell>
          <cell r="D264" t="str">
            <v>Cty Ñieän &amp; Ñieän Töû TCL Vieät Nam</v>
          </cell>
          <cell r="E264" t="str">
            <v>012.100.0020848</v>
          </cell>
          <cell r="G264" t="str">
            <v>Ñoàng Nai</v>
          </cell>
          <cell r="H264" t="str">
            <v>Traû tieàn mua haøng ñieän maùy</v>
          </cell>
        </row>
        <row r="265">
          <cell r="A265">
            <v>15</v>
          </cell>
          <cell r="B265">
            <v>37847</v>
          </cell>
          <cell r="D265" t="str">
            <v>Castrol Vieät Nam Ltd</v>
          </cell>
          <cell r="E265" t="str">
            <v>007.1.00.002804.1</v>
          </cell>
          <cell r="G265" t="str">
            <v>Hoà Chí Minh</v>
          </cell>
          <cell r="H265" t="str">
            <v>Traû tieàn mua nhôùt</v>
          </cell>
        </row>
        <row r="266">
          <cell r="A266">
            <v>16</v>
          </cell>
          <cell r="B266">
            <v>37847</v>
          </cell>
          <cell r="D266" t="str">
            <v xml:space="preserve">Trung Taâm Thoâng Tin Thöông Maïi </v>
          </cell>
          <cell r="E266" t="str">
            <v>0.021.000.000.518</v>
          </cell>
          <cell r="G266" t="str">
            <v>Haø Noâi</v>
          </cell>
          <cell r="H266" t="str">
            <v>Baûn tin thoâng tin TM (qua ñieän thoaïi)</v>
          </cell>
        </row>
        <row r="267">
          <cell r="A267">
            <v>17</v>
          </cell>
          <cell r="B267">
            <v>37848</v>
          </cell>
          <cell r="D267" t="str">
            <v>Cty. TNHH SX.TM.HMP Myõ Haûo</v>
          </cell>
          <cell r="E267" t="str">
            <v>007.100.002.4148</v>
          </cell>
          <cell r="G267" t="str">
            <v>Hoà Chí Minh</v>
          </cell>
          <cell r="H267" t="str">
            <v>Traû tieàn mua nöôùc röûa cheùn(TT.Baïc Lieâu)</v>
          </cell>
        </row>
        <row r="268">
          <cell r="A268">
            <v>18</v>
          </cell>
          <cell r="B268">
            <v>37848</v>
          </cell>
          <cell r="D268" t="str">
            <v>Cty Daàu Aên Golden Hope - Nhaø Beø</v>
          </cell>
          <cell r="E268" t="str">
            <v>710A.06902</v>
          </cell>
          <cell r="G268" t="str">
            <v>Hoà Chí Minh</v>
          </cell>
          <cell r="H268" t="str">
            <v xml:space="preserve">Traû tieàn daàu aên  (TT.TN.CM : 90.657.080ñ)+daàu xaù </v>
          </cell>
        </row>
        <row r="269">
          <cell r="A269">
            <v>19</v>
          </cell>
          <cell r="B269">
            <v>37848</v>
          </cell>
          <cell r="D269" t="str">
            <v>Chi Nhaùnh Cty TNHH AÉC-QUY GS VN</v>
          </cell>
          <cell r="E269" t="str">
            <v>007.100.075318.7</v>
          </cell>
          <cell r="G269" t="str">
            <v>Hoà Chí Minh</v>
          </cell>
          <cell r="H269" t="str">
            <v>Traû tieàn Bình aéc quy</v>
          </cell>
        </row>
        <row r="270">
          <cell r="A270">
            <v>20</v>
          </cell>
          <cell r="B270">
            <v>37848</v>
          </cell>
          <cell r="D270" t="str">
            <v>Cty UNI PRESIDENT</v>
          </cell>
          <cell r="E270" t="str">
            <v>30 98 208</v>
          </cell>
          <cell r="G270" t="str">
            <v>Hoà Chí Minh</v>
          </cell>
          <cell r="H270" t="str">
            <v>Traû tieàn mì Unif</v>
          </cell>
        </row>
        <row r="271">
          <cell r="A271">
            <v>15</v>
          </cell>
          <cell r="B271">
            <v>37848</v>
          </cell>
          <cell r="D271" t="str">
            <v>CN CTy. CP Ñöôøng Bieân Hoøa taïi Caàn Thô</v>
          </cell>
          <cell r="E271" t="str">
            <v>710A.80253</v>
          </cell>
          <cell r="G271" t="str">
            <v>Caàn Thô</v>
          </cell>
          <cell r="H271" t="str">
            <v>Traû tieàn ñöôøng</v>
          </cell>
        </row>
        <row r="272">
          <cell r="A272">
            <v>16</v>
          </cell>
          <cell r="B272">
            <v>37848</v>
          </cell>
          <cell r="D272" t="str">
            <v>Cty TNHH TMaïi Thaønh Long</v>
          </cell>
          <cell r="E272" t="str">
            <v>710A.00817</v>
          </cell>
          <cell r="G272" t="str">
            <v>Hoà Chí Minh</v>
          </cell>
          <cell r="H272" t="str">
            <v>Traû tieàn mua boät ngoït</v>
          </cell>
        </row>
        <row r="273">
          <cell r="A273">
            <v>17</v>
          </cell>
          <cell r="B273">
            <v>37848</v>
          </cell>
          <cell r="D273" t="str">
            <v>Doanh Nghi?p T? Nhaân Minh Nghi</v>
          </cell>
          <cell r="E273" t="str">
            <v>540H.00075</v>
          </cell>
          <cell r="G273" t="str">
            <v>Hoà Chí Minh</v>
          </cell>
          <cell r="H273" t="str">
            <v>Traû tieàn mua nöôùc ngoït (TT.CM)</v>
          </cell>
        </row>
        <row r="274">
          <cell r="A274">
            <v>21</v>
          </cell>
          <cell r="B274">
            <v>37848</v>
          </cell>
          <cell r="D274" t="str">
            <v>Cty Xi Maêng Haø Tieân II</v>
          </cell>
          <cell r="E274" t="str">
            <v>710A.00091</v>
          </cell>
          <cell r="G274" t="str">
            <v>Kieân Giang</v>
          </cell>
          <cell r="H274" t="str">
            <v>Traû tieàn mua xi maêng 200taán</v>
          </cell>
        </row>
        <row r="275">
          <cell r="A275">
            <v>18</v>
          </cell>
          <cell r="B275">
            <v>37851</v>
          </cell>
          <cell r="D275" t="str">
            <v>Chi Nhaùnh Cty CP Söõa VN Taïi Caàn Thô</v>
          </cell>
          <cell r="E275" t="str">
            <v>7301.0479K</v>
          </cell>
          <cell r="G275" t="str">
            <v>Caàn Thô</v>
          </cell>
          <cell r="H275" t="str">
            <v>Traû tieàn mua söõa caùc loaïi</v>
          </cell>
        </row>
        <row r="276">
          <cell r="A276">
            <v>19</v>
          </cell>
          <cell r="B276">
            <v>37851</v>
          </cell>
          <cell r="D276" t="str">
            <v>Cty TNHH Quoác Teá Nagarjuna</v>
          </cell>
          <cell r="E276" t="str">
            <v>3586.1</v>
          </cell>
          <cell r="G276" t="str">
            <v>Hoà Chí Minh</v>
          </cell>
          <cell r="H276" t="str">
            <v>Traû tieàn mua ñöôøng</v>
          </cell>
        </row>
        <row r="277">
          <cell r="A277">
            <v>20</v>
          </cell>
          <cell r="B277">
            <v>37851</v>
          </cell>
          <cell r="D277" t="str">
            <v>CTy TNHH TM TH Thuaän Taân</v>
          </cell>
          <cell r="E277" t="str">
            <v>007.100.110.1337</v>
          </cell>
          <cell r="G277" t="str">
            <v>Hoà Chí Minh</v>
          </cell>
          <cell r="H277" t="str">
            <v>Traû tieàn mua Tivi</v>
          </cell>
        </row>
        <row r="278">
          <cell r="A278">
            <v>21</v>
          </cell>
          <cell r="B278">
            <v>37851</v>
          </cell>
          <cell r="D278" t="str">
            <v>CTy TNHH TM Minh Tuøng</v>
          </cell>
          <cell r="E278" t="str">
            <v>710A.04024</v>
          </cell>
          <cell r="G278" t="str">
            <v>Hoà Chí Minh</v>
          </cell>
          <cell r="H278" t="str">
            <v>Haøng ñieän maùy</v>
          </cell>
        </row>
        <row r="279">
          <cell r="A279">
            <v>22</v>
          </cell>
          <cell r="B279">
            <v>37851</v>
          </cell>
          <cell r="D279" t="str">
            <v xml:space="preserve">Löu Thò Myõ Phöôïng (CTyTNHH Taân Thaùi Thònh) </v>
          </cell>
          <cell r="E279" t="str">
            <v>2656329</v>
          </cell>
          <cell r="G279" t="str">
            <v>Hoà Chí Minh</v>
          </cell>
          <cell r="H279" t="str">
            <v xml:space="preserve"> Mua nöôùc ngoït+ nöôùc yeán</v>
          </cell>
        </row>
        <row r="280">
          <cell r="A280">
            <v>21</v>
          </cell>
          <cell r="B280">
            <v>37852</v>
          </cell>
          <cell r="D280" t="str">
            <v>Cty TNHH TMaïi Thaønh Long</v>
          </cell>
          <cell r="E280" t="str">
            <v>710A.00817</v>
          </cell>
          <cell r="G280" t="str">
            <v>Hoà Chí Minh</v>
          </cell>
          <cell r="H280" t="str">
            <v>Traû tieàn mua boät ngoït</v>
          </cell>
        </row>
        <row r="281">
          <cell r="A281">
            <v>22</v>
          </cell>
          <cell r="B281">
            <v>37852</v>
          </cell>
          <cell r="D281" t="str">
            <v>Cty Xi Maêng Haø Tieân II</v>
          </cell>
          <cell r="E281" t="str">
            <v>710A.00091</v>
          </cell>
          <cell r="G281" t="str">
            <v>Kieân Giang</v>
          </cell>
          <cell r="H281" t="str">
            <v>Traû tieàn mua xi maêng 200taán</v>
          </cell>
        </row>
        <row r="282">
          <cell r="A282">
            <v>23</v>
          </cell>
          <cell r="B282">
            <v>37852</v>
          </cell>
          <cell r="D282" t="str">
            <v>Cty Daàu Aên Golden Hope - Nhaø Beø</v>
          </cell>
          <cell r="E282" t="str">
            <v>710A.06902</v>
          </cell>
          <cell r="G282" t="str">
            <v>Hoà Chí Minh</v>
          </cell>
          <cell r="H282" t="str">
            <v>Traû tieàn daàu aên  (TT.TN.BL)</v>
          </cell>
        </row>
        <row r="283">
          <cell r="A283">
            <v>24</v>
          </cell>
          <cell r="B283">
            <v>37852</v>
          </cell>
          <cell r="D283" t="str">
            <v>Cty Deät May Thaønh Coâng - CN MieànTaây</v>
          </cell>
          <cell r="E283" t="str">
            <v>73012209E</v>
          </cell>
          <cell r="G283" t="str">
            <v>Caàn Thô</v>
          </cell>
          <cell r="H283" t="str">
            <v>Traû tieàn mua vaûi Thaønh Coâng</v>
          </cell>
        </row>
        <row r="284">
          <cell r="A284">
            <v>25</v>
          </cell>
          <cell r="B284">
            <v>37853</v>
          </cell>
          <cell r="D284" t="str">
            <v>Cty. TNHH SX.TM.HMP Myõ Haûo</v>
          </cell>
          <cell r="E284" t="str">
            <v>007.100.002.4148</v>
          </cell>
          <cell r="G284" t="str">
            <v>Hoà Chí Minh</v>
          </cell>
          <cell r="H284" t="str">
            <v>Traû tieàn mua nöôùc röûa cheùn(TT.Baïc Lieâu)</v>
          </cell>
        </row>
        <row r="285">
          <cell r="A285">
            <v>26</v>
          </cell>
          <cell r="B285">
            <v>37853</v>
          </cell>
          <cell r="D285" t="str">
            <v>Cty TNHH Quoác Teá Nagarjuna</v>
          </cell>
          <cell r="E285" t="str">
            <v>3586.1</v>
          </cell>
          <cell r="G285" t="str">
            <v>Hoà Chí Minh</v>
          </cell>
          <cell r="H285" t="str">
            <v>Traû tieàn mua ñöôøng</v>
          </cell>
        </row>
        <row r="286">
          <cell r="A286">
            <v>27</v>
          </cell>
          <cell r="B286">
            <v>37853</v>
          </cell>
          <cell r="D286" t="str">
            <v>CTy TNHH TM TH Thuaän Taân</v>
          </cell>
          <cell r="E286" t="str">
            <v>007.100.110.1337</v>
          </cell>
          <cell r="G286" t="str">
            <v>Hoà Chí Minh</v>
          </cell>
          <cell r="H286" t="str">
            <v>Traû tieàn mua Tivi</v>
          </cell>
        </row>
        <row r="287">
          <cell r="A287">
            <v>23</v>
          </cell>
          <cell r="B287">
            <v>37853</v>
          </cell>
          <cell r="D287" t="str">
            <v>XN Xaêng Daàu Daàu Khí Vuõng Taøu</v>
          </cell>
          <cell r="E287" t="str">
            <v>710D.00343</v>
          </cell>
          <cell r="G287" t="str">
            <v>Baø Ròa-Vuõng Taøu</v>
          </cell>
          <cell r="H287" t="str">
            <v>Traû tieàn mua xaêng daàu</v>
          </cell>
        </row>
        <row r="288">
          <cell r="A288">
            <v>24</v>
          </cell>
          <cell r="B288">
            <v>37854</v>
          </cell>
          <cell r="D288" t="str">
            <v>Cty Daàu Aên Golden Hope - Nhaø Beø</v>
          </cell>
          <cell r="E288" t="str">
            <v>710A.06902</v>
          </cell>
          <cell r="G288" t="str">
            <v>Hoà Chí Minh</v>
          </cell>
          <cell r="H288" t="str">
            <v>Traû tieàn daàu aên  (TT.TN.CM)</v>
          </cell>
        </row>
        <row r="289">
          <cell r="A289">
            <v>24</v>
          </cell>
          <cell r="B289">
            <v>37854</v>
          </cell>
          <cell r="D289" t="str">
            <v>Cty Daàu Aên Golden Hope - Nhaø Beø</v>
          </cell>
          <cell r="E289" t="str">
            <v>710A.06902</v>
          </cell>
          <cell r="G289" t="str">
            <v>Hoà Chí Minh</v>
          </cell>
          <cell r="H289" t="str">
            <v>Traû tieàn daàu aên  (TT.TN.CM)</v>
          </cell>
        </row>
        <row r="290">
          <cell r="A290">
            <v>25</v>
          </cell>
          <cell r="B290">
            <v>37854</v>
          </cell>
          <cell r="D290" t="str">
            <v xml:space="preserve"> Thu Baûo Hieåm Xaõ Hoäi Tænh Baïc Lieâu</v>
          </cell>
          <cell r="E290" t="str">
            <v>421401.12</v>
          </cell>
          <cell r="G290" t="str">
            <v>Baïc Lieâu</v>
          </cell>
          <cell r="H290" t="str">
            <v>Noäp BHXH,BHYT thaùng 8/2003</v>
          </cell>
        </row>
        <row r="291">
          <cell r="A291">
            <v>26</v>
          </cell>
          <cell r="B291">
            <v>37855</v>
          </cell>
          <cell r="D291" t="str">
            <v>CN CTy. CP Ñöôøng Bieân Hoøa taïi Caàn Thô</v>
          </cell>
          <cell r="E291" t="str">
            <v>710A.80253</v>
          </cell>
          <cell r="G291" t="str">
            <v>Caàn Thô</v>
          </cell>
          <cell r="H291" t="str">
            <v>Traû tieàn mì Bieân Hoøa</v>
          </cell>
        </row>
        <row r="292">
          <cell r="A292">
            <v>26</v>
          </cell>
          <cell r="B292">
            <v>37855</v>
          </cell>
          <cell r="D292" t="str">
            <v>CN CTy. CP Ñöôøng Bieân Hoøa taïi Caàn Thô</v>
          </cell>
          <cell r="E292" t="str">
            <v>710A.80253</v>
          </cell>
          <cell r="G292" t="str">
            <v>Caàn Thô</v>
          </cell>
          <cell r="H292" t="str">
            <v>Traû tieàn mì Bieân Hoøa</v>
          </cell>
        </row>
        <row r="293">
          <cell r="A293">
            <v>27</v>
          </cell>
          <cell r="B293">
            <v>37855</v>
          </cell>
          <cell r="D293" t="str">
            <v>Cty LD Khí Ñoát Saøi Goøn (Elf)</v>
          </cell>
          <cell r="E293" t="str">
            <v>100014851025745</v>
          </cell>
          <cell r="G293" t="str">
            <v>Hoà Chí Minh</v>
          </cell>
          <cell r="H293" t="str">
            <v>Traû tieàn mua gas</v>
          </cell>
        </row>
        <row r="294">
          <cell r="A294">
            <v>28</v>
          </cell>
          <cell r="B294">
            <v>37858</v>
          </cell>
          <cell r="D294" t="str">
            <v>Cty. TNHH SX.TM.HMP Myõ Haûo</v>
          </cell>
          <cell r="E294" t="str">
            <v>007.100.002.4148</v>
          </cell>
          <cell r="G294" t="str">
            <v>Hoà Chí Minh</v>
          </cell>
          <cell r="H294" t="str">
            <v>Traû tieàn mua nöôùc röûa cheùn(TT.Baïc Lieâu)</v>
          </cell>
        </row>
        <row r="295">
          <cell r="A295">
            <v>25</v>
          </cell>
          <cell r="B295">
            <v>37858</v>
          </cell>
          <cell r="D295" t="str">
            <v>Cty Xi Maêng Haø Tieân II</v>
          </cell>
          <cell r="E295" t="str">
            <v>710A.00091</v>
          </cell>
          <cell r="G295" t="str">
            <v>Kieân Giang</v>
          </cell>
          <cell r="H295" t="str">
            <v>Traû tieàn mua xi maêng 100taán</v>
          </cell>
        </row>
        <row r="296">
          <cell r="A296">
            <v>26</v>
          </cell>
          <cell r="B296">
            <v>37858</v>
          </cell>
          <cell r="D296" t="str">
            <v>Cty Xi Maêng Nghi Sôn</v>
          </cell>
          <cell r="E296" t="str">
            <v>710A.02772</v>
          </cell>
          <cell r="G296" t="str">
            <v>Hoà Chí Minh</v>
          </cell>
          <cell r="H296" t="str">
            <v>Traû tieàn mua xi maêng 400taán</v>
          </cell>
        </row>
        <row r="297">
          <cell r="A297">
            <v>27</v>
          </cell>
          <cell r="B297">
            <v>37858</v>
          </cell>
          <cell r="D297" t="str">
            <v>Coâng Ty Theùp Mieàn Nam</v>
          </cell>
          <cell r="E297" t="str">
            <v>710A.01611</v>
          </cell>
          <cell r="G297" t="str">
            <v>Hoà Chí Minh</v>
          </cell>
          <cell r="H297" t="str">
            <v>Traû tieàn mua haøng cho CN Theùp Mieàn Nam taïi Caàn Thô</v>
          </cell>
        </row>
        <row r="298">
          <cell r="A298">
            <v>28</v>
          </cell>
          <cell r="B298">
            <v>37858</v>
          </cell>
          <cell r="D298" t="str">
            <v>CTy TNHH TM &amp; SX Vieät Tuøng</v>
          </cell>
          <cell r="E298" t="str">
            <v>710A.07124</v>
          </cell>
          <cell r="G298" t="str">
            <v>Hoà Chí Minh</v>
          </cell>
          <cell r="H298" t="str">
            <v>Traû tieàn caù moøi hoäp</v>
          </cell>
        </row>
        <row r="299">
          <cell r="A299">
            <v>29</v>
          </cell>
          <cell r="B299">
            <v>37858</v>
          </cell>
          <cell r="D299" t="str">
            <v>Cty TMKT &amp; Ñaàu Tö PETEC</v>
          </cell>
          <cell r="E299" t="str">
            <v>1003227 05 2</v>
          </cell>
          <cell r="G299" t="str">
            <v>Hoà Chí Minh</v>
          </cell>
          <cell r="H299" t="str">
            <v>Traû tieàn mua xaêng daàu theo HÑ soá 7802/2003 ngaøy 02/01/2003</v>
          </cell>
        </row>
        <row r="300">
          <cell r="A300">
            <v>29</v>
          </cell>
          <cell r="B300">
            <v>37859</v>
          </cell>
          <cell r="D300" t="str">
            <v>Cty TNHH Quoác Teá Nagarjuna</v>
          </cell>
          <cell r="E300" t="str">
            <v>3586.1</v>
          </cell>
          <cell r="G300" t="str">
            <v>Hoà Chí Minh</v>
          </cell>
          <cell r="H300" t="str">
            <v>Traû tieàn mua ñöôøng</v>
          </cell>
        </row>
        <row r="301">
          <cell r="A301">
            <v>30</v>
          </cell>
          <cell r="B301">
            <v>37859</v>
          </cell>
          <cell r="D301" t="str">
            <v>Cty UNI PRESIDENT</v>
          </cell>
          <cell r="E301" t="str">
            <v>30 98 208</v>
          </cell>
          <cell r="G301" t="str">
            <v>Hoà Chí Minh</v>
          </cell>
          <cell r="H301" t="str">
            <v>Traû tieàn mua mì Unif</v>
          </cell>
        </row>
        <row r="302">
          <cell r="A302">
            <v>31</v>
          </cell>
          <cell r="B302">
            <v>37859</v>
          </cell>
          <cell r="D302" t="str">
            <v>CTy TNHH SX-TM-DV Phöông Ñoâng</v>
          </cell>
          <cell r="E302" t="str">
            <v>007100.0022788</v>
          </cell>
          <cell r="G302" t="str">
            <v>Hoà Chí Minh</v>
          </cell>
          <cell r="H302" t="str">
            <v>Traû tieàn mua chaùo Fudo</v>
          </cell>
        </row>
        <row r="303">
          <cell r="A303">
            <v>32</v>
          </cell>
          <cell r="B303">
            <v>37860</v>
          </cell>
          <cell r="D303" t="str">
            <v>Chi Nhaùnh Cty CP Söõa VN Taïi Caàn Thô</v>
          </cell>
          <cell r="E303" t="str">
            <v>7301.0479K</v>
          </cell>
          <cell r="G303" t="str">
            <v>Caàn Thô</v>
          </cell>
          <cell r="H303" t="str">
            <v>Traû tieàn mua söõa caùc loaïi</v>
          </cell>
        </row>
        <row r="304">
          <cell r="A304">
            <v>30</v>
          </cell>
          <cell r="B304">
            <v>37860</v>
          </cell>
          <cell r="D304" t="str">
            <v>Nhaø Maùy Thuoác Laù Saøi Goøn</v>
          </cell>
          <cell r="E304" t="str">
            <v>710A.00105</v>
          </cell>
          <cell r="G304" t="str">
            <v>Hoà Chí Minh</v>
          </cell>
          <cell r="H304" t="str">
            <v>Traû tieàn mua thuoác laù</v>
          </cell>
        </row>
        <row r="305">
          <cell r="A305">
            <v>31</v>
          </cell>
          <cell r="B305">
            <v>37860</v>
          </cell>
          <cell r="D305" t="str">
            <v>Cty TNHH TMaïi Thaønh Long</v>
          </cell>
          <cell r="E305" t="str">
            <v>710A.00817</v>
          </cell>
          <cell r="G305" t="str">
            <v>Hoà Chí Minh</v>
          </cell>
          <cell r="H305" t="str">
            <v>Traû tieàn mua boät ngoït</v>
          </cell>
        </row>
        <row r="306">
          <cell r="A306">
            <v>32</v>
          </cell>
          <cell r="B306">
            <v>37860</v>
          </cell>
          <cell r="D306" t="str">
            <v>Cty Xi Maêng Haø Tieân II</v>
          </cell>
          <cell r="E306" t="str">
            <v>710A.00091</v>
          </cell>
          <cell r="G306" t="str">
            <v>Kieân Giang</v>
          </cell>
          <cell r="H306" t="str">
            <v>Traû tieàn mua xi maêng 100taán</v>
          </cell>
        </row>
        <row r="307">
          <cell r="A307">
            <v>33</v>
          </cell>
          <cell r="B307">
            <v>37860</v>
          </cell>
          <cell r="D307" t="str">
            <v>Cty Daàu Aên Golden Hope - Nhaø Beø</v>
          </cell>
          <cell r="E307" t="str">
            <v>710A.06902</v>
          </cell>
          <cell r="G307" t="str">
            <v>Hoà Chí Minh</v>
          </cell>
          <cell r="H307" t="str">
            <v>Traû tieàn daàu aên  (TT.TN.CM)</v>
          </cell>
        </row>
        <row r="308">
          <cell r="A308">
            <v>33</v>
          </cell>
          <cell r="B308">
            <v>37861</v>
          </cell>
          <cell r="D308" t="str">
            <v>Castrol Vieät Nam Ltd</v>
          </cell>
          <cell r="E308" t="str">
            <v>007.1.00.002804.1</v>
          </cell>
          <cell r="G308" t="str">
            <v>Hoà Chí Minh</v>
          </cell>
          <cell r="H308" t="str">
            <v>Traû tieàn mua nhôùt</v>
          </cell>
        </row>
        <row r="309">
          <cell r="A309">
            <v>34</v>
          </cell>
          <cell r="B309">
            <v>37861</v>
          </cell>
          <cell r="D309" t="str">
            <v>CTy MIWON VIETNAM</v>
          </cell>
          <cell r="E309" t="str">
            <v>710A.00183</v>
          </cell>
          <cell r="G309" t="str">
            <v>Phuù Thoï</v>
          </cell>
          <cell r="H309" t="str">
            <v>Traû tieàn mua boät ngoït</v>
          </cell>
        </row>
        <row r="310">
          <cell r="A310">
            <v>35</v>
          </cell>
          <cell r="B310">
            <v>37862</v>
          </cell>
          <cell r="D310" t="str">
            <v>Cty Coå Phaàn Vaät Tö  Haäu Giang</v>
          </cell>
          <cell r="E310" t="str">
            <v>710A.00040</v>
          </cell>
          <cell r="G310" t="str">
            <v>Caàn Thô</v>
          </cell>
          <cell r="H310" t="str">
            <v>Traû tieàn mua gas</v>
          </cell>
        </row>
        <row r="311">
          <cell r="A311">
            <v>36</v>
          </cell>
          <cell r="B311">
            <v>37862</v>
          </cell>
          <cell r="D311" t="str">
            <v>Cty Xi Maêng Nghi Sôn</v>
          </cell>
          <cell r="E311" t="str">
            <v>710A.02772</v>
          </cell>
          <cell r="G311" t="str">
            <v>Hoà Chí Minh</v>
          </cell>
          <cell r="H311" t="str">
            <v>Traû tieàn mua xi maêng 300taán</v>
          </cell>
        </row>
        <row r="312">
          <cell r="A312">
            <v>34</v>
          </cell>
          <cell r="B312">
            <v>37862</v>
          </cell>
          <cell r="D312" t="str">
            <v>Cty TNHH Quoác Teá Nagarjuna</v>
          </cell>
          <cell r="E312" t="str">
            <v>3586.1</v>
          </cell>
          <cell r="G312" t="str">
            <v>Hoà Chí Minh</v>
          </cell>
          <cell r="H312" t="str">
            <v>Traû tieàn mua ñöôøng</v>
          </cell>
        </row>
        <row r="313">
          <cell r="A313">
            <v>37</v>
          </cell>
          <cell r="B313">
            <v>37862</v>
          </cell>
          <cell r="D313" t="str">
            <v>Cty Ñieän &amp; Ñieän Töû SAMSUNG VINA</v>
          </cell>
          <cell r="E313" t="str">
            <v>710A.01109</v>
          </cell>
          <cell r="G313" t="str">
            <v>Hoà Chí Minh</v>
          </cell>
          <cell r="H313" t="str">
            <v>Traû tieàn mua haøng ñieän töû</v>
          </cell>
        </row>
        <row r="314">
          <cell r="A314">
            <v>1</v>
          </cell>
          <cell r="B314">
            <v>37865</v>
          </cell>
          <cell r="D314" t="str">
            <v>Cty. TNHH SX.TM.HMP Myõ Haûo</v>
          </cell>
          <cell r="E314" t="str">
            <v>007.100.002.4148</v>
          </cell>
          <cell r="G314" t="str">
            <v>Hoà Chí Minh</v>
          </cell>
          <cell r="H314" t="str">
            <v>Traû tieàn mua nöôùc röûa cheùn(TT.Baïc Lieâu)</v>
          </cell>
        </row>
        <row r="315">
          <cell r="A315">
            <v>1</v>
          </cell>
          <cell r="B315">
            <v>37865</v>
          </cell>
          <cell r="D315" t="str">
            <v>Cty Xi Maêng Haø Tieân II</v>
          </cell>
          <cell r="E315" t="str">
            <v>710A.00091</v>
          </cell>
          <cell r="G315" t="str">
            <v>Kieân Giang</v>
          </cell>
          <cell r="H315" t="str">
            <v>Traû tieàn mua xi maêng 250taán</v>
          </cell>
        </row>
        <row r="316">
          <cell r="A316">
            <v>2</v>
          </cell>
          <cell r="B316">
            <v>37865</v>
          </cell>
          <cell r="D316" t="str">
            <v>Cty Coå Phaàn Boät Giaët Lix</v>
          </cell>
          <cell r="E316" t="str">
            <v>710A.01440</v>
          </cell>
          <cell r="G316" t="str">
            <v>Hoà Chí Minh</v>
          </cell>
          <cell r="H316" t="str">
            <v>Traû tieàn mua boät giaët</v>
          </cell>
        </row>
        <row r="317">
          <cell r="A317">
            <v>2</v>
          </cell>
          <cell r="B317">
            <v>37867</v>
          </cell>
          <cell r="D317" t="str">
            <v>Cty. TNHH SX.TM.HMP Myõ Haûo</v>
          </cell>
          <cell r="E317" t="str">
            <v>007.100.002.4148</v>
          </cell>
          <cell r="G317" t="str">
            <v>Hoà Chí Minh</v>
          </cell>
          <cell r="H317" t="str">
            <v>Traû tieàn mua nöôùc röûa cheùn(TT.Caø Mau)</v>
          </cell>
        </row>
        <row r="318">
          <cell r="A318">
            <v>3</v>
          </cell>
          <cell r="B318">
            <v>37867</v>
          </cell>
          <cell r="D318" t="str">
            <v>Cty TNHH Quoác Teá Nagarjuna</v>
          </cell>
          <cell r="E318" t="str">
            <v>3586.1</v>
          </cell>
          <cell r="G318" t="str">
            <v>Hoà Chí Minh</v>
          </cell>
          <cell r="H318" t="str">
            <v>Traû tieàn mua ñöôøng</v>
          </cell>
        </row>
        <row r="319">
          <cell r="A319">
            <v>4</v>
          </cell>
          <cell r="B319">
            <v>37868</v>
          </cell>
          <cell r="D319" t="str">
            <v>Cty Daàu Aên Golden Hope - Nhaø Beø</v>
          </cell>
          <cell r="E319" t="str">
            <v>710A.06902</v>
          </cell>
          <cell r="G319" t="str">
            <v>Hoà Chí Minh</v>
          </cell>
          <cell r="H319" t="str">
            <v>Traû tieàn daàu aên  (TT.TN.BL)</v>
          </cell>
        </row>
        <row r="320">
          <cell r="A320">
            <v>5</v>
          </cell>
          <cell r="B320">
            <v>37868</v>
          </cell>
          <cell r="D320" t="str">
            <v>CTy TNHH SX Taân AÙ Chaâu</v>
          </cell>
          <cell r="E320" t="str">
            <v>710A.01969</v>
          </cell>
          <cell r="G320" t="str">
            <v>Hoà Chí Minh</v>
          </cell>
          <cell r="H320" t="str">
            <v>Traû tieàn mua chaùo Bình Tieân</v>
          </cell>
        </row>
        <row r="321">
          <cell r="A321">
            <v>3</v>
          </cell>
          <cell r="B321">
            <v>37868</v>
          </cell>
          <cell r="D321" t="str">
            <v>Cty TNHH TMaïi Thaønh Long</v>
          </cell>
          <cell r="E321" t="str">
            <v>710A.00817</v>
          </cell>
          <cell r="G321" t="str">
            <v>Hoà Chí Minh</v>
          </cell>
          <cell r="H321" t="str">
            <v>Traû tieàn mua boät ngoït</v>
          </cell>
        </row>
        <row r="322">
          <cell r="A322">
            <v>4</v>
          </cell>
          <cell r="B322">
            <v>37868</v>
          </cell>
          <cell r="D322" t="str">
            <v>CTy Lieân Doanh Xi Maêng Haø Tieân II-Caàn Thô</v>
          </cell>
          <cell r="E322" t="str">
            <v>710A.56157</v>
          </cell>
          <cell r="G322" t="str">
            <v>Caàn Thô</v>
          </cell>
          <cell r="H322" t="str">
            <v>Traû tieàn mua xi maêng</v>
          </cell>
        </row>
        <row r="323">
          <cell r="A323">
            <v>5</v>
          </cell>
          <cell r="B323">
            <v>37869</v>
          </cell>
          <cell r="D323" t="str">
            <v>Cty TNHH Daàu Nhôùt vaø Hoùa Chaát VN</v>
          </cell>
          <cell r="E323" t="str">
            <v>001.004837.041</v>
          </cell>
          <cell r="G323" t="str">
            <v>Hoà Chí Minh</v>
          </cell>
          <cell r="H323" t="str">
            <v>Traû tieàn mua nhôùt Vilube</v>
          </cell>
        </row>
        <row r="324">
          <cell r="A324">
            <v>6</v>
          </cell>
          <cell r="B324">
            <v>37869</v>
          </cell>
          <cell r="D324" t="str">
            <v>Cty Coå Phaàn Giaáy Vieãn Ñoâng</v>
          </cell>
          <cell r="E324" t="str">
            <v>710A.04479</v>
          </cell>
          <cell r="G324" t="str">
            <v>Hoà Chí Minh</v>
          </cell>
          <cell r="H324" t="str">
            <v>Traû tieàn mua giaáy vieãn ñoâng</v>
          </cell>
        </row>
        <row r="325">
          <cell r="A325">
            <v>7</v>
          </cell>
          <cell r="B325">
            <v>37869</v>
          </cell>
          <cell r="D325" t="str">
            <v>Cty. TNHH SX.TM.HMP Myõ Haûo</v>
          </cell>
          <cell r="E325" t="str">
            <v>007.100.002.4148</v>
          </cell>
          <cell r="G325" t="str">
            <v>Hoà Chí Minh</v>
          </cell>
          <cell r="H325" t="str">
            <v>Traû tieàn mua nöôùc röûa cheùn (TT.BL)</v>
          </cell>
        </row>
        <row r="326">
          <cell r="A326">
            <v>8</v>
          </cell>
          <cell r="B326">
            <v>37869</v>
          </cell>
          <cell r="D326" t="str">
            <v>CN CTy. CP Ñöôøng Bieân Hoøa taïi Caàn Thô</v>
          </cell>
          <cell r="E326" t="str">
            <v>710A.80253</v>
          </cell>
          <cell r="G326" t="str">
            <v>Caàn Thô</v>
          </cell>
          <cell r="H326" t="str">
            <v>Traû tieàn mua ñöôøng</v>
          </cell>
        </row>
        <row r="327">
          <cell r="A327">
            <v>9</v>
          </cell>
          <cell r="B327">
            <v>37869</v>
          </cell>
          <cell r="D327" t="str">
            <v>CTy TNHH TM TH Thuaän Taân</v>
          </cell>
          <cell r="E327" t="str">
            <v>007.100.110.1337</v>
          </cell>
          <cell r="G327" t="str">
            <v>Hoà Chí Minh</v>
          </cell>
          <cell r="H327" t="str">
            <v>Traû tieàn mua tivi</v>
          </cell>
        </row>
        <row r="328">
          <cell r="A328">
            <v>10</v>
          </cell>
          <cell r="B328">
            <v>37869</v>
          </cell>
          <cell r="D328" t="str">
            <v>XN Xaêng Daàu Daàu Khí Vuõng Taøu</v>
          </cell>
          <cell r="E328" t="str">
            <v>710D.00343</v>
          </cell>
          <cell r="G328" t="str">
            <v>Baø Ròa-Vuõng Taøu</v>
          </cell>
          <cell r="H328" t="str">
            <v>Traû tieàn mua xaêng daàu</v>
          </cell>
        </row>
        <row r="329">
          <cell r="A329">
            <v>6</v>
          </cell>
          <cell r="B329">
            <v>37872</v>
          </cell>
          <cell r="D329" t="str">
            <v>Chi Nhaùnh Cty CP Söõa VN Taïi Caàn Thô</v>
          </cell>
          <cell r="E329" t="str">
            <v>7301.0479K</v>
          </cell>
          <cell r="G329" t="str">
            <v>Caàn Thô</v>
          </cell>
          <cell r="H329" t="str">
            <v>Traû tieàn mua söõa caùc loaïi</v>
          </cell>
        </row>
        <row r="330">
          <cell r="A330">
            <v>7</v>
          </cell>
          <cell r="B330">
            <v>37872</v>
          </cell>
          <cell r="D330" t="str">
            <v>Cty. TNHH SX.TM.HMP Myõ Haûo</v>
          </cell>
          <cell r="E330" t="str">
            <v>007.100.002.4148</v>
          </cell>
          <cell r="G330" t="str">
            <v>Hoà Chí Minh</v>
          </cell>
          <cell r="H330" t="str">
            <v>Traû tieàn mua nöôùc röûa cheùn (TT.BL)</v>
          </cell>
        </row>
        <row r="331">
          <cell r="A331">
            <v>11</v>
          </cell>
          <cell r="B331">
            <v>37872</v>
          </cell>
          <cell r="D331" t="str">
            <v>Cty Xi Maêng Haø Tieân II</v>
          </cell>
          <cell r="E331" t="str">
            <v>710A.00091</v>
          </cell>
          <cell r="G331" t="str">
            <v>Kieân Giang</v>
          </cell>
          <cell r="H331" t="str">
            <v>Traû tieàn mua xi maêng 200taán</v>
          </cell>
        </row>
        <row r="332">
          <cell r="A332">
            <v>12</v>
          </cell>
          <cell r="B332">
            <v>37872</v>
          </cell>
          <cell r="D332" t="str">
            <v>Coâng Ty Theùp Mieàn Nam</v>
          </cell>
          <cell r="E332" t="str">
            <v>710A.01611</v>
          </cell>
          <cell r="G332" t="str">
            <v>Hoà Chí Minh</v>
          </cell>
          <cell r="H332" t="str">
            <v>Traû tieàn mua haøng cho CN Theùp Mieàn Nam taïi Caàn Thô</v>
          </cell>
        </row>
        <row r="333">
          <cell r="A333">
            <v>13</v>
          </cell>
          <cell r="B333">
            <v>37872</v>
          </cell>
          <cell r="D333" t="str">
            <v>XN Xaêng Daàu Daàu Khí Vuõng Taøu</v>
          </cell>
          <cell r="E333" t="str">
            <v>710D.00343</v>
          </cell>
          <cell r="G333" t="str">
            <v>Baø Ròa-Vuõng Taøu</v>
          </cell>
          <cell r="H333" t="str">
            <v>Traû tieàn mua xaêng daàu</v>
          </cell>
        </row>
        <row r="334">
          <cell r="A334">
            <v>8</v>
          </cell>
          <cell r="B334">
            <v>37872</v>
          </cell>
          <cell r="D334" t="str">
            <v>Cty Daàu Aên Golden Hope - Nhaø Beø</v>
          </cell>
          <cell r="E334" t="str">
            <v>710A.06902</v>
          </cell>
          <cell r="G334" t="str">
            <v>Hoà Chí Minh</v>
          </cell>
          <cell r="H334" t="str">
            <v>Traû tieàn daàu aên  (TT.CM: 78.361.598ñ;TT.BL: 81.657.972ñ)</v>
          </cell>
        </row>
        <row r="335">
          <cell r="A335">
            <v>14</v>
          </cell>
          <cell r="B335">
            <v>37873</v>
          </cell>
          <cell r="D335" t="str">
            <v>Cty Xi Maêng Nghi Sôn</v>
          </cell>
          <cell r="E335" t="str">
            <v>710A.02772</v>
          </cell>
          <cell r="G335" t="str">
            <v>Hoà Chí Minh</v>
          </cell>
          <cell r="H335" t="str">
            <v>Traû tieàn mua xi maêng</v>
          </cell>
        </row>
        <row r="336">
          <cell r="A336">
            <v>15</v>
          </cell>
          <cell r="B336">
            <v>37874</v>
          </cell>
          <cell r="D336" t="str">
            <v>Coâng Ty Theùp Mieàn Nam</v>
          </cell>
          <cell r="E336" t="str">
            <v>710A.01611</v>
          </cell>
          <cell r="G336" t="str">
            <v>Hoà Chí Minh</v>
          </cell>
          <cell r="H336" t="str">
            <v>Traû tieàn mua haøng cho CN Theùp Mieàn Nam taïi Caàn Thô</v>
          </cell>
        </row>
        <row r="337">
          <cell r="A337">
            <v>16</v>
          </cell>
          <cell r="B337">
            <v>37875</v>
          </cell>
          <cell r="D337" t="str">
            <v>Cty Xi Maêng Haø Tieân II</v>
          </cell>
          <cell r="E337" t="str">
            <v>710A.00091</v>
          </cell>
          <cell r="G337" t="str">
            <v>Kieân Giang</v>
          </cell>
          <cell r="H337" t="str">
            <v>Traû tieàn mua xi maêng 200taán</v>
          </cell>
        </row>
        <row r="338">
          <cell r="A338">
            <v>17</v>
          </cell>
          <cell r="B338">
            <v>37875</v>
          </cell>
          <cell r="D338" t="str">
            <v>Cty TNHH TMaïi Thaønh Long</v>
          </cell>
          <cell r="E338" t="str">
            <v>710A.00817</v>
          </cell>
          <cell r="G338" t="str">
            <v>Hoà Chí Minh</v>
          </cell>
          <cell r="H338" t="str">
            <v>Traû tieàn mua boät ngoït</v>
          </cell>
        </row>
        <row r="339">
          <cell r="A339">
            <v>9</v>
          </cell>
          <cell r="B339">
            <v>37875</v>
          </cell>
          <cell r="D339" t="str">
            <v>Cty Deät May Thaønh Coâng - CN MieànTaây</v>
          </cell>
          <cell r="E339" t="str">
            <v>73012209E</v>
          </cell>
          <cell r="G339" t="str">
            <v>Caàn Thô</v>
          </cell>
          <cell r="H339" t="str">
            <v>Traû tieàn haøng may saún</v>
          </cell>
        </row>
        <row r="340">
          <cell r="A340">
            <v>10</v>
          </cell>
          <cell r="B340">
            <v>37875</v>
          </cell>
          <cell r="D340" t="str">
            <v>Cty. TNHH SX.TM.HMP Myõ Haûo</v>
          </cell>
          <cell r="E340" t="str">
            <v>007.100.002.4148</v>
          </cell>
          <cell r="G340" t="str">
            <v>Hoà Chí Minh</v>
          </cell>
          <cell r="H340" t="str">
            <v>Traû tieàn mua nöôùc röûa cheùn (TT.BL)</v>
          </cell>
        </row>
        <row r="341">
          <cell r="A341">
            <v>11</v>
          </cell>
          <cell r="B341">
            <v>37876</v>
          </cell>
          <cell r="D341" t="str">
            <v>CTy Ñieän Baùo Ñieän Thoaïi Baïc Lieâu</v>
          </cell>
          <cell r="E341" t="str">
            <v>710A.00074</v>
          </cell>
          <cell r="G341" t="str">
            <v>Baïc Lieâu</v>
          </cell>
          <cell r="H341" t="str">
            <v>Traû tieàn ñieän thoaïi thaùng 8/2003</v>
          </cell>
        </row>
        <row r="342">
          <cell r="A342">
            <v>12</v>
          </cell>
          <cell r="B342">
            <v>37876</v>
          </cell>
          <cell r="D342" t="str">
            <v>Cty. TNHH SX.TM.HMP Myõ Haûo</v>
          </cell>
          <cell r="E342" t="str">
            <v>007.100.002.4148</v>
          </cell>
          <cell r="G342" t="str">
            <v>Hoà Chí Minh</v>
          </cell>
          <cell r="H342" t="str">
            <v>Traû tieàn mua nöôùc röûa cheùn (TT.CM)</v>
          </cell>
        </row>
        <row r="343">
          <cell r="A343">
            <v>18</v>
          </cell>
          <cell r="B343">
            <v>37876</v>
          </cell>
          <cell r="D343" t="str">
            <v>Nhaø Maùy Thuoác Laù Saøi Goøn</v>
          </cell>
          <cell r="E343" t="str">
            <v>710A.00105</v>
          </cell>
          <cell r="G343" t="str">
            <v>Hoà Chí Minh</v>
          </cell>
          <cell r="H343" t="str">
            <v>Traû tieàn mua thuoác laù</v>
          </cell>
        </row>
        <row r="344">
          <cell r="A344">
            <v>13</v>
          </cell>
          <cell r="B344">
            <v>37876</v>
          </cell>
          <cell r="D344" t="str">
            <v>Chi Nhaùnh Cty CP Söõa VN Taïi Caàn Thô</v>
          </cell>
          <cell r="E344" t="str">
            <v>7301.0479K</v>
          </cell>
          <cell r="G344" t="str">
            <v>Caàn Thô</v>
          </cell>
          <cell r="H344" t="str">
            <v>Traû tieàn mua söõa caùc loaïi</v>
          </cell>
        </row>
        <row r="345">
          <cell r="A345">
            <v>14</v>
          </cell>
          <cell r="B345">
            <v>37876</v>
          </cell>
          <cell r="D345" t="str">
            <v>CN CTy. CP Ñöôøng Bieân Hoøa taïi Caàn Thô</v>
          </cell>
          <cell r="E345" t="str">
            <v>710A.80253</v>
          </cell>
          <cell r="G345" t="str">
            <v>Caàn Thô</v>
          </cell>
          <cell r="H345" t="str">
            <v>Traû tieàn mua ñöôøng</v>
          </cell>
        </row>
        <row r="346">
          <cell r="A346">
            <v>15</v>
          </cell>
          <cell r="B346">
            <v>37879</v>
          </cell>
          <cell r="D346" t="str">
            <v>Chi Nhaùnh Cty CP Söõa VN Taïi Caàn Thô</v>
          </cell>
          <cell r="E346" t="str">
            <v>7301.0479K</v>
          </cell>
          <cell r="G346" t="str">
            <v>Caàn Thô</v>
          </cell>
          <cell r="H346" t="str">
            <v>Traû tieàn mua söõa caùc loaïi</v>
          </cell>
        </row>
        <row r="347">
          <cell r="A347">
            <v>16</v>
          </cell>
          <cell r="B347">
            <v>37879</v>
          </cell>
          <cell r="D347" t="str">
            <v>Cty TNHH Quoác Teá Nagarjuna</v>
          </cell>
          <cell r="E347" t="str">
            <v>3586.1</v>
          </cell>
          <cell r="G347" t="str">
            <v>Hoà Chí Minh</v>
          </cell>
          <cell r="H347" t="str">
            <v>Traû tieàn mua ñöôøng</v>
          </cell>
        </row>
        <row r="348">
          <cell r="A348">
            <v>17</v>
          </cell>
          <cell r="B348">
            <v>37879</v>
          </cell>
          <cell r="D348" t="str">
            <v>Cty. TNHH SX.TM.HMP Myõ Haûo</v>
          </cell>
          <cell r="E348" t="str">
            <v>007.100.002.4148</v>
          </cell>
          <cell r="G348" t="str">
            <v>Hoà Chí Minh</v>
          </cell>
          <cell r="H348" t="str">
            <v>Traû tieàn mua nöôùc röûa cheùn (TT.BL)</v>
          </cell>
        </row>
        <row r="349">
          <cell r="A349">
            <v>18</v>
          </cell>
          <cell r="B349">
            <v>37879</v>
          </cell>
          <cell r="D349" t="str">
            <v xml:space="preserve">Löu Thò Myõ Phöôïng (CTyTNHH Taân Thaùi Thònh) </v>
          </cell>
          <cell r="E349" t="str">
            <v>2656329</v>
          </cell>
          <cell r="G349" t="str">
            <v>Hoà Chí Minh</v>
          </cell>
          <cell r="H349" t="str">
            <v>Traû tieàn mua nöôùc yeán,bí ñao, nöôùc ngoït</v>
          </cell>
        </row>
        <row r="350">
          <cell r="A350">
            <v>19</v>
          </cell>
          <cell r="B350">
            <v>37879</v>
          </cell>
          <cell r="D350" t="str">
            <v>CTy TNHH TM TH Thuaän Taân</v>
          </cell>
          <cell r="E350" t="str">
            <v>007.100.110.1337</v>
          </cell>
          <cell r="G350" t="str">
            <v>Hoà Chí Minh</v>
          </cell>
          <cell r="H350" t="str">
            <v>Traû tieàn mua Tivi</v>
          </cell>
        </row>
        <row r="351">
          <cell r="A351">
            <v>20</v>
          </cell>
          <cell r="B351">
            <v>37881</v>
          </cell>
          <cell r="D351" t="str">
            <v>Cty. TNHH SX.TM.HMP Myõ Haûo</v>
          </cell>
          <cell r="E351" t="str">
            <v>007.100.002.4148</v>
          </cell>
          <cell r="G351" t="str">
            <v>Hoà Chí Minh</v>
          </cell>
          <cell r="H351" t="str">
            <v>Traû tieàn mua nöôùc röûa cheùn (TT.BL)</v>
          </cell>
        </row>
        <row r="352">
          <cell r="A352">
            <v>21</v>
          </cell>
          <cell r="B352">
            <v>37881</v>
          </cell>
          <cell r="D352" t="str">
            <v>Cty Daàu Aên Golden Hope - Nhaø Beø</v>
          </cell>
          <cell r="E352" t="str">
            <v>710A.06902</v>
          </cell>
          <cell r="G352" t="str">
            <v>Hoà Chí Minh</v>
          </cell>
          <cell r="H352" t="str">
            <v>Traû tieàn daàu aên  (TT.TN.BL)</v>
          </cell>
        </row>
        <row r="353">
          <cell r="A353">
            <v>19</v>
          </cell>
          <cell r="B353">
            <v>37881</v>
          </cell>
          <cell r="D353" t="str">
            <v>Cty TMKT &amp; Ñaàu Tö PETEC</v>
          </cell>
          <cell r="E353" t="str">
            <v>1003227 05 2</v>
          </cell>
          <cell r="G353" t="str">
            <v>Hoà Chí Minh</v>
          </cell>
          <cell r="H353" t="str">
            <v>Traû tieàn mua xaêng daàu (Maõ IBPS 50619012)</v>
          </cell>
        </row>
        <row r="354">
          <cell r="A354">
            <v>20</v>
          </cell>
          <cell r="B354">
            <v>37881</v>
          </cell>
          <cell r="D354" t="str">
            <v>XN Xaêng Daàu Daàu Khí Vuõng Taøu</v>
          </cell>
          <cell r="E354" t="str">
            <v>710D.00343</v>
          </cell>
          <cell r="G354" t="str">
            <v>Baø Ròa-Vuõng Taøu</v>
          </cell>
          <cell r="H354" t="str">
            <v>Traû tieàn mua xaêng daàu</v>
          </cell>
        </row>
        <row r="355">
          <cell r="A355">
            <v>21</v>
          </cell>
          <cell r="B355">
            <v>37882</v>
          </cell>
          <cell r="D355" t="str">
            <v>Cty TNHH TMaïi Thaønh Long</v>
          </cell>
          <cell r="E355" t="str">
            <v>710A.00817</v>
          </cell>
          <cell r="G355" t="str">
            <v>Hoà Chí Minh</v>
          </cell>
          <cell r="H355" t="str">
            <v>Traû tieàn mua boät ngoït</v>
          </cell>
        </row>
        <row r="356">
          <cell r="A356">
            <v>22</v>
          </cell>
          <cell r="B356">
            <v>37882</v>
          </cell>
          <cell r="D356" t="str">
            <v>Cty Deät May Thaønh Coâng - CN MieànTaây</v>
          </cell>
          <cell r="E356" t="str">
            <v>73012209E</v>
          </cell>
          <cell r="G356" t="str">
            <v>Caàn Thô</v>
          </cell>
          <cell r="H356" t="str">
            <v>Traû tieàn haøng may saún</v>
          </cell>
        </row>
        <row r="357">
          <cell r="A357">
            <v>23</v>
          </cell>
          <cell r="B357">
            <v>37883</v>
          </cell>
          <cell r="D357" t="str">
            <v>Cty Daàu Aên Golden Hope - Nhaø Beø</v>
          </cell>
          <cell r="E357" t="str">
            <v>710A.06902</v>
          </cell>
          <cell r="G357" t="str">
            <v>Hoà Chí Minh</v>
          </cell>
          <cell r="H357" t="str">
            <v>Traû tieàn daàu aên  (TT.TN.CM)</v>
          </cell>
        </row>
        <row r="358">
          <cell r="A358">
            <v>24</v>
          </cell>
          <cell r="B358">
            <v>37886</v>
          </cell>
          <cell r="D358" t="str">
            <v>Cty Daàu Aên Golden Hope - Nhaø Beø</v>
          </cell>
          <cell r="E358" t="str">
            <v>710A.06902</v>
          </cell>
          <cell r="G358" t="str">
            <v>Hoà Chí Minh</v>
          </cell>
          <cell r="H358" t="str">
            <v>Traû tieàn daàu aên  (TT.TN.BL)</v>
          </cell>
        </row>
        <row r="359">
          <cell r="A359">
            <v>25</v>
          </cell>
          <cell r="B359">
            <v>37886</v>
          </cell>
          <cell r="D359" t="str">
            <v>Cty. TNHH SX.TM.HMP Myõ Haûo</v>
          </cell>
          <cell r="E359" t="str">
            <v>007.100.002.4148</v>
          </cell>
          <cell r="G359" t="str">
            <v>Hoà Chí Minh</v>
          </cell>
          <cell r="H359" t="str">
            <v>Traû tieàn mua nöôùc röûa cheùn (TT.CM)</v>
          </cell>
        </row>
        <row r="360">
          <cell r="A360">
            <v>22</v>
          </cell>
          <cell r="B360">
            <v>37886</v>
          </cell>
          <cell r="D360" t="str">
            <v>XN Xaêng Daàu Daàu Khí Vuõng Taøu</v>
          </cell>
          <cell r="E360" t="str">
            <v>710D.00343</v>
          </cell>
          <cell r="G360" t="str">
            <v>Baø Ròa-Vuõng Taøu</v>
          </cell>
          <cell r="H360" t="str">
            <v>Traû tieàn mua xaêng daàu</v>
          </cell>
        </row>
        <row r="361">
          <cell r="A361">
            <v>23</v>
          </cell>
          <cell r="B361">
            <v>37886</v>
          </cell>
          <cell r="D361" t="str">
            <v>Cty TNHH Daàu Nhôùt vaø Hoùa Chaát VN</v>
          </cell>
          <cell r="E361" t="str">
            <v>001.004837.041</v>
          </cell>
          <cell r="G361" t="str">
            <v>Hoà Chí Minh</v>
          </cell>
          <cell r="H361" t="str">
            <v>Traû tieàn mua nhôùt</v>
          </cell>
        </row>
        <row r="362">
          <cell r="A362">
            <v>24</v>
          </cell>
          <cell r="B362">
            <v>37886</v>
          </cell>
          <cell r="D362" t="str">
            <v>Castrol Vieät Nam Ltd</v>
          </cell>
          <cell r="E362" t="str">
            <v>007.1.00.002804.1</v>
          </cell>
          <cell r="G362" t="str">
            <v>Hoà Chí Minh</v>
          </cell>
          <cell r="H362" t="str">
            <v>Traû tieàn mua nhôùt Castrol</v>
          </cell>
        </row>
        <row r="363">
          <cell r="A363">
            <v>25</v>
          </cell>
          <cell r="B363">
            <v>37887</v>
          </cell>
          <cell r="D363" t="str">
            <v>Cty UNI PRESIDENT</v>
          </cell>
          <cell r="E363" t="str">
            <v>30 98 208</v>
          </cell>
          <cell r="G363" t="str">
            <v>Hoà Chí Minh</v>
          </cell>
          <cell r="H363" t="str">
            <v>Traû tieàn mì Unif</v>
          </cell>
        </row>
        <row r="364">
          <cell r="A364">
            <v>24</v>
          </cell>
          <cell r="B364">
            <v>37887</v>
          </cell>
          <cell r="D364" t="str">
            <v>Cty TNHH TMaïi Thaønh Long</v>
          </cell>
          <cell r="E364" t="str">
            <v>710A.00817</v>
          </cell>
          <cell r="G364" t="str">
            <v>Hoà Chí Minh</v>
          </cell>
          <cell r="H364" t="str">
            <v>Traû tieàn mua boät ngoït</v>
          </cell>
        </row>
        <row r="365">
          <cell r="A365">
            <v>25</v>
          </cell>
          <cell r="B365">
            <v>37887</v>
          </cell>
          <cell r="D365" t="str">
            <v>Nhaø Maùy Thuoác Laù Saøi Goøn</v>
          </cell>
          <cell r="E365" t="str">
            <v>710A.00105</v>
          </cell>
          <cell r="G365" t="str">
            <v>Hoà Chí Minh</v>
          </cell>
          <cell r="H365" t="str">
            <v>Traû tieàn mua thuoác laù</v>
          </cell>
        </row>
        <row r="366">
          <cell r="A366">
            <v>26</v>
          </cell>
          <cell r="B366">
            <v>37887</v>
          </cell>
          <cell r="D366" t="str">
            <v>Cty Xi Maêng Haø Tieân II</v>
          </cell>
          <cell r="E366" t="str">
            <v>710A.00091</v>
          </cell>
          <cell r="G366" t="str">
            <v>Kieân Giang</v>
          </cell>
          <cell r="H366" t="str">
            <v>Traû tieàn mua xi maêng 150taán</v>
          </cell>
        </row>
        <row r="367">
          <cell r="A367">
            <v>26</v>
          </cell>
          <cell r="B367">
            <v>37887</v>
          </cell>
          <cell r="D367" t="str">
            <v>Chi Nhaùnh Cty CP Söõa VN Taïi Caàn Thô</v>
          </cell>
          <cell r="E367" t="str">
            <v>7301.0479K</v>
          </cell>
          <cell r="G367" t="str">
            <v>Caàn Thô</v>
          </cell>
          <cell r="H367" t="str">
            <v>Traû tieàn mua söõa caùc loaïi</v>
          </cell>
        </row>
        <row r="368">
          <cell r="A368">
            <v>27</v>
          </cell>
          <cell r="B368">
            <v>37887</v>
          </cell>
          <cell r="D368" t="str">
            <v xml:space="preserve"> Thu Baûo Hieåm Xaõ Hoäi Tænh Baïc Lieâu</v>
          </cell>
          <cell r="E368" t="str">
            <v>421401.12</v>
          </cell>
          <cell r="G368" t="str">
            <v>Baïc Lieâu</v>
          </cell>
          <cell r="H368" t="str">
            <v>Noäp BHXH,BHYT thaùng 9/2003</v>
          </cell>
        </row>
        <row r="369">
          <cell r="A369">
            <v>27</v>
          </cell>
          <cell r="B369">
            <v>37887</v>
          </cell>
          <cell r="D369" t="str">
            <v>Cty TMKT &amp; Ñaàu Tö PETEC</v>
          </cell>
          <cell r="E369" t="str">
            <v>1003227 05 2</v>
          </cell>
          <cell r="G369" t="str">
            <v>Hoà Chí Minh</v>
          </cell>
          <cell r="H369" t="str">
            <v>Traû tieàn mua xaêng daàu (Maõ IBPS 50619012)</v>
          </cell>
        </row>
        <row r="370">
          <cell r="A370">
            <v>28</v>
          </cell>
          <cell r="B370">
            <v>37888</v>
          </cell>
          <cell r="D370" t="str">
            <v>Cty Daàu Aên Golden Hope - Nhaø Beø</v>
          </cell>
          <cell r="E370" t="str">
            <v>710A.06902</v>
          </cell>
          <cell r="G370" t="str">
            <v>Hoà Chí Minh</v>
          </cell>
          <cell r="H370" t="str">
            <v>Traû tieàn daàu aên  (TT.BL:7.938.150ñ; TT.CM: 29.403.000ñ)</v>
          </cell>
        </row>
        <row r="371">
          <cell r="A371">
            <v>29</v>
          </cell>
          <cell r="B371">
            <v>37888</v>
          </cell>
          <cell r="D371" t="str">
            <v>CN CTy. CP Ñöôøng Bieân Hoøa taïi Caàn Thô</v>
          </cell>
          <cell r="E371" t="str">
            <v>710A.80253</v>
          </cell>
          <cell r="G371" t="str">
            <v>Caàn Thô</v>
          </cell>
          <cell r="H371" t="str">
            <v>Traû tieàn mua ñöôøng</v>
          </cell>
        </row>
        <row r="372">
          <cell r="A372">
            <v>30</v>
          </cell>
          <cell r="B372">
            <v>37889</v>
          </cell>
          <cell r="D372" t="str">
            <v>Cty Daàu Aên Golden Hope - Nhaø Beø</v>
          </cell>
          <cell r="E372" t="str">
            <v>710A.06902</v>
          </cell>
          <cell r="G372" t="str">
            <v>Hoà Chí Minh</v>
          </cell>
          <cell r="H372" t="str">
            <v>Traû tieàn daàu aên  (TT.TN.CM)</v>
          </cell>
        </row>
        <row r="373">
          <cell r="A373">
            <v>31</v>
          </cell>
          <cell r="B373">
            <v>37889</v>
          </cell>
          <cell r="D373" t="str">
            <v>BP Petco Ltd</v>
          </cell>
          <cell r="E373" t="str">
            <v>0300007015 DS10450(VND)</v>
          </cell>
          <cell r="G373" t="str">
            <v>Hoà Chí Minh</v>
          </cell>
          <cell r="H373" t="str">
            <v>Traû tieàn mua nhôùt (Maõ soá DS10450 CTTN Baïc Lieâu)</v>
          </cell>
        </row>
        <row r="374">
          <cell r="A374">
            <v>32</v>
          </cell>
          <cell r="B374">
            <v>37889</v>
          </cell>
          <cell r="D374" t="str">
            <v>Cty TNHH Quoác Teá Nagarjuna</v>
          </cell>
          <cell r="E374" t="str">
            <v>3586.1</v>
          </cell>
          <cell r="G374" t="str">
            <v>Hoà Chí Minh</v>
          </cell>
          <cell r="H374" t="str">
            <v>Traû tieàn mua ñöôøng</v>
          </cell>
        </row>
        <row r="375">
          <cell r="A375">
            <v>33</v>
          </cell>
          <cell r="B375">
            <v>37890</v>
          </cell>
          <cell r="D375" t="str">
            <v>Cty. TNHH SX.TM.HMP Myõ Haûo</v>
          </cell>
          <cell r="E375" t="str">
            <v>007.100.002.4148</v>
          </cell>
          <cell r="G375" t="str">
            <v>Hoà Chí Minh</v>
          </cell>
          <cell r="H375" t="str">
            <v>Traû tieàn mua nöôùc röûa cheùn (TT.BL)</v>
          </cell>
        </row>
        <row r="376">
          <cell r="A376">
            <v>28</v>
          </cell>
          <cell r="B376">
            <v>37890</v>
          </cell>
          <cell r="D376" t="str">
            <v>XN Xaêng Daàu Daàu Khí Vuõng Taøu</v>
          </cell>
          <cell r="E376" t="str">
            <v>710D.00343</v>
          </cell>
          <cell r="G376" t="str">
            <v>Baø Ròa-Vuõng Taøu</v>
          </cell>
          <cell r="H376" t="str">
            <v>Traû tieàn mua xaêng daàu</v>
          </cell>
        </row>
        <row r="377">
          <cell r="A377">
            <v>29</v>
          </cell>
          <cell r="B377">
            <v>37890</v>
          </cell>
          <cell r="D377" t="str">
            <v>Cty Xi Maêng Haø Tieân II</v>
          </cell>
          <cell r="E377" t="str">
            <v>710A.00091</v>
          </cell>
          <cell r="G377" t="str">
            <v>Kieân Giang</v>
          </cell>
          <cell r="H377" t="str">
            <v>Traû tieàn mua xi maêng 250taán</v>
          </cell>
        </row>
        <row r="378">
          <cell r="A378">
            <v>30</v>
          </cell>
          <cell r="B378">
            <v>37890</v>
          </cell>
          <cell r="D378" t="str">
            <v>Cty Deät Long An</v>
          </cell>
          <cell r="E378" t="str">
            <v>710A.10001</v>
          </cell>
          <cell r="G378" t="str">
            <v>Long An</v>
          </cell>
          <cell r="H378" t="str">
            <v>Traû tieàn vaûi Long An</v>
          </cell>
        </row>
        <row r="379">
          <cell r="A379">
            <v>31</v>
          </cell>
          <cell r="B379">
            <v>37893</v>
          </cell>
          <cell r="D379" t="str">
            <v>Cty Coå Phaàn Boät Giaët Lix</v>
          </cell>
          <cell r="E379" t="str">
            <v>710A.01440</v>
          </cell>
          <cell r="G379" t="str">
            <v>Hoà Chí Minh</v>
          </cell>
          <cell r="H379" t="str">
            <v>Traû tieàn mua boät giaët</v>
          </cell>
        </row>
        <row r="380">
          <cell r="A380">
            <v>32</v>
          </cell>
          <cell r="B380">
            <v>37893</v>
          </cell>
          <cell r="D380" t="str">
            <v>Cty Xi Maêng Nghi Sôn</v>
          </cell>
          <cell r="E380" t="str">
            <v>710A.02772</v>
          </cell>
          <cell r="G380" t="str">
            <v>Hoà Chí Minh</v>
          </cell>
          <cell r="H380" t="str">
            <v>Traû tieàn mua  xi maêng</v>
          </cell>
        </row>
        <row r="381">
          <cell r="A381">
            <v>33</v>
          </cell>
          <cell r="B381">
            <v>37893</v>
          </cell>
          <cell r="D381" t="str">
            <v>Cty Ñieän &amp; Ñieän Töû SAMSUNG VINA</v>
          </cell>
          <cell r="E381" t="str">
            <v>710A.01109</v>
          </cell>
          <cell r="G381" t="str">
            <v>Hoà Chí Minh</v>
          </cell>
          <cell r="H381" t="str">
            <v>Traû tieàn mua Ti vi</v>
          </cell>
        </row>
        <row r="382">
          <cell r="A382">
            <v>34</v>
          </cell>
          <cell r="B382">
            <v>37893</v>
          </cell>
          <cell r="D382" t="str">
            <v>Cty TNHH Quoác Teá Nagarjuna</v>
          </cell>
          <cell r="E382" t="str">
            <v>3586.1</v>
          </cell>
          <cell r="G382" t="str">
            <v>Hoà Chí Minh</v>
          </cell>
          <cell r="H382" t="str">
            <v>Traû tieàn mua ñöôøng</v>
          </cell>
        </row>
        <row r="383">
          <cell r="A383">
            <v>35</v>
          </cell>
          <cell r="B383">
            <v>37893</v>
          </cell>
          <cell r="D383" t="str">
            <v>Cty Daàu Aên Golden Hope - Nhaø Beø</v>
          </cell>
          <cell r="E383" t="str">
            <v>710A.06902</v>
          </cell>
          <cell r="G383" t="str">
            <v>Hoà Chí Minh</v>
          </cell>
          <cell r="H383" t="str">
            <v>Traû tieàn daàu aên  (TT.CM : 81.784.032ñ;TT.BL: 146.035.469ñ)</v>
          </cell>
        </row>
        <row r="384">
          <cell r="A384">
            <v>36</v>
          </cell>
          <cell r="B384">
            <v>37894</v>
          </cell>
          <cell r="D384" t="str">
            <v>Chi Nhaùnh Cty CP Söõa VN Taïi Caàn Thô</v>
          </cell>
          <cell r="E384" t="str">
            <v>7301.0479K</v>
          </cell>
          <cell r="G384" t="str">
            <v>Caàn Thô</v>
          </cell>
          <cell r="H384" t="str">
            <v>Traû tieàn mua söõa caùc loaïi</v>
          </cell>
        </row>
        <row r="385">
          <cell r="A385">
            <v>37</v>
          </cell>
          <cell r="B385">
            <v>37894</v>
          </cell>
          <cell r="D385" t="str">
            <v>Cty Ñieän &amp; Ñieän Töû TCL Vieät Nam</v>
          </cell>
          <cell r="E385" t="str">
            <v>012.100.0020848</v>
          </cell>
          <cell r="G385" t="str">
            <v>Ñoàng Nai</v>
          </cell>
          <cell r="H385" t="str">
            <v>Traû tieàn mua Ti vi TCL</v>
          </cell>
        </row>
        <row r="386">
          <cell r="A386">
            <v>38</v>
          </cell>
          <cell r="B386">
            <v>37894</v>
          </cell>
          <cell r="D386" t="str">
            <v>Cty Coå Phaàn Giaáy Vieãn Ñoâng</v>
          </cell>
          <cell r="E386" t="str">
            <v>710A.04479</v>
          </cell>
          <cell r="G386" t="str">
            <v>Hoà Chí Minh</v>
          </cell>
          <cell r="H386" t="str">
            <v>Traû tieàn mua giaáy vieãn ñoâng</v>
          </cell>
        </row>
        <row r="387">
          <cell r="A387">
            <v>34</v>
          </cell>
          <cell r="B387">
            <v>37894</v>
          </cell>
          <cell r="D387" t="str">
            <v>Cty Coå Phaàn Boät Giaët Lix</v>
          </cell>
          <cell r="E387" t="str">
            <v>710A.01440</v>
          </cell>
          <cell r="G387" t="str">
            <v>Hoà Chí Minh</v>
          </cell>
          <cell r="H387" t="str">
            <v>Traû tieàn mua boät giaët</v>
          </cell>
        </row>
        <row r="388">
          <cell r="A388">
            <v>35</v>
          </cell>
          <cell r="B388">
            <v>37894</v>
          </cell>
          <cell r="D388" t="str">
            <v>Cty Coå Phaàn Vaät Tö  Haäu Giang</v>
          </cell>
          <cell r="E388" t="str">
            <v>710A.00040</v>
          </cell>
          <cell r="G388" t="str">
            <v>Caàn Thô</v>
          </cell>
          <cell r="H388" t="str">
            <v>Traû tieàn mua gas</v>
          </cell>
        </row>
        <row r="389">
          <cell r="A389">
            <v>36</v>
          </cell>
          <cell r="B389">
            <v>37894</v>
          </cell>
          <cell r="D389" t="str">
            <v>Cty Miwon Vieät Nam</v>
          </cell>
          <cell r="E389" t="str">
            <v>710A.00183</v>
          </cell>
          <cell r="G389" t="str">
            <v>Phuù Thoï</v>
          </cell>
          <cell r="H389" t="str">
            <v>Traû tieàn mua boät ngoït (Maõ soá 22 CT TN Baïc Lieâu)</v>
          </cell>
        </row>
        <row r="390">
          <cell r="A390">
            <v>37</v>
          </cell>
          <cell r="B390">
            <v>37894</v>
          </cell>
          <cell r="D390" t="str">
            <v>Cty Coå Phaàn Giaáy Vieãn Ñoâng</v>
          </cell>
          <cell r="E390" t="str">
            <v>710A.04479</v>
          </cell>
          <cell r="G390" t="str">
            <v>Hoà Chí Minh</v>
          </cell>
          <cell r="H390" t="str">
            <v>Traû tieàn mua giaáy vieãn ñoâng</v>
          </cell>
        </row>
        <row r="391">
          <cell r="A391">
            <v>38</v>
          </cell>
          <cell r="B391">
            <v>37894</v>
          </cell>
          <cell r="D391" t="str">
            <v>Cty. TNHH SX.TM.HMP Myõ Haûo</v>
          </cell>
          <cell r="E391" t="str">
            <v>007.100.002.4148</v>
          </cell>
          <cell r="G391" t="str">
            <v>Hoà Chí Minh</v>
          </cell>
          <cell r="H391" t="str">
            <v>Traû tieàn mua nöôùc röûa cheùn (TT.BL)</v>
          </cell>
        </row>
        <row r="392">
          <cell r="A392">
            <v>1</v>
          </cell>
          <cell r="B392">
            <v>37895</v>
          </cell>
          <cell r="D392" t="str">
            <v>Cty Daàu Khí -TP/HCM (Saøi Goøn Petro)</v>
          </cell>
          <cell r="E392" t="str">
            <v>007.1.00.000661.6</v>
          </cell>
          <cell r="G392" t="str">
            <v>Hoà Chí Minh</v>
          </cell>
          <cell r="H392" t="str">
            <v>Traû tieàn mua xaêng daàu</v>
          </cell>
        </row>
        <row r="393">
          <cell r="A393">
            <v>2</v>
          </cell>
          <cell r="B393">
            <v>37896</v>
          </cell>
          <cell r="D393" t="str">
            <v>Cty Xi Maêng Haø Tieân II</v>
          </cell>
          <cell r="E393" t="str">
            <v>710A.00091</v>
          </cell>
          <cell r="G393" t="str">
            <v>Kieân Giang</v>
          </cell>
          <cell r="H393" t="str">
            <v>Traû tieàn mua xi maêng 250taán</v>
          </cell>
        </row>
        <row r="394">
          <cell r="A394">
            <v>3</v>
          </cell>
          <cell r="B394">
            <v>37897</v>
          </cell>
          <cell r="D394" t="str">
            <v>CTy Lieân Doanh Xi Maêng Haø Tieân II-Caàn Thô</v>
          </cell>
          <cell r="E394" t="str">
            <v>710A.56157</v>
          </cell>
          <cell r="G394" t="str">
            <v>Caàn Thô</v>
          </cell>
          <cell r="H394" t="str">
            <v>Traû tieàn mua xi maêng 220taán</v>
          </cell>
        </row>
        <row r="395">
          <cell r="A395">
            <v>4</v>
          </cell>
          <cell r="B395">
            <v>37897</v>
          </cell>
          <cell r="D395" t="str">
            <v>Cty TNHH TMaïi Thaønh Long</v>
          </cell>
          <cell r="E395" t="str">
            <v>710A.00817</v>
          </cell>
          <cell r="G395" t="str">
            <v>Hoà Chí Minh</v>
          </cell>
          <cell r="H395" t="str">
            <v>Traû tieàn mua boät ngoït</v>
          </cell>
        </row>
        <row r="396">
          <cell r="A396">
            <v>5</v>
          </cell>
          <cell r="B396">
            <v>37897</v>
          </cell>
          <cell r="D396" t="str">
            <v>XN Xaêng Daàu Daàu Khí Vuõng Taøu</v>
          </cell>
          <cell r="E396" t="str">
            <v>710D.00343</v>
          </cell>
          <cell r="G396" t="str">
            <v>Baø Ròa-Vuõng Taøu</v>
          </cell>
          <cell r="H396" t="str">
            <v>Traû tieàn mua xaêng daàu</v>
          </cell>
        </row>
        <row r="397">
          <cell r="A397">
            <v>1</v>
          </cell>
          <cell r="B397">
            <v>37897</v>
          </cell>
          <cell r="D397" t="str">
            <v>Cty TNHH Quoác Teá Nagarjuna</v>
          </cell>
          <cell r="E397" t="str">
            <v>3586.1</v>
          </cell>
          <cell r="G397" t="str">
            <v>Hoà Chí Minh</v>
          </cell>
          <cell r="H397" t="str">
            <v>Traû tieàn mua ñöôøng</v>
          </cell>
        </row>
        <row r="398">
          <cell r="A398">
            <v>6</v>
          </cell>
          <cell r="B398">
            <v>37901</v>
          </cell>
          <cell r="D398" t="str">
            <v>Coâng Ty Theùp Mieàn Nam</v>
          </cell>
          <cell r="E398" t="str">
            <v>710A.01611</v>
          </cell>
          <cell r="G398" t="str">
            <v>Hoà Chí Minh</v>
          </cell>
          <cell r="H398" t="str">
            <v>Traû tieàn mua haøng cho CN Theùp Mieàn Nam taïi Caàn Thô</v>
          </cell>
        </row>
        <row r="399">
          <cell r="A399">
            <v>2</v>
          </cell>
          <cell r="B399">
            <v>37901</v>
          </cell>
          <cell r="D399" t="str">
            <v>Cty. TNHH SX.TM.HMP Myõ Haûo</v>
          </cell>
          <cell r="E399" t="str">
            <v>007.100.002.4148</v>
          </cell>
          <cell r="G399" t="str">
            <v>Hoà Chí Minh</v>
          </cell>
          <cell r="H399" t="str">
            <v>Traû tieàn mua nöôùc röûa cheùn (TT.BL)</v>
          </cell>
        </row>
        <row r="400">
          <cell r="A400">
            <v>3</v>
          </cell>
          <cell r="B400">
            <v>37901</v>
          </cell>
          <cell r="D400" t="str">
            <v>Chi Nhaùnh Cty CP Söõa VN Taïi Caàn Thô</v>
          </cell>
          <cell r="E400" t="str">
            <v>7301.0479K</v>
          </cell>
          <cell r="G400" t="str">
            <v>Caàn Thô</v>
          </cell>
          <cell r="H400" t="str">
            <v>Traû tieàn mua söõa caùc loaïi</v>
          </cell>
        </row>
        <row r="401">
          <cell r="A401">
            <v>4</v>
          </cell>
          <cell r="B401">
            <v>37901</v>
          </cell>
          <cell r="D401" t="str">
            <v>BP Petco Ltd</v>
          </cell>
          <cell r="E401" t="str">
            <v>0300007015 DS10450(VND)</v>
          </cell>
          <cell r="G401" t="str">
            <v>Hoà Chí Minh</v>
          </cell>
          <cell r="H401" t="str">
            <v>Traû tieàn mua nhôùt (Maõ soá DS10450 CTTN Baïc Lieâu)</v>
          </cell>
        </row>
        <row r="402">
          <cell r="A402">
            <v>5</v>
          </cell>
          <cell r="B402">
            <v>37902</v>
          </cell>
          <cell r="D402" t="str">
            <v>Cty Daàu Aên Golden Hope - Nhaø Beø</v>
          </cell>
          <cell r="E402" t="str">
            <v>710A.06902</v>
          </cell>
          <cell r="G402" t="str">
            <v>Hoà Chí Minh</v>
          </cell>
          <cell r="H402" t="str">
            <v>Traû tieàn daàu aên  (TT.TN.CM)</v>
          </cell>
        </row>
        <row r="403">
          <cell r="A403">
            <v>6</v>
          </cell>
          <cell r="B403">
            <v>37903</v>
          </cell>
          <cell r="D403" t="str">
            <v>Cty TNHH Quoác Teá Nagarjuna</v>
          </cell>
          <cell r="E403" t="str">
            <v>3586.1</v>
          </cell>
          <cell r="G403" t="str">
            <v>Hoà Chí Minh</v>
          </cell>
          <cell r="H403" t="str">
            <v>Traû tieàn mua ñöôøng</v>
          </cell>
        </row>
        <row r="404">
          <cell r="A404">
            <v>7</v>
          </cell>
          <cell r="B404">
            <v>37903</v>
          </cell>
          <cell r="D404" t="str">
            <v>Cty UNI PRESIDENT</v>
          </cell>
          <cell r="E404" t="str">
            <v>30 98 208</v>
          </cell>
          <cell r="G404" t="str">
            <v>Hoà Chí Minh</v>
          </cell>
          <cell r="H404" t="str">
            <v>Traû tieàn mua mì Unif</v>
          </cell>
        </row>
        <row r="405">
          <cell r="A405">
            <v>8</v>
          </cell>
          <cell r="B405">
            <v>37904</v>
          </cell>
          <cell r="D405" t="str">
            <v>Cty Daàu Aên Golden Hope - Nhaø Beø</v>
          </cell>
          <cell r="E405" t="str">
            <v>710A.06902</v>
          </cell>
          <cell r="G405" t="str">
            <v>Hoà Chí Minh</v>
          </cell>
          <cell r="H405" t="str">
            <v>Traû tieàn daàu aên  (TT.TN.BL)</v>
          </cell>
        </row>
        <row r="406">
          <cell r="A406">
            <v>9</v>
          </cell>
          <cell r="B406">
            <v>37904</v>
          </cell>
          <cell r="D406" t="str">
            <v>CTy TNHH TM TH Thuaän Taân</v>
          </cell>
          <cell r="E406" t="str">
            <v>007.100.110.1337</v>
          </cell>
          <cell r="G406" t="str">
            <v>Hoà Chí Minh</v>
          </cell>
          <cell r="H406" t="str">
            <v>Traû tieàn mua Tivi</v>
          </cell>
        </row>
        <row r="407">
          <cell r="A407">
            <v>7</v>
          </cell>
          <cell r="B407">
            <v>37904</v>
          </cell>
          <cell r="D407" t="str">
            <v>Nhaø Maùy Thuoác Laù Saøi Goøn</v>
          </cell>
          <cell r="E407" t="str">
            <v>710A.00105</v>
          </cell>
          <cell r="G407" t="str">
            <v>Hoà Chí Minh</v>
          </cell>
          <cell r="H407" t="str">
            <v>Traû tieàn mua thuoác laù</v>
          </cell>
        </row>
        <row r="408">
          <cell r="A408">
            <v>8</v>
          </cell>
          <cell r="B408">
            <v>37904</v>
          </cell>
          <cell r="D408" t="str">
            <v>Cty Xi Maêng Haø Tieân II</v>
          </cell>
          <cell r="E408" t="str">
            <v>710A.00091</v>
          </cell>
          <cell r="G408" t="str">
            <v>Kieân Giang</v>
          </cell>
          <cell r="H408" t="str">
            <v>Traû tieàn mua xi maêng 250taán</v>
          </cell>
        </row>
        <row r="409">
          <cell r="A409">
            <v>10</v>
          </cell>
          <cell r="B409">
            <v>37907</v>
          </cell>
          <cell r="D409" t="str">
            <v>Cty Daàu Aên Golden Hope - Nhaø Beø</v>
          </cell>
          <cell r="E409" t="str">
            <v>710A.06902</v>
          </cell>
          <cell r="G409" t="str">
            <v>Hoà Chí Minh</v>
          </cell>
          <cell r="H409" t="str">
            <v>Traû tieàn daàu aên  (TT.TN.CM)</v>
          </cell>
        </row>
        <row r="410">
          <cell r="A410">
            <v>11</v>
          </cell>
          <cell r="B410">
            <v>37907</v>
          </cell>
          <cell r="D410" t="str">
            <v>Cty. TNHH SX.TM.HMP Myõ Haûo</v>
          </cell>
          <cell r="E410" t="str">
            <v>007.100.002.4148</v>
          </cell>
          <cell r="G410" t="str">
            <v>Hoà Chí Minh</v>
          </cell>
          <cell r="H410" t="str">
            <v>Traû tieàn mua nöôùc röûa cheùn (TT.BL:52.765.252ñ; TT.CM:32.773.386ñ)</v>
          </cell>
        </row>
        <row r="411">
          <cell r="A411">
            <v>9</v>
          </cell>
          <cell r="B411">
            <v>37907</v>
          </cell>
          <cell r="D411" t="str">
            <v>XN Xaêng Daàu Daàu Khí Vuõng Taøu</v>
          </cell>
          <cell r="E411" t="str">
            <v>710D.00343</v>
          </cell>
          <cell r="G411" t="str">
            <v>Baø Ròa-Vuõng Taøu</v>
          </cell>
          <cell r="H411" t="str">
            <v>Traû tieàn mua xaêng daàu</v>
          </cell>
        </row>
        <row r="412">
          <cell r="A412">
            <v>10</v>
          </cell>
          <cell r="B412">
            <v>37907</v>
          </cell>
          <cell r="D412" t="str">
            <v>Cty TMKT &amp; Ñaàu Tö PETEC</v>
          </cell>
          <cell r="E412" t="str">
            <v>1003227 05 2</v>
          </cell>
          <cell r="G412" t="str">
            <v>Hoà Chí Minh</v>
          </cell>
          <cell r="H412" t="str">
            <v>Traû tieàn mua xaêng daàu (Maõ IBPS 50619012)</v>
          </cell>
        </row>
        <row r="413">
          <cell r="A413">
            <v>12</v>
          </cell>
          <cell r="B413">
            <v>37907</v>
          </cell>
          <cell r="D413" t="str">
            <v>Cty TNHH Quoác Teá Nagarjuna</v>
          </cell>
          <cell r="E413" t="str">
            <v>3586.1</v>
          </cell>
          <cell r="G413" t="str">
            <v>Hoà Chí Minh</v>
          </cell>
          <cell r="H413" t="str">
            <v>Traû tieàn mua ñöôøng</v>
          </cell>
        </row>
        <row r="414">
          <cell r="A414">
            <v>12</v>
          </cell>
          <cell r="B414">
            <v>37908</v>
          </cell>
          <cell r="D414" t="str">
            <v>Cty Xi Maêng Nghi Sôn</v>
          </cell>
          <cell r="E414" t="str">
            <v>710A.02772</v>
          </cell>
          <cell r="G414" t="str">
            <v>Hoà Chí Minh</v>
          </cell>
          <cell r="H414" t="str">
            <v>Traû tieàn mua  xi maêng</v>
          </cell>
        </row>
        <row r="415">
          <cell r="A415">
            <v>13</v>
          </cell>
          <cell r="B415">
            <v>37908</v>
          </cell>
          <cell r="D415" t="str">
            <v>Cty TNHH TMaïi Thaønh Long</v>
          </cell>
          <cell r="E415" t="str">
            <v>710A.00817</v>
          </cell>
          <cell r="G415" t="str">
            <v>Hoà Chí Minh</v>
          </cell>
          <cell r="H415" t="str">
            <v>Traû tieàn mua boät ngoït</v>
          </cell>
        </row>
        <row r="416">
          <cell r="A416">
            <v>14</v>
          </cell>
          <cell r="B416">
            <v>37909</v>
          </cell>
          <cell r="D416" t="str">
            <v>XN Xaêng Daàu Daàu Khí Vuõng Taøu</v>
          </cell>
          <cell r="E416" t="str">
            <v>710D.00343</v>
          </cell>
          <cell r="G416" t="str">
            <v>Baø Ròa-Vuõng Taøu</v>
          </cell>
          <cell r="H416" t="str">
            <v>Traû tieàn mua xaêng daàu</v>
          </cell>
        </row>
        <row r="417">
          <cell r="A417">
            <v>15</v>
          </cell>
          <cell r="B417">
            <v>37909</v>
          </cell>
          <cell r="D417" t="str">
            <v>Coâng Ty Theùp Mieàn Nam</v>
          </cell>
          <cell r="E417" t="str">
            <v>710A.01611</v>
          </cell>
          <cell r="G417" t="str">
            <v>Hoà Chí Minh</v>
          </cell>
          <cell r="H417" t="str">
            <v>Traû tieàn mua haøng cho CN Theùp Mieàn Nam taïi Caàn Thô</v>
          </cell>
        </row>
        <row r="418">
          <cell r="A418">
            <v>13</v>
          </cell>
          <cell r="B418">
            <v>37909</v>
          </cell>
          <cell r="D418" t="str">
            <v>Chi Nhaùnh Cty CP Söõa VN Taïi Caàn Thô</v>
          </cell>
          <cell r="E418" t="str">
            <v>7301.0479K</v>
          </cell>
          <cell r="G418" t="str">
            <v>Caàn Thô</v>
          </cell>
          <cell r="H418" t="str">
            <v>Traû tieàn mua söõa caùc loaïi</v>
          </cell>
        </row>
        <row r="419">
          <cell r="A419">
            <v>16</v>
          </cell>
          <cell r="B419">
            <v>37909</v>
          </cell>
          <cell r="D419" t="str">
            <v>Cty. TNHH SX.TM.HMP Myõ Haûo</v>
          </cell>
          <cell r="E419" t="str">
            <v>007.100.002.4148</v>
          </cell>
          <cell r="G419" t="str">
            <v>Hoà Chí Minh</v>
          </cell>
          <cell r="H419" t="str">
            <v>Traû tieàn mua nöôùc röûa cheùn (TT.BL)</v>
          </cell>
        </row>
        <row r="420">
          <cell r="A420">
            <v>17</v>
          </cell>
          <cell r="B420">
            <v>37911</v>
          </cell>
          <cell r="D420" t="str">
            <v>Cty Daàu Aên Golden Hope - Nhaø Beø</v>
          </cell>
          <cell r="E420" t="str">
            <v>710A.06902</v>
          </cell>
          <cell r="G420" t="str">
            <v>Hoà Chí Minh</v>
          </cell>
          <cell r="H420" t="str">
            <v>Traû tieàn daàu aên  (TT.TN.CM)</v>
          </cell>
        </row>
        <row r="421">
          <cell r="A421">
            <v>18</v>
          </cell>
          <cell r="B421">
            <v>37911</v>
          </cell>
          <cell r="D421" t="str">
            <v>CTy Ñieän Baùo Ñieän Thoaïi Baïc Lieâu</v>
          </cell>
          <cell r="E421" t="str">
            <v>710A.00074</v>
          </cell>
          <cell r="G421" t="str">
            <v>Baïc Lieâu</v>
          </cell>
          <cell r="H421" t="str">
            <v>Traû tieàn ñieän thoaïi thaùng 9/2003</v>
          </cell>
        </row>
        <row r="422">
          <cell r="A422">
            <v>16</v>
          </cell>
          <cell r="B422">
            <v>37911</v>
          </cell>
          <cell r="D422" t="str">
            <v>Cty Xi Maêng Haø Tieân II</v>
          </cell>
          <cell r="E422" t="str">
            <v>710A.00091</v>
          </cell>
          <cell r="G422" t="str">
            <v>Kieân Giang</v>
          </cell>
          <cell r="H422" t="str">
            <v>Traû tieàn mua xi maêng 250taán</v>
          </cell>
        </row>
        <row r="423">
          <cell r="A423">
            <v>19</v>
          </cell>
          <cell r="B423">
            <v>37911</v>
          </cell>
          <cell r="D423" t="str">
            <v>Cty Daàu Aên Golden Hope - Nhaø Beø</v>
          </cell>
          <cell r="E423" t="str">
            <v>710A.06902</v>
          </cell>
          <cell r="G423" t="str">
            <v>Hoà Chí Minh</v>
          </cell>
          <cell r="H423" t="str">
            <v>Traû tieàn daàu aên  (TT.TN.CM)</v>
          </cell>
        </row>
        <row r="424">
          <cell r="A424">
            <v>20</v>
          </cell>
          <cell r="B424">
            <v>37914</v>
          </cell>
          <cell r="D424" t="str">
            <v>Chi Nhaùnh Cty TNHH AÉC-QUY GS VN</v>
          </cell>
          <cell r="E424" t="str">
            <v>007.100.075318.7</v>
          </cell>
          <cell r="G424" t="str">
            <v>Hoà Chí Minh</v>
          </cell>
          <cell r="H424" t="str">
            <v>Traû tieàn mua bình aéc qui</v>
          </cell>
        </row>
        <row r="425">
          <cell r="A425">
            <v>21</v>
          </cell>
          <cell r="B425">
            <v>37914</v>
          </cell>
          <cell r="D425" t="str">
            <v xml:space="preserve"> Thu Baûo Hieåm Xaõ Hoäi Tænh Baïc Lieâu</v>
          </cell>
          <cell r="E425" t="str">
            <v>421401.12</v>
          </cell>
          <cell r="G425" t="str">
            <v>Baïc Lieâu</v>
          </cell>
          <cell r="H425" t="str">
            <v>Noäp BHXH,BHYT thaùng 10/2003</v>
          </cell>
        </row>
        <row r="426">
          <cell r="A426">
            <v>17</v>
          </cell>
          <cell r="B426">
            <v>37914</v>
          </cell>
          <cell r="D426" t="str">
            <v>XN Xaêng Daàu Daàu Khí Vuõng Taøu</v>
          </cell>
          <cell r="E426" t="str">
            <v>710D.00343</v>
          </cell>
          <cell r="G426" t="str">
            <v>Baø Ròa-Vuõng Taøu</v>
          </cell>
          <cell r="H426" t="str">
            <v>Traû tieàn mua xaêng daàu</v>
          </cell>
        </row>
        <row r="427">
          <cell r="A427">
            <v>22</v>
          </cell>
          <cell r="B427">
            <v>37914</v>
          </cell>
          <cell r="D427" t="str">
            <v>Cty. TNHH SX.TM.HMP Myõ Haûo</v>
          </cell>
          <cell r="E427" t="str">
            <v>007.100.002.4148</v>
          </cell>
          <cell r="G427" t="str">
            <v>Hoà Chí Minh</v>
          </cell>
          <cell r="H427" t="str">
            <v>Traû tieàn mua nöôùc röûa cheùn (TT.CM)</v>
          </cell>
        </row>
        <row r="428">
          <cell r="A428">
            <v>18</v>
          </cell>
          <cell r="B428">
            <v>37916</v>
          </cell>
          <cell r="D428" t="str">
            <v>Cty TNHH TMaïi Thaønh Long</v>
          </cell>
          <cell r="E428" t="str">
            <v>710A.00817</v>
          </cell>
          <cell r="G428" t="str">
            <v>Hoà Chí Minh</v>
          </cell>
          <cell r="H428" t="str">
            <v>Traû tieàn mua boät ngoït</v>
          </cell>
        </row>
        <row r="429">
          <cell r="A429">
            <v>19</v>
          </cell>
          <cell r="B429">
            <v>37916</v>
          </cell>
          <cell r="D429" t="str">
            <v>Cty Coå Phaàn Boät Giaët Lix</v>
          </cell>
          <cell r="E429" t="str">
            <v>710A.01440</v>
          </cell>
          <cell r="G429" t="str">
            <v>Hoà Chí Minh</v>
          </cell>
          <cell r="H429" t="str">
            <v>Traû tieàn mua boät giaët</v>
          </cell>
        </row>
        <row r="430">
          <cell r="A430">
            <v>23</v>
          </cell>
          <cell r="B430">
            <v>37916</v>
          </cell>
          <cell r="D430" t="str">
            <v>Chi Nhaùnh Cty CP Söõa VN Taïi Caàn Thô</v>
          </cell>
          <cell r="E430" t="str">
            <v>7301.0479K</v>
          </cell>
          <cell r="G430" t="str">
            <v>Caàn Thô</v>
          </cell>
          <cell r="H430" t="str">
            <v>Traû tieàn mua söõa caùc loaïi</v>
          </cell>
        </row>
        <row r="431">
          <cell r="A431">
            <v>24</v>
          </cell>
          <cell r="B431">
            <v>37917</v>
          </cell>
          <cell r="D431" t="str">
            <v>Cty. TNHH SX.TM.HMP Myõ Haûo</v>
          </cell>
          <cell r="E431" t="str">
            <v>007.100.002.4148</v>
          </cell>
          <cell r="G431" t="str">
            <v>Hoà Chí Minh</v>
          </cell>
          <cell r="H431" t="str">
            <v>Traû tieàn mua nöôùc röûa cheùn (TT.CM)</v>
          </cell>
        </row>
        <row r="432">
          <cell r="A432">
            <v>25</v>
          </cell>
          <cell r="B432">
            <v>37917</v>
          </cell>
          <cell r="D432" t="str">
            <v>Cty Deät Long An</v>
          </cell>
          <cell r="E432" t="str">
            <v>710A.10001</v>
          </cell>
          <cell r="G432" t="str">
            <v>Long An</v>
          </cell>
          <cell r="H432" t="str">
            <v>Traû tieàn mua vaûi Long An</v>
          </cell>
        </row>
        <row r="433">
          <cell r="A433">
            <v>26</v>
          </cell>
          <cell r="B433">
            <v>37918</v>
          </cell>
          <cell r="D433" t="str">
            <v>Cty Daàu Aên Golden Hope - Nhaø Beø</v>
          </cell>
          <cell r="E433" t="str">
            <v>710A.06902</v>
          </cell>
          <cell r="G433" t="str">
            <v>Hoà Chí Minh</v>
          </cell>
          <cell r="H433" t="str">
            <v>Traû tieàn mua daàu xaù</v>
          </cell>
        </row>
        <row r="434">
          <cell r="A434">
            <v>20</v>
          </cell>
          <cell r="B434">
            <v>37918</v>
          </cell>
          <cell r="D434" t="str">
            <v>Cty Xi Maêng Haø Tieân II</v>
          </cell>
          <cell r="E434" t="str">
            <v>710A.00091</v>
          </cell>
          <cell r="G434" t="str">
            <v>Kieân Giang</v>
          </cell>
          <cell r="H434" t="str">
            <v>Traû tieàn mua xi maêng 200taán</v>
          </cell>
        </row>
        <row r="435">
          <cell r="A435">
            <v>27</v>
          </cell>
          <cell r="B435">
            <v>37921</v>
          </cell>
          <cell r="D435" t="str">
            <v>CTy TNHH TM TH Thuaän Taân</v>
          </cell>
          <cell r="E435" t="str">
            <v>007.100.110.1337</v>
          </cell>
          <cell r="G435" t="str">
            <v>Hoà Chí Minh</v>
          </cell>
          <cell r="H435" t="str">
            <v>Traû tieànhaøng ñieän maùy</v>
          </cell>
        </row>
        <row r="436">
          <cell r="A436">
            <v>28</v>
          </cell>
          <cell r="B436">
            <v>37921</v>
          </cell>
          <cell r="D436" t="str">
            <v>Cty Daàu Aên Golden Hope - Nhaø Beø</v>
          </cell>
          <cell r="E436" t="str">
            <v>710A.06902</v>
          </cell>
          <cell r="G436" t="str">
            <v>Hoà Chí Minh</v>
          </cell>
          <cell r="H436" t="str">
            <v>Traû tieàn daàu aên  (TT.TN.BL)</v>
          </cell>
        </row>
        <row r="437">
          <cell r="A437">
            <v>21</v>
          </cell>
          <cell r="B437">
            <v>37921</v>
          </cell>
          <cell r="D437" t="str">
            <v>XN Xaêng Daàu Daàu Khí Vuõng Taøu</v>
          </cell>
          <cell r="E437" t="str">
            <v>710D.00343</v>
          </cell>
          <cell r="G437" t="str">
            <v>Baø Ròa-Vuõng Taøu</v>
          </cell>
          <cell r="H437" t="str">
            <v>Traû tieàn mua xaêng daàu</v>
          </cell>
        </row>
        <row r="438">
          <cell r="A438">
            <v>22</v>
          </cell>
          <cell r="B438">
            <v>37921</v>
          </cell>
          <cell r="D438" t="str">
            <v>Cty Xi Maêng Nghi Sôn</v>
          </cell>
          <cell r="E438" t="str">
            <v>710A.02772</v>
          </cell>
          <cell r="G438" t="str">
            <v>Hoà Chí Minh</v>
          </cell>
          <cell r="H438" t="str">
            <v>Traû tieàn mua xi maêng 250taán</v>
          </cell>
        </row>
        <row r="439">
          <cell r="A439">
            <v>23</v>
          </cell>
          <cell r="B439">
            <v>37921</v>
          </cell>
          <cell r="D439" t="str">
            <v>Coâng Ty Theùp Mieàn Nam</v>
          </cell>
          <cell r="E439" t="str">
            <v>710A.01611</v>
          </cell>
          <cell r="G439" t="str">
            <v>Hoà Chí Minh</v>
          </cell>
          <cell r="H439" t="str">
            <v>Traû tieàn mua haøng cho CN Theùp Mieàn Nam taïi Caàn Thô</v>
          </cell>
        </row>
        <row r="440">
          <cell r="A440">
            <v>29</v>
          </cell>
          <cell r="B440">
            <v>37921</v>
          </cell>
          <cell r="D440" t="str">
            <v>Cty Daàu Aên Golden Hope - Nhaø Beø</v>
          </cell>
          <cell r="E440" t="str">
            <v>710A.06902</v>
          </cell>
          <cell r="G440" t="str">
            <v>Hoà Chí Minh</v>
          </cell>
          <cell r="H440" t="str">
            <v>Traû tieàn daàu aên  (TT.BL : 79.910.006ñ;TT.CM: 24.994.992ñ)</v>
          </cell>
        </row>
        <row r="441">
          <cell r="A441">
            <v>30</v>
          </cell>
          <cell r="B441">
            <v>37922</v>
          </cell>
          <cell r="D441" t="str">
            <v>Cty. TNHH SX.TM.HMP Myõ Haûo</v>
          </cell>
          <cell r="E441" t="str">
            <v>007.100.002.4148</v>
          </cell>
          <cell r="G441" t="str">
            <v>Hoà Chí Minh</v>
          </cell>
          <cell r="H441" t="str">
            <v>Traû tieàn mua nöôùc röûa cheùn (TT.BL)</v>
          </cell>
        </row>
        <row r="442">
          <cell r="A442">
            <v>30</v>
          </cell>
          <cell r="B442">
            <v>37922</v>
          </cell>
          <cell r="D442" t="str">
            <v>Cty. TNHH SX.TM.HMP Myõ Haûo</v>
          </cell>
          <cell r="E442" t="str">
            <v>007.100.002.4148</v>
          </cell>
          <cell r="G442" t="str">
            <v>Hoà Chí Minh</v>
          </cell>
          <cell r="H442" t="str">
            <v>Traû tieàn mua nöôùc röûa cheùn (TT.BL)</v>
          </cell>
        </row>
        <row r="443">
          <cell r="A443">
            <v>31</v>
          </cell>
          <cell r="B443">
            <v>37922</v>
          </cell>
          <cell r="D443" t="str">
            <v>Cty TNHH Quoác Teá Nagarjuna</v>
          </cell>
          <cell r="E443" t="str">
            <v>3586.1</v>
          </cell>
          <cell r="G443" t="str">
            <v>Hoà Chí Minh</v>
          </cell>
          <cell r="H443" t="str">
            <v>Traû tieàn mua ñöôøng</v>
          </cell>
        </row>
        <row r="444">
          <cell r="A444">
            <v>24</v>
          </cell>
          <cell r="B444">
            <v>37922</v>
          </cell>
          <cell r="D444" t="str">
            <v>Nhaø Maùy Thuoác Laù Saøi Goøn</v>
          </cell>
          <cell r="E444" t="str">
            <v>710A.00105</v>
          </cell>
          <cell r="G444" t="str">
            <v>Hoà Chí Minh</v>
          </cell>
          <cell r="H444" t="str">
            <v>Traû tieàn mua thuoác laù</v>
          </cell>
        </row>
        <row r="445">
          <cell r="A445">
            <v>30</v>
          </cell>
          <cell r="B445">
            <v>37922</v>
          </cell>
          <cell r="D445" t="str">
            <v>Cty. TNHH SX.TM.HMP Myõ Haûo</v>
          </cell>
          <cell r="E445" t="str">
            <v>007.100.002.4148</v>
          </cell>
          <cell r="G445" t="str">
            <v>Hoà Chí Minh</v>
          </cell>
          <cell r="H445" t="str">
            <v>Traû tieàn mua nöôùc röûa cheùn (TT.BL)</v>
          </cell>
        </row>
        <row r="446">
          <cell r="A446">
            <v>31</v>
          </cell>
          <cell r="B446">
            <v>37922</v>
          </cell>
          <cell r="D446" t="str">
            <v>Cty TNHH Quoác Teá Nagarjuna</v>
          </cell>
          <cell r="E446" t="str">
            <v>3586.1</v>
          </cell>
          <cell r="G446" t="str">
            <v>Hoà Chí Minh</v>
          </cell>
          <cell r="H446" t="str">
            <v>Traû tieàn mua ñöôøng</v>
          </cell>
        </row>
        <row r="447">
          <cell r="A447">
            <v>32</v>
          </cell>
          <cell r="B447">
            <v>37924</v>
          </cell>
          <cell r="D447" t="str">
            <v>Chi Nhaùnh Cty CP Söõa VN Taïi Caàn Thô</v>
          </cell>
          <cell r="E447" t="str">
            <v>7301.0479K</v>
          </cell>
          <cell r="G447" t="str">
            <v>Caàn Thô</v>
          </cell>
          <cell r="H447" t="str">
            <v>Traû tieàn mua söõa caùc loaïi</v>
          </cell>
        </row>
        <row r="448">
          <cell r="A448">
            <v>25</v>
          </cell>
          <cell r="B448">
            <v>37924</v>
          </cell>
          <cell r="D448" t="str">
            <v>Cty TNHH TMaïi Thaønh Long</v>
          </cell>
          <cell r="E448" t="str">
            <v>710A.00817</v>
          </cell>
          <cell r="G448" t="str">
            <v>Hoà Chí Minh</v>
          </cell>
          <cell r="H448" t="str">
            <v>Traû tieàn mua boät ngoït</v>
          </cell>
        </row>
        <row r="449">
          <cell r="A449">
            <v>33</v>
          </cell>
          <cell r="B449">
            <v>37924</v>
          </cell>
          <cell r="D449" t="str">
            <v>Cty Daàu Aên Golden Hope - Nhaø Beø</v>
          </cell>
          <cell r="E449" t="str">
            <v>710A.06902</v>
          </cell>
          <cell r="G449" t="str">
            <v>Hoà Chí Minh</v>
          </cell>
          <cell r="H449" t="str">
            <v>Traû tieàn mua daàu aên</v>
          </cell>
        </row>
        <row r="450">
          <cell r="A450">
            <v>34</v>
          </cell>
          <cell r="B450">
            <v>37924</v>
          </cell>
          <cell r="D450" t="str">
            <v>Cty Ñieän &amp; Ñieän Töû SAMSUNG VINA</v>
          </cell>
          <cell r="E450" t="str">
            <v>710A.01109</v>
          </cell>
          <cell r="G450" t="str">
            <v>Hoà Chí Minh</v>
          </cell>
          <cell r="H450" t="str">
            <v>Traû tieàn mua haøng ñieän maùy</v>
          </cell>
        </row>
        <row r="451">
          <cell r="A451">
            <v>26</v>
          </cell>
          <cell r="B451">
            <v>37925</v>
          </cell>
          <cell r="D451" t="str">
            <v>Cty Xi Maêng Haø Tieân II</v>
          </cell>
          <cell r="E451" t="str">
            <v>710A.00091</v>
          </cell>
          <cell r="G451" t="str">
            <v>Kieân Giang</v>
          </cell>
          <cell r="H451" t="str">
            <v>Traû tieàn mua xi maêng 45taán</v>
          </cell>
        </row>
        <row r="452">
          <cell r="A452">
            <v>27</v>
          </cell>
          <cell r="B452">
            <v>37925</v>
          </cell>
          <cell r="D452" t="str">
            <v>CTy MIWON VIETNAM</v>
          </cell>
          <cell r="E452" t="str">
            <v>710A.00183</v>
          </cell>
          <cell r="G452" t="str">
            <v>Phuù Thoï</v>
          </cell>
          <cell r="H452" t="str">
            <v>Traû tieàn mua boät ngoït</v>
          </cell>
        </row>
        <row r="453">
          <cell r="A453">
            <v>35</v>
          </cell>
          <cell r="B453">
            <v>37925</v>
          </cell>
          <cell r="D453" t="str">
            <v>Cty. TNHH SX.TM.HMP Myõ Haûo</v>
          </cell>
          <cell r="E453" t="str">
            <v>007.100.002.4148</v>
          </cell>
          <cell r="G453" t="str">
            <v>Hoà Chí Minh</v>
          </cell>
          <cell r="H453" t="str">
            <v>Traû tieàn mua nöôùc röûa cheùn (TT.BL:31.925.273ñ;TT.CM:86.219.686ñ)</v>
          </cell>
        </row>
        <row r="454">
          <cell r="A454">
            <v>28</v>
          </cell>
          <cell r="B454">
            <v>37925</v>
          </cell>
          <cell r="D454" t="str">
            <v>Cty TMKT &amp; Ñaàu Tö PETEC</v>
          </cell>
          <cell r="E454" t="str">
            <v>1003227 05 2</v>
          </cell>
          <cell r="G454" t="str">
            <v>Hoà Chí Minh</v>
          </cell>
          <cell r="H454" t="str">
            <v>Traû tieàn mua xaêng daàu (Maõ IBPS 50619012)</v>
          </cell>
        </row>
        <row r="455">
          <cell r="A455">
            <v>29</v>
          </cell>
          <cell r="B455">
            <v>37925</v>
          </cell>
          <cell r="D455" t="str">
            <v>Cty Daàu Khí Petechim</v>
          </cell>
          <cell r="E455" t="str">
            <v>007.1.00.000583.2</v>
          </cell>
          <cell r="G455" t="str">
            <v>Hoà Chí Minh</v>
          </cell>
          <cell r="H455" t="str">
            <v>Traû tieàn mua xaêng daàu</v>
          </cell>
        </row>
        <row r="456">
          <cell r="A456">
            <v>1</v>
          </cell>
          <cell r="B456">
            <v>37928</v>
          </cell>
          <cell r="D456" t="str">
            <v>XN Xaêng Daàu Daàu Khí Vuõng Taøu</v>
          </cell>
          <cell r="E456" t="str">
            <v>710D.00343</v>
          </cell>
          <cell r="G456" t="str">
            <v>Baø Ròa-Vuõng Taøu</v>
          </cell>
          <cell r="H456" t="str">
            <v>Traû tieàn mua xaêng daàu</v>
          </cell>
        </row>
        <row r="457">
          <cell r="A457">
            <v>2</v>
          </cell>
          <cell r="B457">
            <v>37928</v>
          </cell>
          <cell r="D457" t="str">
            <v>Cty Xi Maêng Haø Tieân II</v>
          </cell>
          <cell r="E457" t="str">
            <v>710A.00091</v>
          </cell>
          <cell r="G457" t="str">
            <v>Kieân Giang</v>
          </cell>
          <cell r="H457" t="str">
            <v>Traû tieàn mua xi maêng 250taán</v>
          </cell>
        </row>
        <row r="458">
          <cell r="A458">
            <v>3</v>
          </cell>
          <cell r="B458">
            <v>37928</v>
          </cell>
          <cell r="D458" t="str">
            <v>CN CTy. CP Ñöôøng Bieân Hoøa taïi Caàn Thô</v>
          </cell>
          <cell r="E458" t="str">
            <v>710A.80253</v>
          </cell>
          <cell r="G458" t="str">
            <v>Caàn Thô</v>
          </cell>
          <cell r="H458" t="str">
            <v>Traû tieàn mua ñöôøng</v>
          </cell>
        </row>
        <row r="459">
          <cell r="A459">
            <v>1</v>
          </cell>
          <cell r="B459">
            <v>37928</v>
          </cell>
          <cell r="D459" t="str">
            <v>Cty. TNHH SX.TM.HMP Myõ Haûo</v>
          </cell>
          <cell r="E459" t="str">
            <v>007.100.002.4148</v>
          </cell>
          <cell r="G459" t="str">
            <v>Hoà Chí Minh</v>
          </cell>
          <cell r="H459" t="str">
            <v>Traû tieàn mua nöôùc röûa cheùn (TT.CM)</v>
          </cell>
        </row>
        <row r="460">
          <cell r="A460">
            <v>4</v>
          </cell>
          <cell r="B460">
            <v>37928</v>
          </cell>
          <cell r="D460" t="str">
            <v>Cty Coå Phaàn Boät Giaët Lix</v>
          </cell>
          <cell r="E460" t="str">
            <v>710A.01440</v>
          </cell>
          <cell r="G460" t="str">
            <v>Hoà Chí Minh</v>
          </cell>
          <cell r="H460" t="str">
            <v>Traû tieàn mua boät giaët</v>
          </cell>
        </row>
        <row r="461">
          <cell r="A461">
            <v>5</v>
          </cell>
          <cell r="B461">
            <v>37928</v>
          </cell>
          <cell r="D461" t="str">
            <v>Cty Daàu Khí -TP/HCM (Saøi Goøn Petro)</v>
          </cell>
          <cell r="E461" t="str">
            <v>007.1.00.000661.6</v>
          </cell>
          <cell r="G461" t="str">
            <v>Hoà Chí Minh</v>
          </cell>
          <cell r="H461" t="str">
            <v>Traû tieàn mua xaêng daàu</v>
          </cell>
        </row>
        <row r="462">
          <cell r="A462">
            <v>2</v>
          </cell>
          <cell r="B462">
            <v>37929</v>
          </cell>
          <cell r="D462" t="str">
            <v>Cty Coå Phaàn Giaáy Vieãn Ñoâng</v>
          </cell>
          <cell r="E462" t="str">
            <v>710A.04479</v>
          </cell>
          <cell r="G462" t="str">
            <v>Hoà Chí Minh</v>
          </cell>
          <cell r="H462" t="str">
            <v>Traû tieàn mua giaáy Vieãn Ñoâng</v>
          </cell>
        </row>
        <row r="463">
          <cell r="A463">
            <v>6</v>
          </cell>
          <cell r="B463">
            <v>37930</v>
          </cell>
          <cell r="D463" t="str">
            <v>Cty Xi Maêng Haø Tieân II</v>
          </cell>
          <cell r="E463" t="str">
            <v>710A.00091</v>
          </cell>
          <cell r="G463" t="str">
            <v>Kieân Giang</v>
          </cell>
          <cell r="H463" t="str">
            <v>Traû tieàn mua xi maêng 250taán</v>
          </cell>
        </row>
        <row r="464">
          <cell r="A464">
            <v>3</v>
          </cell>
          <cell r="B464">
            <v>37930</v>
          </cell>
          <cell r="D464" t="str">
            <v>Cty UNI PRESIDENT</v>
          </cell>
          <cell r="E464" t="str">
            <v>30 98 208</v>
          </cell>
          <cell r="G464" t="str">
            <v>Hoà Chí Minh</v>
          </cell>
          <cell r="H464" t="str">
            <v>Traû tieàn mua mì Unif</v>
          </cell>
        </row>
        <row r="465">
          <cell r="A465">
            <v>7</v>
          </cell>
          <cell r="B465">
            <v>37930</v>
          </cell>
          <cell r="D465" t="str">
            <v>Cty Xi Maêng Nghi Sôn</v>
          </cell>
          <cell r="E465" t="str">
            <v>710A.02772</v>
          </cell>
          <cell r="G465" t="str">
            <v>Hoà Chí Minh</v>
          </cell>
          <cell r="H465" t="str">
            <v>Traû tieàn mua xi maêng 250taán</v>
          </cell>
        </row>
        <row r="466">
          <cell r="A466">
            <v>4</v>
          </cell>
          <cell r="B466">
            <v>37932</v>
          </cell>
          <cell r="D466" t="str">
            <v>Cty Daàu Aên Golden Hope - Nhaø Beø</v>
          </cell>
          <cell r="E466" t="str">
            <v>710A.06902</v>
          </cell>
          <cell r="G466" t="str">
            <v>Hoà Chí Minh</v>
          </cell>
          <cell r="H466" t="str">
            <v>Traû tieàn mua daàu xaù</v>
          </cell>
        </row>
        <row r="467">
          <cell r="A467">
            <v>5</v>
          </cell>
          <cell r="B467">
            <v>37932</v>
          </cell>
          <cell r="D467" t="str">
            <v>Cty. TNHH SX.TM.HMP Myõ Haûo</v>
          </cell>
          <cell r="E467" t="str">
            <v>007.100.002.4148</v>
          </cell>
          <cell r="G467" t="str">
            <v>Hoà Chí Minh</v>
          </cell>
          <cell r="H467" t="str">
            <v>Traû tieàn mua nöôùc röûa cheùn (TT.BL)</v>
          </cell>
        </row>
        <row r="468">
          <cell r="A468">
            <v>6</v>
          </cell>
          <cell r="B468">
            <v>37935</v>
          </cell>
          <cell r="D468" t="str">
            <v>Cty. TNHH SX.TM.HMP Myõ Haûo</v>
          </cell>
          <cell r="E468" t="str">
            <v>007.100.002.4148</v>
          </cell>
          <cell r="G468" t="str">
            <v>Hoà Chí Minh</v>
          </cell>
          <cell r="H468" t="str">
            <v>Traû tieàn mua nöôùc röûa cheùn (TT.BL)</v>
          </cell>
        </row>
        <row r="469">
          <cell r="A469">
            <v>7</v>
          </cell>
          <cell r="B469">
            <v>37935</v>
          </cell>
          <cell r="D469" t="str">
            <v>Cty Daàu Aên Golden Hope - Nhaø Beø</v>
          </cell>
          <cell r="E469" t="str">
            <v>710A.06902</v>
          </cell>
          <cell r="G469" t="str">
            <v>Hoà Chí Minh</v>
          </cell>
          <cell r="H469" t="str">
            <v>Traû tieàn mua daàu xaù</v>
          </cell>
        </row>
        <row r="470">
          <cell r="A470">
            <v>8</v>
          </cell>
          <cell r="B470">
            <v>37935</v>
          </cell>
          <cell r="D470" t="str">
            <v>Cty Ñieän &amp; Ñieän Töû SAMSUNG VINA</v>
          </cell>
          <cell r="E470" t="str">
            <v>710A.01109</v>
          </cell>
          <cell r="G470" t="str">
            <v>Hoà Chí Minh</v>
          </cell>
          <cell r="H470" t="str">
            <v>Traû tieàn mua tivi samsung</v>
          </cell>
        </row>
        <row r="471">
          <cell r="A471">
            <v>9</v>
          </cell>
          <cell r="B471">
            <v>37935</v>
          </cell>
          <cell r="D471" t="str">
            <v>Cty Deät May Thaønh Coâng - CN MieànTaây</v>
          </cell>
          <cell r="E471" t="str">
            <v>73012209E</v>
          </cell>
          <cell r="G471" t="str">
            <v>Caàn Thô</v>
          </cell>
          <cell r="H471" t="str">
            <v>Traû tieàn mua haøng may maëc saün</v>
          </cell>
        </row>
        <row r="472">
          <cell r="A472">
            <v>8</v>
          </cell>
          <cell r="B472">
            <v>37935</v>
          </cell>
          <cell r="D472" t="str">
            <v>Cty Xi Maêng Haø Tieân II</v>
          </cell>
          <cell r="E472" t="str">
            <v>710A.00091</v>
          </cell>
          <cell r="G472" t="str">
            <v>Kieân Giang</v>
          </cell>
          <cell r="H472" t="str">
            <v>Traû tieàn mua xi maêng 300taán</v>
          </cell>
        </row>
        <row r="473">
          <cell r="A473">
            <v>9</v>
          </cell>
          <cell r="B473">
            <v>37935</v>
          </cell>
          <cell r="D473" t="str">
            <v>Cty Coå Phaàn Vaät Tö  Haäu Giang</v>
          </cell>
          <cell r="E473" t="str">
            <v>710A.00040</v>
          </cell>
          <cell r="G473" t="str">
            <v>Caàn Thô</v>
          </cell>
          <cell r="H473" t="str">
            <v>Traû tieàn mua gaz</v>
          </cell>
        </row>
        <row r="474">
          <cell r="A474">
            <v>10</v>
          </cell>
          <cell r="B474">
            <v>37935</v>
          </cell>
          <cell r="D474" t="str">
            <v>Cty Daàu Khí -TP/HCM (Saøi Goøn Petro)</v>
          </cell>
          <cell r="E474" t="str">
            <v>007.1.00.000661.6</v>
          </cell>
          <cell r="G474" t="str">
            <v>Hoà Chí Minh</v>
          </cell>
          <cell r="H474" t="str">
            <v>Traû tieàn mua xaêng daàu</v>
          </cell>
        </row>
        <row r="475">
          <cell r="A475">
            <v>11</v>
          </cell>
          <cell r="B475">
            <v>37935</v>
          </cell>
          <cell r="D475" t="str">
            <v>Cty TMKT &amp; Ñaàu Tö PETEC</v>
          </cell>
          <cell r="E475" t="str">
            <v>710A.09566</v>
          </cell>
          <cell r="G475" t="str">
            <v>Hoà Chí Minh</v>
          </cell>
          <cell r="H475" t="str">
            <v>Traû tieàn mua xaêng daàu</v>
          </cell>
        </row>
        <row r="476">
          <cell r="A476">
            <v>12</v>
          </cell>
          <cell r="B476">
            <v>37935</v>
          </cell>
          <cell r="D476" t="str">
            <v>Cty TMKT &amp; Ñaàu Tö PETEC</v>
          </cell>
          <cell r="E476" t="str">
            <v>710A.09566</v>
          </cell>
          <cell r="G476" t="str">
            <v>Hoà Chí Minh</v>
          </cell>
          <cell r="H476" t="str">
            <v>Traû tieàn mua xaêng daàu</v>
          </cell>
        </row>
        <row r="477">
          <cell r="A477">
            <v>13</v>
          </cell>
          <cell r="B477">
            <v>37936</v>
          </cell>
          <cell r="D477" t="str">
            <v>XN Xaêng Daàu Daàu Khí Vuõng Taøu</v>
          </cell>
          <cell r="E477" t="str">
            <v>710D.00343</v>
          </cell>
          <cell r="G477" t="str">
            <v>Baø Ròa-Vuõng Taøu</v>
          </cell>
          <cell r="H477" t="str">
            <v>Traû tieàn mua xaêng daàu</v>
          </cell>
        </row>
        <row r="478">
          <cell r="A478">
            <v>14</v>
          </cell>
          <cell r="B478">
            <v>37936</v>
          </cell>
          <cell r="D478" t="str">
            <v>Cty TNHH Daàu Nhôùt vaø Hoùa Chaát VN</v>
          </cell>
          <cell r="E478" t="str">
            <v>001.004837.041</v>
          </cell>
          <cell r="G478" t="str">
            <v>Hoà Chí Minh</v>
          </cell>
          <cell r="H478" t="str">
            <v>Traû tieàn mua nhôùt</v>
          </cell>
        </row>
        <row r="479">
          <cell r="A479">
            <v>15</v>
          </cell>
          <cell r="B479">
            <v>37936</v>
          </cell>
          <cell r="D479" t="str">
            <v>Chi Nhaùnh Cty CP Söõa VN Taïi Caàn Thô</v>
          </cell>
          <cell r="E479" t="str">
            <v>7301.0479K</v>
          </cell>
          <cell r="G479" t="str">
            <v>Caàn Thô</v>
          </cell>
          <cell r="H479" t="str">
            <v>Traû tieân mua söõa hoäp caùc loaïi</v>
          </cell>
        </row>
        <row r="480">
          <cell r="A480">
            <v>15</v>
          </cell>
          <cell r="B480">
            <v>37937</v>
          </cell>
          <cell r="D480" t="str">
            <v>Nhaø Maùy Thuoác Laù Saøi Goøn</v>
          </cell>
          <cell r="E480" t="str">
            <v>710A.00105</v>
          </cell>
          <cell r="G480" t="str">
            <v>Hoà Chí Minh</v>
          </cell>
          <cell r="H480" t="str">
            <v>Traû tieàn mua thuoác la'</v>
          </cell>
        </row>
        <row r="481">
          <cell r="A481">
            <v>16</v>
          </cell>
          <cell r="B481">
            <v>37938</v>
          </cell>
          <cell r="D481" t="str">
            <v>Cty Xi Maêng Haø Tieân II</v>
          </cell>
          <cell r="E481" t="str">
            <v>710A.00091</v>
          </cell>
          <cell r="G481" t="str">
            <v>Kieân Giang</v>
          </cell>
          <cell r="H481" t="str">
            <v>Traû tieàn mua xi maêng 250taán</v>
          </cell>
        </row>
        <row r="482">
          <cell r="A482">
            <v>17</v>
          </cell>
          <cell r="B482">
            <v>37938</v>
          </cell>
          <cell r="D482" t="str">
            <v>Cty TNHH TMaïi Thaønh Long</v>
          </cell>
          <cell r="E482" t="str">
            <v>710A.00817</v>
          </cell>
          <cell r="G482" t="str">
            <v>Hoà Chí Minh</v>
          </cell>
          <cell r="H482" t="str">
            <v>Traû tieàn mua boät ngoït</v>
          </cell>
        </row>
        <row r="483">
          <cell r="A483">
            <v>19</v>
          </cell>
          <cell r="B483">
            <v>37942</v>
          </cell>
          <cell r="D483" t="str">
            <v>CTy Lieân Doanh Xi Maêng Haø Tieân II-Caàn Thô</v>
          </cell>
          <cell r="E483" t="str">
            <v>710A.56157</v>
          </cell>
          <cell r="G483" t="str">
            <v>Caàn Thô</v>
          </cell>
          <cell r="H483" t="str">
            <v>Traû tieàn mua xi maêng</v>
          </cell>
        </row>
        <row r="484">
          <cell r="A484">
            <v>11</v>
          </cell>
          <cell r="B484">
            <v>37942</v>
          </cell>
          <cell r="D484" t="str">
            <v>Doanh Nghi?p T? Nhaân Minh Nghi</v>
          </cell>
          <cell r="E484" t="str">
            <v>540H.00075</v>
          </cell>
          <cell r="G484" t="str">
            <v>Hoà Chí Minh</v>
          </cell>
          <cell r="H484" t="str">
            <v>Traû tieàn mua boät ngoït</v>
          </cell>
        </row>
        <row r="485">
          <cell r="A485">
            <v>20</v>
          </cell>
          <cell r="B485">
            <v>37942</v>
          </cell>
          <cell r="D485" t="str">
            <v>Cty TMKT &amp; Ñaàu Tö PETEC</v>
          </cell>
          <cell r="E485" t="str">
            <v>1003227 05 2</v>
          </cell>
          <cell r="G485" t="str">
            <v>Hoà Chí Minh</v>
          </cell>
          <cell r="H485" t="str">
            <v xml:space="preserve">Traû tieàn mua xaêng daàu </v>
          </cell>
        </row>
        <row r="486">
          <cell r="A486">
            <v>12</v>
          </cell>
          <cell r="B486">
            <v>37942</v>
          </cell>
          <cell r="D486" t="str">
            <v>CTy TNHH TM TH Thuaän Taân</v>
          </cell>
          <cell r="E486" t="str">
            <v>007.100.110.1337</v>
          </cell>
          <cell r="G486" t="str">
            <v>Hoà Chí Minh</v>
          </cell>
          <cell r="H486" t="str">
            <v>Traû tieàn mua haøng ñieän maùy</v>
          </cell>
        </row>
        <row r="487">
          <cell r="A487">
            <v>20</v>
          </cell>
          <cell r="B487">
            <v>37942</v>
          </cell>
          <cell r="D487" t="str">
            <v>Cty TMKT &amp; Ñaàu Tö PETEC</v>
          </cell>
          <cell r="E487" t="str">
            <v>1003227 05 2</v>
          </cell>
          <cell r="G487" t="str">
            <v>Hoà Chí Minh</v>
          </cell>
          <cell r="H487" t="str">
            <v xml:space="preserve">Traû tieàn mua xaêng daàu </v>
          </cell>
        </row>
        <row r="488">
          <cell r="A488">
            <v>13</v>
          </cell>
          <cell r="B488">
            <v>37943</v>
          </cell>
          <cell r="D488" t="str">
            <v>Chi Nhaùnh Cty CP Söõa VN Taïi Caàn Thô</v>
          </cell>
          <cell r="E488" t="str">
            <v>7301.0479K</v>
          </cell>
          <cell r="G488" t="str">
            <v>Caàn Thô</v>
          </cell>
          <cell r="H488" t="str">
            <v>Traû tieân mua söõa hoäp caùc loaïi</v>
          </cell>
        </row>
        <row r="489">
          <cell r="A489">
            <v>21</v>
          </cell>
          <cell r="B489">
            <v>37943</v>
          </cell>
          <cell r="D489" t="str">
            <v>Cty Xi Maêng Haø Tieân II</v>
          </cell>
          <cell r="E489" t="str">
            <v>710A.00091</v>
          </cell>
          <cell r="G489" t="str">
            <v>Kieân Giang</v>
          </cell>
          <cell r="H489" t="str">
            <v>Traû tieàn mua xi maêng 200taán</v>
          </cell>
        </row>
        <row r="490">
          <cell r="A490">
            <v>22</v>
          </cell>
          <cell r="B490">
            <v>37944</v>
          </cell>
          <cell r="D490" t="str">
            <v>Coâng Ty Theùp Mieàn Nam</v>
          </cell>
          <cell r="E490" t="str">
            <v>710A.01611</v>
          </cell>
          <cell r="G490" t="str">
            <v>Hoà Chí Minh</v>
          </cell>
          <cell r="H490" t="str">
            <v>Traû tieàn mua haøng cho CN Theùp Mieàn Nam taïi Caàn Thô</v>
          </cell>
        </row>
        <row r="491">
          <cell r="A491">
            <v>14</v>
          </cell>
          <cell r="B491">
            <v>37944</v>
          </cell>
          <cell r="D491" t="str">
            <v>Cty. TNHH SX.TM.HMP Myõ Haûo</v>
          </cell>
          <cell r="E491" t="str">
            <v>007.100.002.4148</v>
          </cell>
          <cell r="G491" t="str">
            <v>Hoà Chí Minh</v>
          </cell>
          <cell r="H491" t="str">
            <v>Traû tieàn mua nöôùc röûa cheùn (TT.BL)</v>
          </cell>
        </row>
        <row r="492">
          <cell r="A492">
            <v>15</v>
          </cell>
          <cell r="B492">
            <v>37944</v>
          </cell>
          <cell r="D492" t="str">
            <v>Cty Daàu Aên Golden Hope - Nhaø Beø</v>
          </cell>
          <cell r="E492" t="str">
            <v>710A.06902</v>
          </cell>
          <cell r="G492" t="str">
            <v>Hoà Chí Minh</v>
          </cell>
          <cell r="H492" t="str">
            <v>Traû tieàn mua daàu(TT.TN.BL)</v>
          </cell>
        </row>
        <row r="493">
          <cell r="A493">
            <v>16</v>
          </cell>
          <cell r="B493">
            <v>37944</v>
          </cell>
          <cell r="D493" t="str">
            <v>CTy Ñieän Baùo Ñieän Thoaïi Baïc Lieâu</v>
          </cell>
          <cell r="E493" t="str">
            <v>710A.00074</v>
          </cell>
          <cell r="G493" t="str">
            <v>Baïc Lieâu</v>
          </cell>
          <cell r="H493" t="str">
            <v>Traû tieàn ñieän thoaïi thaùng 10/2003</v>
          </cell>
        </row>
        <row r="494">
          <cell r="A494">
            <v>23</v>
          </cell>
          <cell r="B494">
            <v>37944</v>
          </cell>
          <cell r="D494" t="str">
            <v>CTy TNHH SX Taân AÙ Chaâu</v>
          </cell>
          <cell r="E494" t="str">
            <v>710A.01969</v>
          </cell>
          <cell r="G494" t="str">
            <v>Hoà Chí Minh</v>
          </cell>
          <cell r="H494" t="str">
            <v>Traû tieàn mua chaùo Bình Tieân</v>
          </cell>
        </row>
        <row r="495">
          <cell r="A495">
            <v>24</v>
          </cell>
          <cell r="B495">
            <v>37944</v>
          </cell>
          <cell r="D495" t="str">
            <v>CTy Lieân Doanh Xi Maêng Haø Tieân II-Caàn Thô</v>
          </cell>
          <cell r="E495" t="str">
            <v>710A.56157</v>
          </cell>
          <cell r="G495" t="str">
            <v>Caàn Thô</v>
          </cell>
          <cell r="H495" t="str">
            <v>Traû tieàn mua xi maêng</v>
          </cell>
        </row>
        <row r="496">
          <cell r="A496">
            <v>17</v>
          </cell>
          <cell r="B496">
            <v>37945</v>
          </cell>
          <cell r="D496" t="str">
            <v>Cty TNHH Quoác Teá Nagarjuna</v>
          </cell>
          <cell r="E496" t="str">
            <v>3586.1</v>
          </cell>
          <cell r="G496" t="str">
            <v>Hoà Chí Minh</v>
          </cell>
          <cell r="H496" t="str">
            <v>Traû tieàn mua ñöôøng</v>
          </cell>
        </row>
        <row r="497">
          <cell r="A497">
            <v>18</v>
          </cell>
          <cell r="B497">
            <v>37946</v>
          </cell>
          <cell r="D497" t="str">
            <v xml:space="preserve">Löu Thò Myõ Phöôïng (CTyTNHH Taân Thaùi Thònh) </v>
          </cell>
          <cell r="E497" t="str">
            <v>2656329</v>
          </cell>
          <cell r="G497" t="str">
            <v>Hoà Chí Minh</v>
          </cell>
          <cell r="H497" t="str">
            <v>Traû tieàn mua nöôùc ngoït</v>
          </cell>
        </row>
        <row r="498">
          <cell r="A498">
            <v>25</v>
          </cell>
          <cell r="B498">
            <v>37946</v>
          </cell>
          <cell r="D498" t="str">
            <v>Cty TNHH TMaïi Thaønh Long</v>
          </cell>
          <cell r="E498" t="str">
            <v>710A.00817</v>
          </cell>
          <cell r="G498" t="str">
            <v>Hoà Chí Minh</v>
          </cell>
          <cell r="H498" t="str">
            <v>Traû tieàn mua boät ngoït</v>
          </cell>
        </row>
        <row r="499">
          <cell r="A499">
            <v>26</v>
          </cell>
          <cell r="B499">
            <v>37946</v>
          </cell>
          <cell r="D499" t="str">
            <v>Cty Xi Maêng Haø Tieân II</v>
          </cell>
          <cell r="E499" t="str">
            <v>710A.00091</v>
          </cell>
          <cell r="G499" t="str">
            <v>Kieân Giang</v>
          </cell>
          <cell r="H499" t="str">
            <v>Traû tieàn mua xi maêng 250taán</v>
          </cell>
        </row>
        <row r="500">
          <cell r="A500">
            <v>19</v>
          </cell>
          <cell r="B500">
            <v>37946</v>
          </cell>
          <cell r="D500" t="str">
            <v>Xí Nghieäp Colusa-Miliket</v>
          </cell>
          <cell r="E500" t="str">
            <v>314.100.00000052</v>
          </cell>
          <cell r="G500" t="str">
            <v>Hoà Chí Minh</v>
          </cell>
          <cell r="H500" t="str">
            <v>Traû tieàn mua mì Colusa</v>
          </cell>
        </row>
        <row r="501">
          <cell r="A501">
            <v>20</v>
          </cell>
          <cell r="B501">
            <v>37949</v>
          </cell>
          <cell r="D501" t="str">
            <v>Cty TMKT &amp; Ñaàu Tö PETEC</v>
          </cell>
          <cell r="E501" t="str">
            <v>1003227 05 2</v>
          </cell>
          <cell r="G501" t="str">
            <v>Hoà Chí Minh</v>
          </cell>
          <cell r="H501" t="str">
            <v xml:space="preserve">Traû tieàn mua xaêng daàu </v>
          </cell>
        </row>
        <row r="502">
          <cell r="A502">
            <v>21</v>
          </cell>
          <cell r="B502">
            <v>37949</v>
          </cell>
          <cell r="D502" t="str">
            <v>Cty Xi Maêng Nghi Sôn</v>
          </cell>
          <cell r="E502" t="str">
            <v>710A.02772</v>
          </cell>
          <cell r="G502" t="str">
            <v>Hoà Chí Minh</v>
          </cell>
          <cell r="H502" t="str">
            <v>Traû tieàn mua xi maêng 300taán</v>
          </cell>
        </row>
        <row r="503">
          <cell r="A503">
            <v>22</v>
          </cell>
          <cell r="B503">
            <v>37951</v>
          </cell>
          <cell r="D503" t="str">
            <v>Cty TNHH TMaïi Thaønh Long</v>
          </cell>
          <cell r="E503" t="str">
            <v>710A.00817</v>
          </cell>
          <cell r="G503" t="str">
            <v>Hoà Chí Minh</v>
          </cell>
          <cell r="H503" t="str">
            <v>Traû tieàn mua boät ngoït</v>
          </cell>
        </row>
        <row r="504">
          <cell r="A504">
            <v>23</v>
          </cell>
          <cell r="B504">
            <v>37951</v>
          </cell>
          <cell r="D504" t="str">
            <v>Castrol Vieät Nam Ltd</v>
          </cell>
          <cell r="E504" t="str">
            <v>007.1.00.002804.1</v>
          </cell>
          <cell r="G504" t="str">
            <v>Hoà Chí Minh</v>
          </cell>
          <cell r="H504" t="str">
            <v>Traû tieàn mua nhôùt</v>
          </cell>
        </row>
        <row r="505">
          <cell r="A505">
            <v>24</v>
          </cell>
          <cell r="B505">
            <v>37951</v>
          </cell>
          <cell r="D505" t="str">
            <v>Cty Deät Long An</v>
          </cell>
          <cell r="E505" t="str">
            <v>710A.10001</v>
          </cell>
          <cell r="G505" t="str">
            <v>Long An</v>
          </cell>
          <cell r="H505" t="str">
            <v>Traû tieàn mua haøng may maëc Long An</v>
          </cell>
        </row>
        <row r="506">
          <cell r="A506">
            <v>25</v>
          </cell>
          <cell r="B506">
            <v>37951</v>
          </cell>
          <cell r="D506" t="str">
            <v>Cty TNHH Quoác Teá Nagarjuna</v>
          </cell>
          <cell r="E506" t="str">
            <v>3586.1</v>
          </cell>
          <cell r="G506" t="str">
            <v>Hoà Chí Minh</v>
          </cell>
          <cell r="H506" t="str">
            <v>Traû tieàn mua ñöôøng</v>
          </cell>
        </row>
        <row r="507">
          <cell r="A507">
            <v>26</v>
          </cell>
          <cell r="B507">
            <v>37951</v>
          </cell>
          <cell r="D507" t="str">
            <v>Cty UNI PRESIDENT</v>
          </cell>
          <cell r="E507" t="str">
            <v>30 98 208</v>
          </cell>
          <cell r="G507" t="str">
            <v>Hoà Chí Minh</v>
          </cell>
          <cell r="H507" t="str">
            <v>Traû tieàn mì Unif</v>
          </cell>
        </row>
        <row r="508">
          <cell r="A508">
            <v>27</v>
          </cell>
          <cell r="B508">
            <v>37951</v>
          </cell>
          <cell r="D508" t="str">
            <v>Chi Nhaùnh Cty CP Söõa VN Taïi Caàn Thô</v>
          </cell>
          <cell r="E508" t="str">
            <v>7301.0479K</v>
          </cell>
          <cell r="G508" t="str">
            <v>Caàn Thô</v>
          </cell>
          <cell r="H508" t="str">
            <v>Traû tieân mua söõa hoäp caùc loaïi</v>
          </cell>
        </row>
        <row r="509">
          <cell r="A509">
            <v>28</v>
          </cell>
          <cell r="B509">
            <v>37952</v>
          </cell>
          <cell r="D509" t="str">
            <v>Chi Nhaùnh Cty TNHH AÉC-QUY GS VN</v>
          </cell>
          <cell r="E509" t="str">
            <v>007.100.075318.7</v>
          </cell>
          <cell r="G509" t="str">
            <v>Hoà Chí Minh</v>
          </cell>
          <cell r="H509" t="str">
            <v>Traû tieàn mua bình aéc quy</v>
          </cell>
        </row>
        <row r="510">
          <cell r="A510">
            <v>27</v>
          </cell>
          <cell r="B510">
            <v>37952</v>
          </cell>
          <cell r="D510" t="str">
            <v>XN Xaêng Daàu Daàu Khí Vuõng Taøu</v>
          </cell>
          <cell r="E510" t="str">
            <v>710D.00343</v>
          </cell>
          <cell r="G510" t="str">
            <v>Baø Ròa-Vuõng Taøu</v>
          </cell>
          <cell r="H510" t="str">
            <v xml:space="preserve">Traû tieàn mua xaêng daàu </v>
          </cell>
        </row>
        <row r="511">
          <cell r="A511">
            <v>29</v>
          </cell>
          <cell r="B511">
            <v>37952</v>
          </cell>
          <cell r="D511" t="str">
            <v>Cty. TNHH SX.TM.HMP Myõ Haûo</v>
          </cell>
          <cell r="E511" t="str">
            <v>007.100.002.4148</v>
          </cell>
          <cell r="G511" t="str">
            <v>Hoà Chí Minh</v>
          </cell>
          <cell r="H511" t="str">
            <v>Traû tieàn mua nöôùc röûa cheùn (TT.BL)</v>
          </cell>
        </row>
        <row r="512">
          <cell r="A512">
            <v>28</v>
          </cell>
          <cell r="B512">
            <v>37952</v>
          </cell>
          <cell r="D512" t="str">
            <v>Cty Xi Maêng Haø Tieân II</v>
          </cell>
          <cell r="E512" t="str">
            <v>710A.00091</v>
          </cell>
          <cell r="G512" t="str">
            <v>Kieân Giang</v>
          </cell>
          <cell r="H512" t="str">
            <v>Traû tieàn mua xi maêng 75taán</v>
          </cell>
        </row>
        <row r="513">
          <cell r="A513">
            <v>30</v>
          </cell>
          <cell r="B513">
            <v>37952</v>
          </cell>
          <cell r="D513" t="str">
            <v>Nhaø Maùy Thuoác Laù Saøi Goøn</v>
          </cell>
          <cell r="E513" t="str">
            <v>710A.00105</v>
          </cell>
          <cell r="G513" t="str">
            <v>Hoà Chí Minh</v>
          </cell>
          <cell r="H513" t="str">
            <v>Traû tieàn mua thuoác laù</v>
          </cell>
        </row>
        <row r="514">
          <cell r="A514">
            <v>29</v>
          </cell>
          <cell r="B514">
            <v>37952</v>
          </cell>
          <cell r="D514" t="str">
            <v>Cty LD Khí Ñoát Saøi Goøn (Elf)</v>
          </cell>
          <cell r="E514" t="str">
            <v>100014851025745</v>
          </cell>
          <cell r="G514" t="str">
            <v>Hoà Chí Minh</v>
          </cell>
          <cell r="H514" t="str">
            <v>Traû tieàn mua gas</v>
          </cell>
        </row>
        <row r="515">
          <cell r="A515">
            <v>30</v>
          </cell>
          <cell r="B515">
            <v>37953</v>
          </cell>
          <cell r="D515" t="str">
            <v>Cty Ñieän &amp; Ñieän Töû TCL Vieät Nam</v>
          </cell>
          <cell r="E515" t="str">
            <v>012.100.0020848</v>
          </cell>
          <cell r="G515" t="str">
            <v>Ñoàng Nai</v>
          </cell>
          <cell r="H515" t="str">
            <v>Traû tieàn mua haøng ñieän maùy</v>
          </cell>
        </row>
        <row r="516">
          <cell r="A516">
            <v>31</v>
          </cell>
          <cell r="B516">
            <v>37953</v>
          </cell>
          <cell r="D516" t="str">
            <v>Chi Nhaùnh Cty CP Söõa VN Taïi Caàn Thô</v>
          </cell>
          <cell r="E516" t="str">
            <v>7301.0479K</v>
          </cell>
          <cell r="G516" t="str">
            <v>Caàn Thô</v>
          </cell>
          <cell r="H516" t="str">
            <v>Traû tieân mua söõa hoäp caùc loaïi</v>
          </cell>
        </row>
        <row r="517">
          <cell r="A517">
            <v>32</v>
          </cell>
          <cell r="B517">
            <v>37953</v>
          </cell>
          <cell r="D517" t="str">
            <v>CTy MIWON VIETNAM</v>
          </cell>
          <cell r="E517" t="str">
            <v>710A.00183</v>
          </cell>
          <cell r="G517" t="str">
            <v>Phuù Thoï</v>
          </cell>
          <cell r="H517" t="str">
            <v>Traû tieân mua boät ngoït</v>
          </cell>
        </row>
        <row r="518">
          <cell r="A518">
            <v>31</v>
          </cell>
          <cell r="B518">
            <v>37953</v>
          </cell>
          <cell r="D518" t="str">
            <v>Cty Coå Phaàn Boät Giaët Lix</v>
          </cell>
          <cell r="E518" t="str">
            <v>710A.01440</v>
          </cell>
          <cell r="G518" t="str">
            <v>Hoà Chí Minh</v>
          </cell>
          <cell r="H518" t="str">
            <v>Traû tieàn mua boät giaët</v>
          </cell>
        </row>
        <row r="519">
          <cell r="A519">
            <v>32</v>
          </cell>
          <cell r="B519">
            <v>37953</v>
          </cell>
          <cell r="D519" t="str">
            <v>Chi Nhaùnh Cty CP Söõa VN Taïi Caàn Thô</v>
          </cell>
          <cell r="E519" t="str">
            <v>7301.0479K</v>
          </cell>
          <cell r="G519" t="str">
            <v>Caàn Thô</v>
          </cell>
          <cell r="H519" t="str">
            <v>Traû tieân mua söõa hoäp caùc loaïi</v>
          </cell>
        </row>
        <row r="520">
          <cell r="A520">
            <v>1</v>
          </cell>
          <cell r="B520">
            <v>37956</v>
          </cell>
          <cell r="D520" t="str">
            <v>Cty Deät May Thaønh Coâng - CN MieànTaây</v>
          </cell>
          <cell r="E520" t="str">
            <v>73012209E</v>
          </cell>
          <cell r="G520" t="str">
            <v>Caàn Thô</v>
          </cell>
          <cell r="H520" t="str">
            <v>Traû tieàn mua haøng may maëc</v>
          </cell>
        </row>
        <row r="521">
          <cell r="A521">
            <v>1</v>
          </cell>
          <cell r="B521">
            <v>37956</v>
          </cell>
          <cell r="D521" t="str">
            <v>Cty Xi Maêng Haø Tieân II</v>
          </cell>
          <cell r="E521" t="str">
            <v>710A.00091</v>
          </cell>
          <cell r="G521" t="str">
            <v>Kieân Giang</v>
          </cell>
          <cell r="H521" t="str">
            <v>Traû tieàn mua xi maêng 350taán</v>
          </cell>
        </row>
        <row r="522">
          <cell r="A522">
            <v>2</v>
          </cell>
          <cell r="B522">
            <v>37956</v>
          </cell>
          <cell r="D522" t="str">
            <v>Cty Coå Phaàn Vaät Tö  Haäu Giang</v>
          </cell>
          <cell r="E522" t="str">
            <v>710A.00040</v>
          </cell>
          <cell r="G522" t="str">
            <v>Caàn Thô</v>
          </cell>
          <cell r="H522" t="str">
            <v>Traû tieàn mua gas</v>
          </cell>
        </row>
        <row r="523">
          <cell r="A523">
            <v>3</v>
          </cell>
          <cell r="B523">
            <v>37957</v>
          </cell>
          <cell r="D523" t="str">
            <v>Coâng Ty Theùp Mieàn Nam</v>
          </cell>
          <cell r="E523" t="str">
            <v>710A.01611</v>
          </cell>
          <cell r="G523" t="str">
            <v>Hoà Chí Minh</v>
          </cell>
          <cell r="H523" t="str">
            <v>Traû tieàn mua haøng cho CN Theùp Mieàn Nam taïi Caàn Thô</v>
          </cell>
        </row>
        <row r="524">
          <cell r="A524">
            <v>4</v>
          </cell>
          <cell r="B524">
            <v>37957</v>
          </cell>
          <cell r="D524" t="str">
            <v>Cty Xi Maêng Nghi Sôn</v>
          </cell>
          <cell r="E524" t="str">
            <v>710A.02772</v>
          </cell>
          <cell r="G524" t="str">
            <v>Hoà Chí Minh</v>
          </cell>
          <cell r="H524" t="str">
            <v>Traû tieàn mua xi maêng 300taán</v>
          </cell>
        </row>
        <row r="525">
          <cell r="A525">
            <v>5</v>
          </cell>
          <cell r="B525">
            <v>37957</v>
          </cell>
          <cell r="D525" t="str">
            <v>Cty Coå Phaàn Boät Giaët Lix</v>
          </cell>
          <cell r="E525" t="str">
            <v>710A.01440</v>
          </cell>
          <cell r="G525" t="str">
            <v>Hoà Chí Minh</v>
          </cell>
          <cell r="H525" t="str">
            <v>Traû tieàn mua boät giaët</v>
          </cell>
        </row>
        <row r="526">
          <cell r="A526">
            <v>6</v>
          </cell>
          <cell r="B526">
            <v>37959</v>
          </cell>
          <cell r="D526" t="str">
            <v>Cty Xi Maêng Haø Tieân II</v>
          </cell>
          <cell r="E526" t="str">
            <v>710A.00091</v>
          </cell>
          <cell r="G526" t="str">
            <v>Kieân Giang</v>
          </cell>
          <cell r="H526" t="str">
            <v>Traû tieàn mua xi maêng 300taán</v>
          </cell>
        </row>
        <row r="527">
          <cell r="A527">
            <v>7</v>
          </cell>
          <cell r="B527">
            <v>37959</v>
          </cell>
          <cell r="D527" t="str">
            <v>Cty TNHH TMaïi Thaønh Long</v>
          </cell>
          <cell r="E527" t="str">
            <v>710A.00817</v>
          </cell>
          <cell r="G527" t="str">
            <v>Hoà Chí Minh</v>
          </cell>
          <cell r="H527" t="str">
            <v>Traû tieàn mua boät ngoït</v>
          </cell>
        </row>
        <row r="528">
          <cell r="A528">
            <v>8</v>
          </cell>
          <cell r="B528">
            <v>37959</v>
          </cell>
          <cell r="D528" t="str">
            <v>Cty Coå Phaàn Giaáy Vieãn Ñoâng</v>
          </cell>
          <cell r="E528" t="str">
            <v>710A.04479</v>
          </cell>
          <cell r="G528" t="str">
            <v>Hoà Chí Minh</v>
          </cell>
          <cell r="H528" t="str">
            <v>Traû tieàn mua giaáy</v>
          </cell>
        </row>
        <row r="529">
          <cell r="A529">
            <v>9</v>
          </cell>
          <cell r="B529">
            <v>37959</v>
          </cell>
          <cell r="D529" t="str">
            <v>CTy TNHH TM Minh Tuøng</v>
          </cell>
          <cell r="E529" t="str">
            <v>710A.04024</v>
          </cell>
          <cell r="G529" t="str">
            <v>Hoà Chí Minh</v>
          </cell>
          <cell r="H529" t="str">
            <v>Traû tieàn mua haøng ñieän maùy</v>
          </cell>
        </row>
        <row r="530">
          <cell r="A530">
            <v>10</v>
          </cell>
          <cell r="B530">
            <v>37960</v>
          </cell>
          <cell r="D530" t="str">
            <v>Cty TMKT &amp; Ñaàu Tö PETEC</v>
          </cell>
          <cell r="E530" t="str">
            <v>1003227 05 2</v>
          </cell>
          <cell r="G530" t="str">
            <v>Hoà Chí Minh</v>
          </cell>
          <cell r="H530" t="str">
            <v xml:space="preserve">Traû tieàn mua xaêng daàu </v>
          </cell>
        </row>
        <row r="531">
          <cell r="A531">
            <v>11</v>
          </cell>
          <cell r="B531">
            <v>37963</v>
          </cell>
          <cell r="D531" t="str">
            <v>Cty Xi Maêng Haø Tieân II</v>
          </cell>
          <cell r="E531" t="str">
            <v>710A.00091</v>
          </cell>
          <cell r="G531" t="str">
            <v>Kieân Giang</v>
          </cell>
          <cell r="H531" t="str">
            <v>Traû tieàn mua xi maêng 250taán</v>
          </cell>
        </row>
        <row r="532">
          <cell r="A532">
            <v>12</v>
          </cell>
          <cell r="B532">
            <v>37963</v>
          </cell>
          <cell r="D532" t="str">
            <v>Nhaø Maùy Thuoác Laù Saøi Goøn</v>
          </cell>
          <cell r="E532" t="str">
            <v>710A.00105</v>
          </cell>
          <cell r="G532" t="str">
            <v>Hoà Chí Minh</v>
          </cell>
          <cell r="H532" t="str">
            <v>Traû tieàn mua thuoác laù</v>
          </cell>
        </row>
        <row r="533">
          <cell r="A533">
            <v>2</v>
          </cell>
          <cell r="B533">
            <v>37963</v>
          </cell>
          <cell r="D533" t="str">
            <v>Chi Nhaùnh Cty CP Söõa VN Taïi Caàn Thô</v>
          </cell>
          <cell r="E533" t="str">
            <v>7301.0479K</v>
          </cell>
          <cell r="G533" t="str">
            <v>Caàn Thô</v>
          </cell>
          <cell r="H533" t="str">
            <v>Traû tieân mua söõa hoäp caùc loaïi</v>
          </cell>
        </row>
        <row r="534">
          <cell r="A534">
            <v>3</v>
          </cell>
          <cell r="B534">
            <v>37963</v>
          </cell>
          <cell r="D534" t="str">
            <v>Cty TNHH Quoác Teá Nagarjuna</v>
          </cell>
          <cell r="E534" t="str">
            <v>3586.1</v>
          </cell>
          <cell r="G534" t="str">
            <v>Hoà Chí Minh</v>
          </cell>
          <cell r="H534" t="str">
            <v>Traû tieàn mua ñöôøng</v>
          </cell>
        </row>
        <row r="535">
          <cell r="A535">
            <v>4</v>
          </cell>
          <cell r="B535">
            <v>37963</v>
          </cell>
          <cell r="D535" t="str">
            <v>Cty. TNHH SX.TM.HMP Myõ Haûo</v>
          </cell>
          <cell r="E535" t="str">
            <v>007.100.002.4148</v>
          </cell>
          <cell r="G535" t="str">
            <v>Hoà Chí Minh</v>
          </cell>
          <cell r="H535" t="str">
            <v>Traû tieàn mua nöôùc röûa cheùn (TT.BL)</v>
          </cell>
        </row>
        <row r="536">
          <cell r="A536">
            <v>5</v>
          </cell>
          <cell r="B536">
            <v>37963</v>
          </cell>
          <cell r="D536" t="str">
            <v>CTy Ñieän Baùo Ñieän Thoaïi Baïc Lieâu</v>
          </cell>
          <cell r="E536" t="str">
            <v>710A.00074</v>
          </cell>
          <cell r="G536" t="str">
            <v>Baïc Lieâu</v>
          </cell>
          <cell r="H536" t="str">
            <v>Traû tieàn ñieän thoaïi thaùng 11/2003</v>
          </cell>
        </row>
        <row r="537">
          <cell r="A537">
            <v>6</v>
          </cell>
          <cell r="B537">
            <v>37963</v>
          </cell>
          <cell r="D537" t="str">
            <v>Cty Daàu Aên Golden Hope - Nhaø Beø</v>
          </cell>
          <cell r="E537" t="str">
            <v>710A.06902</v>
          </cell>
          <cell r="G537" t="str">
            <v>Hoà Chí Minh</v>
          </cell>
          <cell r="H537" t="str">
            <v>Traû tieàn mua daàu(TT.TN.CM)</v>
          </cell>
        </row>
        <row r="538">
          <cell r="A538">
            <v>13</v>
          </cell>
          <cell r="B538">
            <v>37964</v>
          </cell>
          <cell r="D538" t="str">
            <v>XN Xaêng Daàu Daàu Khí Vuõng Taøu</v>
          </cell>
          <cell r="E538" t="str">
            <v>710D.00343</v>
          </cell>
          <cell r="G538" t="str">
            <v>Baø Ròa-Vuõng Taøu</v>
          </cell>
          <cell r="H538" t="str">
            <v xml:space="preserve">Traû tieàn mua xaêng daàu </v>
          </cell>
        </row>
        <row r="539">
          <cell r="A539">
            <v>14</v>
          </cell>
          <cell r="B539">
            <v>37964</v>
          </cell>
          <cell r="D539" t="str">
            <v>Cty TNHH Daàu Nhôùt vaø Hoùa Chaát VN</v>
          </cell>
          <cell r="E539" t="str">
            <v>001.004837.041</v>
          </cell>
          <cell r="G539" t="str">
            <v>Hoà Chí Minh</v>
          </cell>
          <cell r="H539" t="str">
            <v>Traû tieàn mua nhôùt</v>
          </cell>
        </row>
        <row r="540">
          <cell r="A540">
            <v>7</v>
          </cell>
          <cell r="B540">
            <v>37964</v>
          </cell>
          <cell r="D540" t="str">
            <v>Cty Ñieän &amp; Ñieän Töû SAMSUNG VINA</v>
          </cell>
          <cell r="E540" t="str">
            <v>710A.01109</v>
          </cell>
          <cell r="G540" t="str">
            <v>Hoà Chí Minh</v>
          </cell>
          <cell r="H540" t="str">
            <v>Traû tieàn mua haøng ñieän maùy</v>
          </cell>
        </row>
        <row r="541">
          <cell r="A541">
            <v>8</v>
          </cell>
          <cell r="B541">
            <v>37965</v>
          </cell>
          <cell r="D541" t="str">
            <v>Cty. TNHH SX.TM.HMP Myõ Haûo</v>
          </cell>
          <cell r="E541" t="str">
            <v>007.100.002.4148</v>
          </cell>
          <cell r="G541" t="str">
            <v>Hoà Chí Minh</v>
          </cell>
          <cell r="H541" t="str">
            <v>Traû tieàn mua nöôùc röûa cheùn (TT.BL:32.878.969ñ;TT.CM: 30.323.994ñ)</v>
          </cell>
        </row>
        <row r="542">
          <cell r="A542">
            <v>9</v>
          </cell>
          <cell r="B542">
            <v>37965</v>
          </cell>
          <cell r="D542" t="str">
            <v>CTy TNHH TM &amp; SX Vieät Tuøng</v>
          </cell>
          <cell r="E542" t="str">
            <v>710A.07124</v>
          </cell>
          <cell r="G542" t="str">
            <v>Hoà Chí Minh</v>
          </cell>
          <cell r="H542" t="str">
            <v>Traû tieàn mua caù moøi</v>
          </cell>
        </row>
        <row r="543">
          <cell r="A543">
            <v>12</v>
          </cell>
          <cell r="B543">
            <v>37967</v>
          </cell>
          <cell r="D543" t="str">
            <v xml:space="preserve"> Thu Baûo Hieåm Xaõ Hoäi Tænh Baïc Lieâu</v>
          </cell>
          <cell r="E543" t="str">
            <v>421401.12</v>
          </cell>
          <cell r="G543" t="str">
            <v>Baïc Lieâu</v>
          </cell>
          <cell r="H543" t="str">
            <v>Noäp BHXH,BHYT thaùng 12/2003</v>
          </cell>
        </row>
        <row r="544">
          <cell r="A544">
            <v>13</v>
          </cell>
          <cell r="B544">
            <v>37967</v>
          </cell>
          <cell r="D544" t="str">
            <v>Chi Nhaùnh Cty CP Söõa VN Taïi Caàn Thô</v>
          </cell>
          <cell r="E544" t="str">
            <v>7301.0479K</v>
          </cell>
          <cell r="G544" t="str">
            <v>Caàn Thô</v>
          </cell>
          <cell r="H544" t="str">
            <v>Traû tieân mua söõa hoäp caùc loaïi</v>
          </cell>
        </row>
        <row r="545">
          <cell r="A545">
            <v>18</v>
          </cell>
          <cell r="B545">
            <v>37967</v>
          </cell>
          <cell r="D545" t="str">
            <v>CTy Lieân Doanh Xi Maêng Haø Tieân II-Caàn Thô</v>
          </cell>
          <cell r="E545" t="str">
            <v>710A.56157</v>
          </cell>
          <cell r="G545" t="str">
            <v>Caàn Thô</v>
          </cell>
          <cell r="H545" t="str">
            <v>Traû tieàn mua xi maêng 100taán</v>
          </cell>
        </row>
        <row r="546">
          <cell r="A546">
            <v>19</v>
          </cell>
          <cell r="B546">
            <v>37970</v>
          </cell>
          <cell r="D546" t="str">
            <v>Cty Xi Maêng Haø Tieân II</v>
          </cell>
          <cell r="E546" t="str">
            <v>710A.00091</v>
          </cell>
          <cell r="G546" t="str">
            <v>Kieân Giang</v>
          </cell>
          <cell r="H546" t="str">
            <v>Traû tieàn mua xi maêng 250taán</v>
          </cell>
        </row>
        <row r="547">
          <cell r="A547">
            <v>14</v>
          </cell>
          <cell r="B547">
            <v>37970</v>
          </cell>
          <cell r="D547" t="str">
            <v>Cty Daàu Aên Golden Hope - Nhaø Beø</v>
          </cell>
          <cell r="E547" t="str">
            <v>710A.06902</v>
          </cell>
          <cell r="G547" t="str">
            <v>Hoà Chí Minh</v>
          </cell>
          <cell r="H547" t="str">
            <v>Traû tieàn mua daàu(TT.TN.BL)</v>
          </cell>
        </row>
        <row r="548">
          <cell r="A548">
            <v>20</v>
          </cell>
          <cell r="B548">
            <v>37971</v>
          </cell>
          <cell r="D548" t="str">
            <v>Cty Xi Maêng Nghi Sôn</v>
          </cell>
          <cell r="E548" t="str">
            <v>710A.02772</v>
          </cell>
          <cell r="G548" t="str">
            <v>Hoà Chí Minh</v>
          </cell>
          <cell r="H548" t="str">
            <v>Traû tieàn mua xi maêng 300taán</v>
          </cell>
        </row>
        <row r="549">
          <cell r="A549">
            <v>21</v>
          </cell>
          <cell r="B549">
            <v>37971</v>
          </cell>
          <cell r="D549" t="str">
            <v>Coâng Ty Theùp Mieàn Nam</v>
          </cell>
          <cell r="E549" t="str">
            <v>710A.01611</v>
          </cell>
          <cell r="G549" t="str">
            <v>Hoà Chí Minh</v>
          </cell>
          <cell r="H549" t="str">
            <v>Traû tieàn mua haøng cho CN Theùp Mieàn Nam taïi Caàn Thô</v>
          </cell>
        </row>
        <row r="550">
          <cell r="A550">
            <v>22</v>
          </cell>
          <cell r="B550">
            <v>37971</v>
          </cell>
          <cell r="D550" t="str">
            <v>Cty TNHH TMaïi Thaønh Long</v>
          </cell>
          <cell r="E550" t="str">
            <v>710A.00817</v>
          </cell>
          <cell r="G550" t="str">
            <v>Hoà Chí Minh</v>
          </cell>
          <cell r="H550" t="str">
            <v>Traû tieàn mua boät ngoït</v>
          </cell>
        </row>
        <row r="551">
          <cell r="A551">
            <v>23</v>
          </cell>
          <cell r="B551">
            <v>37972</v>
          </cell>
          <cell r="D551" t="str">
            <v>Cty TMKT &amp; Ñaàu Tö PETEC</v>
          </cell>
          <cell r="E551" t="str">
            <v>1003227 05 2</v>
          </cell>
          <cell r="G551" t="str">
            <v>Hoà Chí Minh</v>
          </cell>
          <cell r="H551" t="str">
            <v>Traû tieàn mua xaêng daàu (Maõ IBPS 50619012)</v>
          </cell>
        </row>
        <row r="552">
          <cell r="A552">
            <v>15</v>
          </cell>
          <cell r="B552">
            <v>37972</v>
          </cell>
          <cell r="D552" t="str">
            <v>Cty TNHH Quoác Teá Nagarjuna</v>
          </cell>
          <cell r="E552" t="str">
            <v>3586.1</v>
          </cell>
          <cell r="G552" t="str">
            <v>Hoà Chí Minh</v>
          </cell>
          <cell r="H552" t="str">
            <v>Traû tieàn mua ñöôøng</v>
          </cell>
        </row>
        <row r="553">
          <cell r="A553">
            <v>16</v>
          </cell>
          <cell r="B553">
            <v>37972</v>
          </cell>
          <cell r="D553" t="str">
            <v>Cty. TNHH SX.TM.HMP Myõ Haûo</v>
          </cell>
          <cell r="E553" t="str">
            <v>007.100.002.4148</v>
          </cell>
          <cell r="G553" t="str">
            <v>Hoà Chí Minh</v>
          </cell>
          <cell r="H553" t="str">
            <v>Traû tieàn mua nöôùc röûa cheùn (TT.CM)</v>
          </cell>
        </row>
        <row r="554">
          <cell r="A554">
            <v>24</v>
          </cell>
          <cell r="B554">
            <v>37973</v>
          </cell>
          <cell r="D554" t="str">
            <v>XN Xaêng Daàu Daàu Khí Vuõng Taøu</v>
          </cell>
          <cell r="E554" t="str">
            <v>710D.00343</v>
          </cell>
          <cell r="G554" t="str">
            <v>Baø Ròa-Vuõng Taøu</v>
          </cell>
          <cell r="H554" t="str">
            <v xml:space="preserve">Traû tieàn mua xaêng daàu </v>
          </cell>
        </row>
        <row r="555">
          <cell r="A555">
            <v>17</v>
          </cell>
          <cell r="B555">
            <v>37973</v>
          </cell>
          <cell r="D555" t="str">
            <v xml:space="preserve">Löu Thò Myõ Phöôïng (CTyTNHH Taân Thaùi Thònh) </v>
          </cell>
          <cell r="E555" t="str">
            <v>2656329</v>
          </cell>
          <cell r="G555" t="str">
            <v>Hoà Chí Minh</v>
          </cell>
          <cell r="H555" t="str">
            <v>Traû tieàn mua nöôùc ngoït</v>
          </cell>
        </row>
        <row r="556">
          <cell r="A556">
            <v>18</v>
          </cell>
          <cell r="B556">
            <v>37974</v>
          </cell>
          <cell r="D556" t="str">
            <v>Cty Coå Phaàn Giaáy Vieãn Ñoâng</v>
          </cell>
          <cell r="E556" t="str">
            <v>710A.04479</v>
          </cell>
          <cell r="G556" t="str">
            <v>Hoà Chí Minh</v>
          </cell>
          <cell r="H556" t="str">
            <v>Traû tieàn mua giaáy</v>
          </cell>
        </row>
        <row r="557">
          <cell r="A557">
            <v>19</v>
          </cell>
          <cell r="B557">
            <v>37974</v>
          </cell>
          <cell r="D557" t="str">
            <v>Cty. TNHH SX.TM.HMP Myõ Haûo</v>
          </cell>
          <cell r="E557" t="str">
            <v>007.100.002.4148</v>
          </cell>
          <cell r="G557" t="str">
            <v>Hoà Chí Minh</v>
          </cell>
          <cell r="H557" t="str">
            <v>Traû tieàn mua nöôùc röûa cheùn (TT.BL)</v>
          </cell>
        </row>
        <row r="558">
          <cell r="A558">
            <v>25</v>
          </cell>
          <cell r="B558">
            <v>37974</v>
          </cell>
          <cell r="D558" t="str">
            <v>Xí Nghieäp Colusa-Miliket</v>
          </cell>
          <cell r="E558" t="str">
            <v>314.100.00000052</v>
          </cell>
          <cell r="G558" t="str">
            <v>Hoà Chí Minh</v>
          </cell>
          <cell r="H558" t="str">
            <v>Traû tieàn mua mì Colusa</v>
          </cell>
        </row>
        <row r="559">
          <cell r="A559">
            <v>26</v>
          </cell>
          <cell r="B559">
            <v>37974</v>
          </cell>
          <cell r="D559" t="str">
            <v>Nhaø Maùy Thuoác Laù Saøi Goøn</v>
          </cell>
          <cell r="E559" t="str">
            <v>710A.00105</v>
          </cell>
          <cell r="G559" t="str">
            <v>Hoà Chí Minh</v>
          </cell>
          <cell r="H559" t="str">
            <v>Traû tieàn mua thuoác la'</v>
          </cell>
        </row>
        <row r="560">
          <cell r="A560">
            <v>25</v>
          </cell>
          <cell r="B560">
            <v>37974</v>
          </cell>
          <cell r="D560" t="str">
            <v>Xí Nghieäp Colusa-Miliket</v>
          </cell>
          <cell r="E560" t="str">
            <v>314.100.00000052</v>
          </cell>
          <cell r="G560" t="str">
            <v>Hoà Chí Minh</v>
          </cell>
          <cell r="H560" t="str">
            <v>Traû tieàn mua mì Colusa</v>
          </cell>
        </row>
        <row r="561">
          <cell r="A561">
            <v>27</v>
          </cell>
          <cell r="B561">
            <v>37977</v>
          </cell>
          <cell r="D561" t="str">
            <v>Cty Xi Maêng Haø Tieân II</v>
          </cell>
          <cell r="E561" t="str">
            <v>710A.00091</v>
          </cell>
          <cell r="G561" t="str">
            <v>Kieân Giang</v>
          </cell>
          <cell r="H561" t="str">
            <v>Traû tieàn mua xi maêng 200taán</v>
          </cell>
        </row>
        <row r="562">
          <cell r="A562">
            <v>28</v>
          </cell>
          <cell r="B562">
            <v>37977</v>
          </cell>
          <cell r="D562" t="str">
            <v>Coâng Ty Theùp Mieàn Nam</v>
          </cell>
          <cell r="E562" t="str">
            <v>710A.01611</v>
          </cell>
          <cell r="G562" t="str">
            <v>Hoà Chí Minh</v>
          </cell>
          <cell r="H562" t="str">
            <v>Traû tieàn mua haøng cho CN Theùp Mieàn Nam taïi Caàn Thô</v>
          </cell>
        </row>
        <row r="563">
          <cell r="A563">
            <v>29</v>
          </cell>
          <cell r="B563">
            <v>37977</v>
          </cell>
          <cell r="D563" t="str">
            <v>Cty TMKT &amp; Ñaàu Tö PETEC</v>
          </cell>
          <cell r="E563" t="str">
            <v>1003227 05 2</v>
          </cell>
          <cell r="G563" t="str">
            <v>Hoà Chí Minh</v>
          </cell>
          <cell r="H563" t="str">
            <v xml:space="preserve">Traû tieàn mua xaêng daàu </v>
          </cell>
        </row>
        <row r="564">
          <cell r="A564">
            <v>20</v>
          </cell>
          <cell r="B564">
            <v>37977</v>
          </cell>
          <cell r="D564" t="str">
            <v>Cty. TNHH SX.TM.HMP Myõ Haûo</v>
          </cell>
          <cell r="E564" t="str">
            <v>007.100.002.4148</v>
          </cell>
          <cell r="G564" t="str">
            <v>Hoà Chí Minh</v>
          </cell>
          <cell r="H564" t="str">
            <v>Traû tieàn mua nöôùc röûa cheùn (TT.BL)</v>
          </cell>
        </row>
        <row r="565">
          <cell r="A565">
            <v>21</v>
          </cell>
          <cell r="B565">
            <v>37977</v>
          </cell>
          <cell r="D565" t="str">
            <v>Cty Daàu Aên Golden Hope - Nhaø Beø</v>
          </cell>
          <cell r="E565" t="str">
            <v>710A.06902</v>
          </cell>
          <cell r="G565" t="str">
            <v>Hoà Chí Minh</v>
          </cell>
          <cell r="H565" t="str">
            <v>Traû tieàn mua daàu(TT.TN.BL)</v>
          </cell>
        </row>
        <row r="566">
          <cell r="A566">
            <v>29</v>
          </cell>
          <cell r="B566">
            <v>37977</v>
          </cell>
          <cell r="D566" t="str">
            <v>Cty TMKT &amp; Ñaàu Tö PETEC</v>
          </cell>
          <cell r="E566" t="str">
            <v>1003227 05 2</v>
          </cell>
          <cell r="G566" t="str">
            <v>Hoà Chí Minh</v>
          </cell>
          <cell r="H566" t="str">
            <v xml:space="preserve">Traû tieàn mua xaêng daàu </v>
          </cell>
        </row>
        <row r="567">
          <cell r="A567">
            <v>22</v>
          </cell>
          <cell r="B567">
            <v>37978</v>
          </cell>
          <cell r="D567" t="str">
            <v>Cty Daàu Aên Golden Hope - Nhaø Beø</v>
          </cell>
          <cell r="E567" t="str">
            <v>710A.06902</v>
          </cell>
          <cell r="G567" t="str">
            <v>Hoà Chí Minh</v>
          </cell>
          <cell r="H567" t="str">
            <v>Traû tieàn mua daàu(TT.TN.BL)</v>
          </cell>
        </row>
        <row r="568">
          <cell r="A568">
            <v>23</v>
          </cell>
          <cell r="B568">
            <v>37978</v>
          </cell>
          <cell r="D568" t="str">
            <v>Cty TMKT &amp; Ñaàu Tö PETEC</v>
          </cell>
          <cell r="E568" t="str">
            <v>1003227 05 2</v>
          </cell>
          <cell r="G568" t="str">
            <v>Hoà Chí Minh</v>
          </cell>
          <cell r="H568" t="str">
            <v>Traû tieàn mua truï bôm  kyø 4</v>
          </cell>
        </row>
        <row r="569">
          <cell r="A569">
            <v>24</v>
          </cell>
          <cell r="B569">
            <v>37979</v>
          </cell>
          <cell r="D569" t="str">
            <v>Chi Nhaùnh Cty CP Söõa VN Taïi Caàn Thô</v>
          </cell>
          <cell r="E569" t="str">
            <v>7301.0479K</v>
          </cell>
          <cell r="G569" t="str">
            <v>Caàn Thô</v>
          </cell>
          <cell r="H569" t="str">
            <v>Traû tieân mua söõa hoäp caùc loaïi</v>
          </cell>
        </row>
        <row r="570">
          <cell r="A570">
            <v>25</v>
          </cell>
          <cell r="B570">
            <v>37979</v>
          </cell>
          <cell r="D570" t="str">
            <v>Cty Daàu Aên Golden Hope - Nhaø Beø</v>
          </cell>
          <cell r="E570" t="str">
            <v>710A.06902</v>
          </cell>
          <cell r="G570" t="str">
            <v>Hoà Chí Minh</v>
          </cell>
          <cell r="H570" t="str">
            <v>Traû tieàn mua daàu xaù</v>
          </cell>
        </row>
        <row r="571">
          <cell r="A571">
            <v>26</v>
          </cell>
          <cell r="B571">
            <v>37979</v>
          </cell>
          <cell r="D571" t="str">
            <v>Cty LD Daàu Khí Mekong (Petromekong)</v>
          </cell>
          <cell r="E571" t="str">
            <v>011100001700.1</v>
          </cell>
          <cell r="G571" t="str">
            <v>Caàn Thô</v>
          </cell>
          <cell r="H571" t="str">
            <v>Traû tieàn mua xaêng daàu</v>
          </cell>
        </row>
        <row r="572">
          <cell r="A572">
            <v>27</v>
          </cell>
          <cell r="B572">
            <v>37979</v>
          </cell>
          <cell r="D572" t="str">
            <v xml:space="preserve">Löu Thò Myõ Phöôïng (CTyTNHH Taân Thaùi Thònh) </v>
          </cell>
          <cell r="E572" t="str">
            <v>2656329</v>
          </cell>
          <cell r="G572" t="str">
            <v>Hoà Chí Minh</v>
          </cell>
          <cell r="H572" t="str">
            <v>Traû tieàn mua nöôùc ngoït</v>
          </cell>
        </row>
        <row r="573">
          <cell r="A573">
            <v>30</v>
          </cell>
          <cell r="B573">
            <v>37980</v>
          </cell>
          <cell r="D573" t="str">
            <v>XN Xaêng Daàu Daàu Khí Vuõng Taøu</v>
          </cell>
          <cell r="E573" t="str">
            <v>710D.00343</v>
          </cell>
          <cell r="G573" t="str">
            <v>Baø Ròa-Vuõng Taøu</v>
          </cell>
          <cell r="H573" t="str">
            <v>Traû tieàn mua xaêng daàu</v>
          </cell>
        </row>
        <row r="574">
          <cell r="A574">
            <v>28</v>
          </cell>
          <cell r="B574">
            <v>37981</v>
          </cell>
          <cell r="D574" t="str">
            <v>Cty Daàu Aên Golden Hope - Nhaø Beø</v>
          </cell>
          <cell r="E574" t="str">
            <v>710A.06902</v>
          </cell>
          <cell r="G574" t="str">
            <v>Hoà Chí Minh</v>
          </cell>
          <cell r="H574" t="str">
            <v>Traû tieàn mua daàu(TT.TN.CM)</v>
          </cell>
        </row>
        <row r="575">
          <cell r="A575">
            <v>29</v>
          </cell>
          <cell r="B575">
            <v>37981</v>
          </cell>
          <cell r="D575" t="str">
            <v>Cty. TNHH SX.TM.HMP Myõ Haûo</v>
          </cell>
          <cell r="E575" t="str">
            <v>007.100.002.4148</v>
          </cell>
          <cell r="G575" t="str">
            <v>Hoà Chí Minh</v>
          </cell>
          <cell r="H575" t="str">
            <v>Traû tieàn mua nöôùc röûa cheùn (TT.CM)</v>
          </cell>
        </row>
        <row r="576">
          <cell r="A576">
            <v>30</v>
          </cell>
          <cell r="B576">
            <v>37981</v>
          </cell>
          <cell r="D576" t="str">
            <v>CTy TNHH SX Taân AÙ Chaâu</v>
          </cell>
          <cell r="E576" t="str">
            <v>710A.01969</v>
          </cell>
          <cell r="G576" t="str">
            <v>Hoà Chí Minh</v>
          </cell>
          <cell r="H576" t="str">
            <v>Traû tieàn mua chaùo bình tieân</v>
          </cell>
        </row>
        <row r="577">
          <cell r="A577">
            <v>31</v>
          </cell>
          <cell r="B577">
            <v>37984</v>
          </cell>
          <cell r="D577" t="str">
            <v>CTy MIWON VIETNAM</v>
          </cell>
          <cell r="E577" t="str">
            <v>710A.00183</v>
          </cell>
          <cell r="G577" t="str">
            <v>Phuù Thoï</v>
          </cell>
          <cell r="H577" t="str">
            <v>Traû tieàn mua boät ngoït</v>
          </cell>
        </row>
        <row r="578">
          <cell r="A578">
            <v>32</v>
          </cell>
          <cell r="B578">
            <v>37984</v>
          </cell>
          <cell r="D578" t="str">
            <v>Cty TNHH TMaïi Thaønh Long</v>
          </cell>
          <cell r="E578" t="str">
            <v>710A.00817</v>
          </cell>
          <cell r="G578" t="str">
            <v>Hoà Chí Minh</v>
          </cell>
          <cell r="H578" t="str">
            <v>Traû tieàn mua boät ngoït</v>
          </cell>
        </row>
        <row r="579">
          <cell r="A579">
            <v>33</v>
          </cell>
          <cell r="B579">
            <v>37984</v>
          </cell>
          <cell r="D579" t="str">
            <v>Cty Coå Phaàn Vaät Tö  Haäu Giang</v>
          </cell>
          <cell r="E579" t="str">
            <v>710A.00040</v>
          </cell>
          <cell r="G579" t="str">
            <v>Caàn Thô</v>
          </cell>
          <cell r="H579" t="str">
            <v>Traû tieàn mua gas</v>
          </cell>
        </row>
        <row r="580">
          <cell r="A580">
            <v>34</v>
          </cell>
          <cell r="B580">
            <v>37984</v>
          </cell>
          <cell r="D580" t="str">
            <v>Cty Coå Phaàn Boät Giaët Lix</v>
          </cell>
          <cell r="E580" t="str">
            <v>710A.01440</v>
          </cell>
          <cell r="G580" t="str">
            <v>Hoà Chí Minh</v>
          </cell>
          <cell r="H580" t="str">
            <v>Traû tieàn mua boät giaët</v>
          </cell>
        </row>
        <row r="581">
          <cell r="A581">
            <v>35</v>
          </cell>
          <cell r="B581">
            <v>37984</v>
          </cell>
          <cell r="D581" t="str">
            <v>Cty Xi Maêng Haø Tieân II</v>
          </cell>
          <cell r="E581" t="str">
            <v>710A.00091</v>
          </cell>
          <cell r="G581" t="str">
            <v>Kieân Giang</v>
          </cell>
          <cell r="H581" t="str">
            <v>Traû tieàn mua xi maêng 100taán</v>
          </cell>
        </row>
        <row r="582">
          <cell r="A582">
            <v>31</v>
          </cell>
          <cell r="B582">
            <v>37986</v>
          </cell>
          <cell r="D582" t="str">
            <v>Chi Nhaùnh Cty CP Söõa VN Taïi Caàn Thô</v>
          </cell>
          <cell r="E582" t="str">
            <v>7301.0479K</v>
          </cell>
          <cell r="G582" t="str">
            <v>Caàn Thô</v>
          </cell>
          <cell r="H582" t="str">
            <v>Traû tieân mua söõa hoäp caùc loaïi</v>
          </cell>
        </row>
        <row r="583">
          <cell r="A583">
            <v>32</v>
          </cell>
          <cell r="B583">
            <v>37986</v>
          </cell>
          <cell r="D583" t="str">
            <v>Chi Nhaùnh Cty CP Söõa VN Taïi Caàn Thô</v>
          </cell>
          <cell r="E583" t="str">
            <v>7301.0479K</v>
          </cell>
          <cell r="G583" t="str">
            <v>Caàn Thô</v>
          </cell>
          <cell r="H583" t="str">
            <v>Traû tieân mua söõa hoäp caùc loaïi</v>
          </cell>
        </row>
        <row r="584">
          <cell r="A584">
            <v>33</v>
          </cell>
          <cell r="B584">
            <v>37986</v>
          </cell>
          <cell r="D584" t="str">
            <v>Cty. TNHH SX.TM.HMP Myõ Haûo</v>
          </cell>
          <cell r="E584" t="str">
            <v>007.100.002.4148</v>
          </cell>
          <cell r="G584" t="str">
            <v>Hoà Chí Minh</v>
          </cell>
          <cell r="H584" t="str">
            <v>Traû tieàn mua nöôùc röûa cheùn (TT.CM: 76.747.153ñ; TT.BL : 58.819.004ñ)</v>
          </cell>
        </row>
        <row r="585">
          <cell r="A585">
            <v>34</v>
          </cell>
          <cell r="B585">
            <v>37986</v>
          </cell>
          <cell r="D585" t="str">
            <v>Cty TNHH Quoác Teá Nagarjuna</v>
          </cell>
          <cell r="E585" t="str">
            <v>3586.1</v>
          </cell>
          <cell r="G585" t="str">
            <v>Hoà Chí Minh</v>
          </cell>
          <cell r="H585" t="str">
            <v>Traû tieàn mua ñöôøng</v>
          </cell>
        </row>
        <row r="586">
          <cell r="A586">
            <v>35</v>
          </cell>
          <cell r="B586">
            <v>37986</v>
          </cell>
          <cell r="D586" t="str">
            <v>BP Petco Ltd</v>
          </cell>
          <cell r="E586" t="str">
            <v>0300007015 DS10450(VND)</v>
          </cell>
          <cell r="G586" t="str">
            <v>Hoà Chí Minh</v>
          </cell>
          <cell r="H586" t="str">
            <v>Traû tieàn mua nhôùt</v>
          </cell>
        </row>
        <row r="587">
          <cell r="A587">
            <v>36</v>
          </cell>
          <cell r="B587">
            <v>37986</v>
          </cell>
          <cell r="D587" t="str">
            <v>Cty Ñieän &amp; Ñieän Töû TCL Vieät Nam</v>
          </cell>
          <cell r="E587" t="str">
            <v>012.100.0020848</v>
          </cell>
          <cell r="G587" t="str">
            <v>Ñoàng Nai</v>
          </cell>
          <cell r="H587" t="str">
            <v>Traû tieàn mua haøng ñieän maùy</v>
          </cell>
        </row>
        <row r="588">
          <cell r="A588">
            <v>37</v>
          </cell>
          <cell r="B588">
            <v>37986</v>
          </cell>
          <cell r="D588" t="str">
            <v>Cty Deät May Thaønh Coâng - CN MieànTaây</v>
          </cell>
          <cell r="E588" t="str">
            <v>73012209E</v>
          </cell>
          <cell r="G588" t="str">
            <v>Caàn Thô</v>
          </cell>
          <cell r="H588" t="str">
            <v>Traû tieàn mua haøng may maëc</v>
          </cell>
        </row>
        <row r="589">
          <cell r="A589">
            <v>38</v>
          </cell>
          <cell r="B589">
            <v>37986</v>
          </cell>
          <cell r="D589" t="str">
            <v>Cty Daàu Aên Golden Hope - Nhaø Beø</v>
          </cell>
          <cell r="E589" t="str">
            <v>710A.06902</v>
          </cell>
          <cell r="G589" t="str">
            <v>Hoà Chí Minh</v>
          </cell>
          <cell r="H589" t="str">
            <v>Traû tieàn mua daàu(TT.TN.BL)</v>
          </cell>
        </row>
        <row r="590">
          <cell r="A590">
            <v>36</v>
          </cell>
          <cell r="B590">
            <v>37986</v>
          </cell>
          <cell r="D590" t="str">
            <v>Cty Ñieän &amp; Ñieän Töû SAMSUNG VINA</v>
          </cell>
          <cell r="E590" t="str">
            <v>710A.01109</v>
          </cell>
          <cell r="G590" t="str">
            <v>Hoà Chí Minh</v>
          </cell>
          <cell r="H590" t="str">
            <v>Traû tieàn mua haøng ñieän maùy</v>
          </cell>
        </row>
        <row r="591">
          <cell r="A591">
            <v>37</v>
          </cell>
          <cell r="B591">
            <v>37986</v>
          </cell>
          <cell r="D591" t="str">
            <v>Cty Deät Long An</v>
          </cell>
          <cell r="E591" t="str">
            <v>710A.10001</v>
          </cell>
          <cell r="G591" t="str">
            <v>Long An</v>
          </cell>
          <cell r="H591" t="str">
            <v>Traû tieàn mua haøng may maëc</v>
          </cell>
        </row>
        <row r="592">
          <cell r="A592">
            <v>38</v>
          </cell>
          <cell r="B592">
            <v>37986</v>
          </cell>
          <cell r="D592" t="str">
            <v>Cty Coå Phaàn Boät Giaët Lix</v>
          </cell>
          <cell r="E592" t="str">
            <v>710A.01440</v>
          </cell>
          <cell r="G592" t="str">
            <v>Hoà Chí Minh</v>
          </cell>
          <cell r="H592" t="str">
            <v>Traû tieàn mua boät giaët Lix</v>
          </cell>
        </row>
        <row r="593">
          <cell r="A593">
            <v>39</v>
          </cell>
          <cell r="B593">
            <v>37986</v>
          </cell>
          <cell r="D593" t="str">
            <v>CTy TNHH TM Minh Tuøng</v>
          </cell>
          <cell r="E593" t="str">
            <v>710A.04024</v>
          </cell>
          <cell r="G593" t="str">
            <v>Hoà Chí Minh</v>
          </cell>
          <cell r="H593" t="str">
            <v>Traû tieàn mua haøng ñieän maùy</v>
          </cell>
        </row>
        <row r="594">
          <cell r="A594">
            <v>39</v>
          </cell>
          <cell r="B594">
            <v>37986</v>
          </cell>
          <cell r="D594" t="str">
            <v>Cty. TNHH SX.TM.HMP Myõ Haûo</v>
          </cell>
          <cell r="E594" t="str">
            <v>007.100.002.4148</v>
          </cell>
          <cell r="G594" t="str">
            <v>Hoà Chí Minh</v>
          </cell>
          <cell r="H594" t="str">
            <v>Traû tieàn mua nöôùc röûa cheùn (TT.BL)</v>
          </cell>
        </row>
        <row r="595">
          <cell r="A595">
            <v>1</v>
          </cell>
          <cell r="B595">
            <v>37988</v>
          </cell>
          <cell r="D595" t="str">
            <v>Cty Xi Maêng Haø Tieân II</v>
          </cell>
          <cell r="E595" t="str">
            <v>710A.00091</v>
          </cell>
          <cell r="G595" t="str">
            <v>Kieân Giang</v>
          </cell>
          <cell r="H595" t="str">
            <v>Traû tieàn mua xi maêng 400taán</v>
          </cell>
        </row>
        <row r="596">
          <cell r="A596">
            <v>1</v>
          </cell>
          <cell r="B596">
            <v>37988</v>
          </cell>
          <cell r="D596" t="str">
            <v xml:space="preserve">Löu Thò Myõ Phöôïng (CTyTNHH Taân Thaùi Thònh) </v>
          </cell>
          <cell r="E596" t="str">
            <v>2656329</v>
          </cell>
          <cell r="G596" t="str">
            <v>Hoà Chí Minh</v>
          </cell>
          <cell r="H596" t="str">
            <v>Traû tieàn mua nöôùc ngoït</v>
          </cell>
        </row>
        <row r="597">
          <cell r="A597">
            <v>2</v>
          </cell>
          <cell r="B597">
            <v>37988</v>
          </cell>
          <cell r="D597" t="str">
            <v>XN Xaêng Daàu Daàu Khí Vuõng Taøu</v>
          </cell>
          <cell r="E597" t="str">
            <v>710D.00343</v>
          </cell>
          <cell r="G597" t="str">
            <v>Baø Ròa-Vuõng Taøu</v>
          </cell>
          <cell r="H597" t="str">
            <v>Traû tieàn mua xaêng daàu</v>
          </cell>
        </row>
        <row r="598">
          <cell r="A598">
            <v>1</v>
          </cell>
          <cell r="B598">
            <v>37988</v>
          </cell>
          <cell r="D598" t="str">
            <v xml:space="preserve">Löu Thò Myõ Phöôïng (CTyTNHH Taân Thaùi Thònh) </v>
          </cell>
          <cell r="E598" t="str">
            <v>2656329</v>
          </cell>
          <cell r="G598" t="str">
            <v>Hoà Chí Minh</v>
          </cell>
          <cell r="H598" t="str">
            <v>Traû tieàn mua nöôùc ngoït</v>
          </cell>
        </row>
        <row r="599">
          <cell r="A599">
            <v>2</v>
          </cell>
          <cell r="B599">
            <v>37988</v>
          </cell>
          <cell r="D599" t="str">
            <v>Cty. TNHH SX.TM.HMP Myõ Haûo</v>
          </cell>
          <cell r="E599" t="str">
            <v>007.100.002.4148</v>
          </cell>
          <cell r="G599" t="str">
            <v>Hoà Chí Minh</v>
          </cell>
          <cell r="H599" t="str">
            <v>Traû tieàn mua nöôùc röûa cheùn (TT.CM)</v>
          </cell>
        </row>
        <row r="600">
          <cell r="A600">
            <v>3</v>
          </cell>
          <cell r="B600">
            <v>37989</v>
          </cell>
          <cell r="D600" t="str">
            <v>Cty TNHH Quoác Teá Nagarjuna</v>
          </cell>
          <cell r="E600" t="str">
            <v>3586.1</v>
          </cell>
          <cell r="G600" t="str">
            <v>Hoà Chí Minh</v>
          </cell>
          <cell r="H600" t="str">
            <v>Traû tieàn mua ñöôøng</v>
          </cell>
        </row>
        <row r="601">
          <cell r="A601">
            <v>3</v>
          </cell>
          <cell r="B601">
            <v>37989</v>
          </cell>
          <cell r="D601" t="str">
            <v>Cty TNHH TMaïi Thaønh Long</v>
          </cell>
          <cell r="E601" t="str">
            <v>710A.00817</v>
          </cell>
          <cell r="G601" t="str">
            <v>Hoà Chí Minh</v>
          </cell>
          <cell r="H601" t="str">
            <v>Traû tieàn mua boät ngoït</v>
          </cell>
        </row>
        <row r="602">
          <cell r="A602">
            <v>4</v>
          </cell>
          <cell r="B602">
            <v>37989</v>
          </cell>
          <cell r="D602" t="str">
            <v>Cty Xi Maêng Nghi Sôn</v>
          </cell>
          <cell r="E602" t="str">
            <v>710A.02772</v>
          </cell>
          <cell r="G602" t="str">
            <v>Hoà Chí Minh</v>
          </cell>
          <cell r="H602" t="str">
            <v>Traû tieàn mua xi maêng 400taán</v>
          </cell>
        </row>
        <row r="603">
          <cell r="A603">
            <v>5</v>
          </cell>
          <cell r="B603">
            <v>37989</v>
          </cell>
          <cell r="D603" t="str">
            <v>XN Xaêng Daàu Daàu Khí Vuõng Taøu</v>
          </cell>
          <cell r="E603" t="str">
            <v>710D.00343</v>
          </cell>
          <cell r="G603" t="str">
            <v>Baø Ròa-Vuõng Taøu</v>
          </cell>
          <cell r="H603" t="str">
            <v>Traû tieàn mua xaêng daàu</v>
          </cell>
        </row>
        <row r="604">
          <cell r="A604">
            <v>8</v>
          </cell>
          <cell r="B604">
            <v>37993</v>
          </cell>
          <cell r="D604" t="str">
            <v>Cty Xi Maêng Haø Tieân II</v>
          </cell>
          <cell r="E604" t="str">
            <v>710A.00091</v>
          </cell>
          <cell r="G604" t="str">
            <v>Kieân Giang</v>
          </cell>
          <cell r="H604" t="str">
            <v>Traû tieàn mua xi maêng 300taán</v>
          </cell>
        </row>
        <row r="605">
          <cell r="A605">
            <v>9</v>
          </cell>
          <cell r="B605">
            <v>37994</v>
          </cell>
          <cell r="D605" t="str">
            <v>Coâng Ty Theùp Mieàn Nam</v>
          </cell>
          <cell r="E605" t="str">
            <v>710A.01611</v>
          </cell>
          <cell r="G605" t="str">
            <v>Hoà Chí Minh</v>
          </cell>
          <cell r="H605" t="str">
            <v>Traû tieàn mua haøng cho CN Theùp Mieàn Nam taïi Caàn Thô</v>
          </cell>
        </row>
        <row r="606">
          <cell r="A606">
            <v>4</v>
          </cell>
          <cell r="B606">
            <v>37994</v>
          </cell>
          <cell r="D606" t="str">
            <v>Doanh Nghi?p T? Nhaân Minh Nghi</v>
          </cell>
          <cell r="E606" t="str">
            <v>540H.00075</v>
          </cell>
          <cell r="G606" t="str">
            <v>Hoà Chí Minh</v>
          </cell>
          <cell r="H606" t="str">
            <v>Traû tieàn mua nöôùc ngoït</v>
          </cell>
        </row>
        <row r="607">
          <cell r="A607">
            <v>10</v>
          </cell>
          <cell r="B607">
            <v>37994</v>
          </cell>
          <cell r="D607" t="str">
            <v>CTy TNHH TM &amp; SX Vieät Tuøng</v>
          </cell>
          <cell r="E607" t="str">
            <v>710A.07124</v>
          </cell>
          <cell r="G607" t="str">
            <v>Hoà Chí Minh</v>
          </cell>
          <cell r="H607" t="str">
            <v>Traû tieàn mua caù moøi</v>
          </cell>
        </row>
        <row r="608">
          <cell r="A608">
            <v>11</v>
          </cell>
          <cell r="B608">
            <v>37994</v>
          </cell>
          <cell r="D608" t="str">
            <v>Doanh Nghi?p T? Nhaân Minh Nghi</v>
          </cell>
          <cell r="E608" t="str">
            <v>540H.00075</v>
          </cell>
          <cell r="G608" t="str">
            <v>Hoà Chí Minh</v>
          </cell>
          <cell r="H608" t="str">
            <v>Traû tieàn mua nöôùc ngoït</v>
          </cell>
        </row>
        <row r="609">
          <cell r="A609">
            <v>4</v>
          </cell>
          <cell r="B609">
            <v>37994</v>
          </cell>
          <cell r="D609" t="str">
            <v>Cty. TNHH SX.TM.HMP Myõ Haûo</v>
          </cell>
          <cell r="E609" t="str">
            <v>007.100.002.4148</v>
          </cell>
          <cell r="G609" t="str">
            <v>Hoà Chí Minh</v>
          </cell>
          <cell r="H609" t="str">
            <v>Traû tieàn mua nöôùc röûa cheùn (TT.CM)</v>
          </cell>
        </row>
        <row r="610">
          <cell r="A610">
            <v>5</v>
          </cell>
          <cell r="B610">
            <v>37995</v>
          </cell>
          <cell r="D610" t="str">
            <v>Doanh Nghi?p T? Nhaân Minh Nghi</v>
          </cell>
          <cell r="E610" t="str">
            <v>540H.00075</v>
          </cell>
          <cell r="G610" t="str">
            <v>Hoà Chí Minh</v>
          </cell>
          <cell r="H610" t="str">
            <v>Traû tieàn mua nöôùc ngoït</v>
          </cell>
        </row>
        <row r="611">
          <cell r="A611">
            <v>6</v>
          </cell>
          <cell r="B611">
            <v>37995</v>
          </cell>
          <cell r="D611" t="str">
            <v>Cty TNHH Quoác Teá Nagarjuna</v>
          </cell>
          <cell r="E611" t="str">
            <v>3586.1</v>
          </cell>
          <cell r="G611" t="str">
            <v>Hoà Chí Minh</v>
          </cell>
          <cell r="H611" t="str">
            <v>Traû tieàn mua ñöôøng</v>
          </cell>
        </row>
        <row r="612">
          <cell r="A612">
            <v>12</v>
          </cell>
          <cell r="B612">
            <v>37995</v>
          </cell>
          <cell r="D612" t="str">
            <v>Nhaø Maùy Thuoác Laù Saøi Goøn</v>
          </cell>
          <cell r="E612" t="str">
            <v>710A.00105</v>
          </cell>
          <cell r="G612" t="str">
            <v>Hoà Chí Minh</v>
          </cell>
          <cell r="H612" t="str">
            <v>Traû tieàn mua thuoác laù</v>
          </cell>
        </row>
        <row r="613">
          <cell r="A613">
            <v>5</v>
          </cell>
          <cell r="B613">
            <v>37995</v>
          </cell>
          <cell r="D613" t="str">
            <v xml:space="preserve">Löu Thò Myõ Phöôïng (CTyTNHH Taân Thaùi Thònh) </v>
          </cell>
          <cell r="E613" t="str">
            <v>2656329</v>
          </cell>
          <cell r="G613" t="str">
            <v>Hoà Chí Minh</v>
          </cell>
          <cell r="H613" t="str">
            <v>Traû tieàn mua nöôùc ngoït</v>
          </cell>
        </row>
        <row r="614">
          <cell r="A614">
            <v>6</v>
          </cell>
          <cell r="B614">
            <v>37995</v>
          </cell>
          <cell r="D614" t="str">
            <v>CTy TNHH TM Minh Tuøng</v>
          </cell>
          <cell r="E614" t="str">
            <v>710A.04024</v>
          </cell>
          <cell r="G614" t="str">
            <v>Hoà Chí Minh</v>
          </cell>
          <cell r="H614" t="str">
            <v>Traû tieàn mua haøng ñieän töû</v>
          </cell>
        </row>
        <row r="615">
          <cell r="A615">
            <v>13</v>
          </cell>
          <cell r="B615">
            <v>37998</v>
          </cell>
          <cell r="D615" t="str">
            <v>Cty Xi Maêng Haø Tieân II</v>
          </cell>
          <cell r="E615" t="str">
            <v>710A.00091</v>
          </cell>
          <cell r="G615" t="str">
            <v>Kieân Giang</v>
          </cell>
          <cell r="H615" t="str">
            <v>Traû tieàn mua xi maêng 80taán</v>
          </cell>
        </row>
        <row r="616">
          <cell r="A616">
            <v>14</v>
          </cell>
          <cell r="B616">
            <v>37998</v>
          </cell>
          <cell r="D616" t="str">
            <v>XN Xaêng Daàu Daàu Khí Vuõng Taøu</v>
          </cell>
          <cell r="E616" t="str">
            <v>710D.00343</v>
          </cell>
          <cell r="G616" t="str">
            <v>Baø Ròa-Vuõng Taøu</v>
          </cell>
          <cell r="H616" t="str">
            <v>Traû tieàn mua xaêng daàu</v>
          </cell>
        </row>
        <row r="617">
          <cell r="A617">
            <v>15</v>
          </cell>
          <cell r="B617">
            <v>37999</v>
          </cell>
          <cell r="D617" t="str">
            <v>Cty TNHH TMaïi Thaønh Long</v>
          </cell>
          <cell r="E617" t="str">
            <v>710A.00817</v>
          </cell>
          <cell r="G617" t="str">
            <v>Hoà Chí Minh</v>
          </cell>
          <cell r="H617" t="str">
            <v>Traû tieàn mua boät ngoït</v>
          </cell>
        </row>
        <row r="618">
          <cell r="A618">
            <v>16</v>
          </cell>
          <cell r="B618">
            <v>37999</v>
          </cell>
          <cell r="D618" t="str">
            <v>Cty Daàu Aên Golden Hope - Nhaø Beø</v>
          </cell>
          <cell r="E618" t="str">
            <v>710A.06902</v>
          </cell>
          <cell r="G618" t="str">
            <v>Hoà Chí Minh</v>
          </cell>
          <cell r="H618" t="str">
            <v>Traû tieàn mua daàu aên TT.TN.BL</v>
          </cell>
        </row>
        <row r="619">
          <cell r="A619">
            <v>17</v>
          </cell>
          <cell r="B619">
            <v>37999</v>
          </cell>
          <cell r="D619" t="str">
            <v>Cty Daàu Aên Golden Hope - Nhaø Beø</v>
          </cell>
          <cell r="E619" t="str">
            <v>710A.06902</v>
          </cell>
          <cell r="G619" t="str">
            <v>Hoà Chí Minh</v>
          </cell>
          <cell r="H619" t="str">
            <v>Traû tieàn mua daàu xaù</v>
          </cell>
        </row>
        <row r="620">
          <cell r="A620">
            <v>7</v>
          </cell>
          <cell r="B620">
            <v>37999</v>
          </cell>
          <cell r="D620" t="str">
            <v>Cty. TNHH SX.TM.HMP Myõ Haûo</v>
          </cell>
          <cell r="E620" t="str">
            <v>007.100.002.4148</v>
          </cell>
          <cell r="G620" t="str">
            <v>Hoà Chí Minh</v>
          </cell>
          <cell r="H620" t="str">
            <v>Traû tieàn mua nöôùc röûa cheùn (TT.BL)</v>
          </cell>
        </row>
        <row r="621">
          <cell r="A621">
            <v>8</v>
          </cell>
          <cell r="B621">
            <v>38000</v>
          </cell>
          <cell r="D621" t="str">
            <v>Cty UNI PRESIDENT</v>
          </cell>
          <cell r="E621" t="str">
            <v>30 98 208</v>
          </cell>
          <cell r="G621" t="str">
            <v>Hoà Chí Minh</v>
          </cell>
          <cell r="H621" t="str">
            <v>Traû tieàn mua mì Unif</v>
          </cell>
        </row>
        <row r="622">
          <cell r="A622">
            <v>18</v>
          </cell>
          <cell r="B622">
            <v>38000</v>
          </cell>
          <cell r="D622" t="str">
            <v>Cty TNHH Daàu Nhôùt vaø Hoùa Chaát VN</v>
          </cell>
          <cell r="E622" t="str">
            <v>001.004837.041</v>
          </cell>
          <cell r="G622" t="str">
            <v>Hoà Chí Minh</v>
          </cell>
          <cell r="H622" t="str">
            <v>Traû tieàn mua nhôùt</v>
          </cell>
        </row>
        <row r="623">
          <cell r="A623">
            <v>19</v>
          </cell>
          <cell r="B623">
            <v>38000</v>
          </cell>
          <cell r="D623" t="str">
            <v>CN CTy. CP Ñöôøng Bieân Hoøa taïi Caàn Thô</v>
          </cell>
          <cell r="E623" t="str">
            <v>710A.80253</v>
          </cell>
          <cell r="G623" t="str">
            <v>Caàn Thô</v>
          </cell>
          <cell r="H623" t="str">
            <v>Traû tieàn mua ñöôøng</v>
          </cell>
        </row>
        <row r="624">
          <cell r="A624">
            <v>9</v>
          </cell>
          <cell r="B624">
            <v>38000</v>
          </cell>
          <cell r="D624" t="str">
            <v>Cty TNHH Quoác Teá Nagarjuna</v>
          </cell>
          <cell r="E624" t="str">
            <v>3586.1</v>
          </cell>
          <cell r="G624" t="str">
            <v>Hoà Chí Minh</v>
          </cell>
          <cell r="H624" t="str">
            <v>Traû tieàn mua ñöôøng</v>
          </cell>
        </row>
        <row r="625">
          <cell r="A625">
            <v>10</v>
          </cell>
          <cell r="B625">
            <v>38000</v>
          </cell>
          <cell r="D625" t="str">
            <v>CTy Ñieän Baùo Ñieän Thoaïi Baïc Lieâu</v>
          </cell>
          <cell r="E625" t="str">
            <v>710A.00074</v>
          </cell>
          <cell r="G625" t="str">
            <v>Baïc Lieâu</v>
          </cell>
          <cell r="H625" t="str">
            <v>Traû tieàn ñieän thoaïi thaùng 12/2003</v>
          </cell>
        </row>
        <row r="626">
          <cell r="A626">
            <v>11</v>
          </cell>
          <cell r="B626">
            <v>38001</v>
          </cell>
          <cell r="D626" t="str">
            <v>Cty Coå Phaàn Giaáy Vieãn Ñoâng</v>
          </cell>
          <cell r="E626" t="str">
            <v>710A.04479</v>
          </cell>
          <cell r="G626" t="str">
            <v>Hoà Chí Minh</v>
          </cell>
          <cell r="H626" t="str">
            <v>Traû tieàn mua giaáy Vieãn Ñoâng</v>
          </cell>
        </row>
        <row r="627">
          <cell r="A627">
            <v>12</v>
          </cell>
          <cell r="B627">
            <v>38001</v>
          </cell>
          <cell r="D627" t="str">
            <v>Baùo Ñaïi Ñoaøn Keát</v>
          </cell>
          <cell r="E627" t="str">
            <v>945.01.03.00011</v>
          </cell>
          <cell r="G627" t="str">
            <v>Hoà Chí Minh</v>
          </cell>
          <cell r="H627" t="str">
            <v>Quaûng caùo baùo xuaân naêm 2004</v>
          </cell>
        </row>
        <row r="628">
          <cell r="A628">
            <v>13</v>
          </cell>
          <cell r="B628">
            <v>38002</v>
          </cell>
          <cell r="D628" t="str">
            <v>Chi Nhaùnh Cty CP Söõa VN Taïi Caàn Thô</v>
          </cell>
          <cell r="E628" t="str">
            <v>7301.0479K</v>
          </cell>
          <cell r="G628" t="str">
            <v>Caàn Thô</v>
          </cell>
          <cell r="H628" t="str">
            <v>Traû tieân mua söõa hoäp caùc loaïi</v>
          </cell>
        </row>
        <row r="629">
          <cell r="A629">
            <v>20</v>
          </cell>
          <cell r="B629">
            <v>38002</v>
          </cell>
          <cell r="D629" t="str">
            <v>XN Xaêng Daàu Daàu Khí Vuõng Taøu</v>
          </cell>
          <cell r="E629" t="str">
            <v>710D.00343</v>
          </cell>
          <cell r="G629" t="str">
            <v>Baø Ròa-Vuõng Taøu</v>
          </cell>
          <cell r="H629" t="str">
            <v>Traû tieàn mua xaêng daàu</v>
          </cell>
        </row>
        <row r="630">
          <cell r="A630">
            <v>21</v>
          </cell>
          <cell r="B630">
            <v>38002</v>
          </cell>
          <cell r="D630" t="str">
            <v>Cty Coå Phaàn Boät Giaët Lix</v>
          </cell>
          <cell r="E630" t="str">
            <v>710A.01440</v>
          </cell>
          <cell r="G630" t="str">
            <v>Hoà Chí Minh</v>
          </cell>
          <cell r="H630" t="str">
            <v>Traû tieàn mua boät giaët</v>
          </cell>
        </row>
        <row r="631">
          <cell r="A631">
            <v>14</v>
          </cell>
          <cell r="B631">
            <v>38002</v>
          </cell>
          <cell r="D631" t="str">
            <v>Chi Nhaùnh Cty TNHH AÉC-QUY GS VN</v>
          </cell>
          <cell r="E631" t="str">
            <v>007.100.075318.7</v>
          </cell>
          <cell r="G631" t="str">
            <v>Hoà Chí Minh</v>
          </cell>
          <cell r="H631" t="str">
            <v>Traû tieàn mua bình aéc quy</v>
          </cell>
        </row>
        <row r="632">
          <cell r="A632">
            <v>22</v>
          </cell>
          <cell r="B632">
            <v>38002</v>
          </cell>
          <cell r="D632" t="str">
            <v>Coâng Ty Theùp Mieàn Nam</v>
          </cell>
          <cell r="E632" t="str">
            <v>710A.01611</v>
          </cell>
          <cell r="G632" t="str">
            <v>Hoà Chí Minh</v>
          </cell>
          <cell r="H632" t="str">
            <v>Traû tieàn mua haøng cho CN Theùp Mieàn Nam taïi Caàn Thô</v>
          </cell>
        </row>
        <row r="633">
          <cell r="A633">
            <v>23</v>
          </cell>
          <cell r="B633">
            <v>38005</v>
          </cell>
          <cell r="D633" t="str">
            <v>XN Xaêng Daàu Daàu Khí Vuõng Taøu</v>
          </cell>
          <cell r="E633" t="str">
            <v>710D.00343</v>
          </cell>
          <cell r="G633" t="str">
            <v>Baø Ròa-Vuõng Taøu</v>
          </cell>
          <cell r="H633" t="str">
            <v>Traû tieàn mua xaêng daàu</v>
          </cell>
        </row>
        <row r="634">
          <cell r="A634">
            <v>24</v>
          </cell>
          <cell r="B634">
            <v>38005</v>
          </cell>
          <cell r="D634" t="str">
            <v>Cty Daàu Aên Golden Hope - Nhaø Beø</v>
          </cell>
          <cell r="E634" t="str">
            <v>710A.06902</v>
          </cell>
          <cell r="G634" t="str">
            <v>Hoà Chí Minh</v>
          </cell>
          <cell r="H634" t="str">
            <v>Traû tieàn mua daàu xaù</v>
          </cell>
        </row>
        <row r="635">
          <cell r="A635">
            <v>25</v>
          </cell>
          <cell r="B635">
            <v>38005</v>
          </cell>
          <cell r="D635" t="str">
            <v>Cty Daàu Aên Golden Hope - Nhaø Beø</v>
          </cell>
          <cell r="E635" t="str">
            <v>710A.06902</v>
          </cell>
          <cell r="G635" t="str">
            <v>Hoà Chí Minh</v>
          </cell>
          <cell r="H635" t="str">
            <v>Traû tieàn mua daàu aên TT.TN.BL</v>
          </cell>
        </row>
        <row r="636">
          <cell r="A636">
            <v>15</v>
          </cell>
          <cell r="B636">
            <v>38005</v>
          </cell>
          <cell r="D636" t="str">
            <v>Chi Nhaùnh Cty CP Söõa VN Taïi Caàn Thô</v>
          </cell>
          <cell r="E636" t="str">
            <v>7301.0479K</v>
          </cell>
          <cell r="G636" t="str">
            <v>Caàn Thô</v>
          </cell>
          <cell r="H636" t="str">
            <v>Traû tieân mua söõa hoäp caùc loaïi</v>
          </cell>
        </row>
        <row r="637">
          <cell r="A637">
            <v>16</v>
          </cell>
          <cell r="B637">
            <v>38005</v>
          </cell>
          <cell r="D637" t="str">
            <v>Castrol Vieät Nam Ltd</v>
          </cell>
          <cell r="E637" t="str">
            <v>007.1.00.002804.1</v>
          </cell>
          <cell r="G637" t="str">
            <v>Hoà Chí Minh</v>
          </cell>
          <cell r="H637" t="str">
            <v>Traû tieàn mua nhôùt</v>
          </cell>
        </row>
        <row r="638">
          <cell r="A638">
            <v>17</v>
          </cell>
          <cell r="B638">
            <v>38005</v>
          </cell>
          <cell r="D638" t="str">
            <v>Cty. TNHH SX.TM.HMP Myõ Haûo</v>
          </cell>
          <cell r="E638" t="str">
            <v>007.100.002.4148</v>
          </cell>
          <cell r="G638" t="str">
            <v>Hoà Chí Minh</v>
          </cell>
          <cell r="H638" t="str">
            <v>Traû tieàn mua nöôùc röûa cheùn (TT.BL)</v>
          </cell>
        </row>
        <row r="639">
          <cell r="A639">
            <v>18</v>
          </cell>
          <cell r="B639">
            <v>38005</v>
          </cell>
          <cell r="D639" t="str">
            <v>Cty TNHH Quoác Teá Nagarjuna</v>
          </cell>
          <cell r="E639" t="str">
            <v>3586.1</v>
          </cell>
          <cell r="G639" t="str">
            <v>Hoà Chí Minh</v>
          </cell>
          <cell r="H639" t="str">
            <v>Traû tieàn mua ñöôøng</v>
          </cell>
        </row>
        <row r="640">
          <cell r="A640">
            <v>19</v>
          </cell>
          <cell r="B640">
            <v>38005</v>
          </cell>
          <cell r="D640" t="str">
            <v>Cty UNI PRESIDENT</v>
          </cell>
          <cell r="E640" t="str">
            <v>30 98 208</v>
          </cell>
          <cell r="G640" t="str">
            <v>Hoà Chí Minh</v>
          </cell>
          <cell r="H640" t="str">
            <v>Traû tieàn mua mì Unif</v>
          </cell>
        </row>
        <row r="641">
          <cell r="A641">
            <v>20</v>
          </cell>
          <cell r="B641">
            <v>38005</v>
          </cell>
          <cell r="D641" t="str">
            <v>CTy TNHH SX Taân AÙ Chaâu</v>
          </cell>
          <cell r="E641" t="str">
            <v>710A.01969</v>
          </cell>
          <cell r="G641" t="str">
            <v>Hoà Chí Minh</v>
          </cell>
          <cell r="H641" t="str">
            <v>Traû tieàn mua chaùo bình tieân</v>
          </cell>
        </row>
        <row r="642">
          <cell r="A642">
            <v>17</v>
          </cell>
          <cell r="B642">
            <v>38005</v>
          </cell>
          <cell r="D642" t="str">
            <v>Cty. TNHH SX.TM.HMP Myõ Haûo</v>
          </cell>
          <cell r="E642" t="str">
            <v>007.100.002.4148</v>
          </cell>
          <cell r="G642" t="str">
            <v>Hoà Chí Minh</v>
          </cell>
          <cell r="H642" t="str">
            <v>Traû tieàn mua nöôùc röûa cheùn (TT.BL: 83.359.005ñ; TT.CM: 45.521.291ñ)</v>
          </cell>
        </row>
        <row r="643">
          <cell r="A643">
            <v>22</v>
          </cell>
          <cell r="B643">
            <v>38006</v>
          </cell>
          <cell r="D643" t="str">
            <v>Coâng Ty Theùp Mieàn Nam</v>
          </cell>
          <cell r="E643" t="str">
            <v>710A.01611</v>
          </cell>
          <cell r="G643" t="str">
            <v>Hoà Chí Minh</v>
          </cell>
          <cell r="H643" t="str">
            <v xml:space="preserve">Traû tieàn mua haøng cho CN Mieàn Taây C.Ty Theùp Mieàn Nam </v>
          </cell>
        </row>
        <row r="644">
          <cell r="A644">
            <v>23</v>
          </cell>
          <cell r="B644">
            <v>38013</v>
          </cell>
          <cell r="D644" t="str">
            <v>Cty Xi Maêng Haø Tieân II</v>
          </cell>
          <cell r="E644" t="str">
            <v>710A.00091</v>
          </cell>
          <cell r="G644" t="str">
            <v>Kieân Giang</v>
          </cell>
          <cell r="H644" t="str">
            <v>Traû tieàn mua xi maêng 300taán</v>
          </cell>
        </row>
        <row r="645">
          <cell r="A645">
            <v>18</v>
          </cell>
          <cell r="B645">
            <v>38013</v>
          </cell>
          <cell r="D645" t="str">
            <v>Chi Nhaùnh Cty CP Söõa VN Taïi Caàn Thô</v>
          </cell>
          <cell r="E645" t="str">
            <v>7301.0479K</v>
          </cell>
          <cell r="G645" t="str">
            <v>Caàn Thô</v>
          </cell>
          <cell r="H645" t="str">
            <v>Traû tieân mua söõa hoäp caùc loaïi</v>
          </cell>
        </row>
        <row r="646">
          <cell r="A646">
            <v>19</v>
          </cell>
          <cell r="B646">
            <v>38013</v>
          </cell>
          <cell r="D646" t="str">
            <v>Cty Daàu Aên Golden Hope - Nhaø Beø</v>
          </cell>
          <cell r="E646" t="str">
            <v>710A.06902</v>
          </cell>
          <cell r="G646" t="str">
            <v>Hoà Chí Minh</v>
          </cell>
          <cell r="H646" t="str">
            <v>Traû tieàn mua daàu aên TT.TN.Hoä Phoøng</v>
          </cell>
        </row>
        <row r="647">
          <cell r="A647">
            <v>24</v>
          </cell>
          <cell r="B647">
            <v>38015</v>
          </cell>
          <cell r="D647" t="str">
            <v>XN Xaêng Daàu Daàu Khí Vuõng Taøu</v>
          </cell>
          <cell r="E647" t="str">
            <v>710D.00343</v>
          </cell>
          <cell r="G647" t="str">
            <v>Baø Ròa-Vuõng Taøu</v>
          </cell>
          <cell r="H647" t="str">
            <v>Traû tieàn mua xaêng daàu</v>
          </cell>
        </row>
        <row r="648">
          <cell r="A648">
            <v>25</v>
          </cell>
          <cell r="B648">
            <v>38015</v>
          </cell>
          <cell r="D648" t="str">
            <v>Cty Daàu Aên Golden Hope - Nhaø Beø</v>
          </cell>
          <cell r="E648" t="str">
            <v>710A.06902</v>
          </cell>
          <cell r="G648" t="str">
            <v>Hoà Chí Minh</v>
          </cell>
          <cell r="H648" t="str">
            <v>Traû tieàn mua daàu aên TT.TN.CM</v>
          </cell>
        </row>
        <row r="649">
          <cell r="A649">
            <v>26</v>
          </cell>
          <cell r="B649">
            <v>38015</v>
          </cell>
          <cell r="D649" t="str">
            <v>Xí Nghieäp Colusa-Miliket</v>
          </cell>
          <cell r="E649" t="str">
            <v>314.100.00000052</v>
          </cell>
          <cell r="G649" t="str">
            <v>Hoà Chí Minh</v>
          </cell>
          <cell r="H649" t="str">
            <v>Traû tieàn mì Colusa</v>
          </cell>
        </row>
        <row r="650">
          <cell r="A650">
            <v>27</v>
          </cell>
          <cell r="B650">
            <v>38015</v>
          </cell>
          <cell r="D650" t="str">
            <v>CTy MIWON VIETNAM</v>
          </cell>
          <cell r="E650" t="str">
            <v>710A.00183</v>
          </cell>
          <cell r="G650" t="str">
            <v>Phuù Thoï</v>
          </cell>
          <cell r="H650" t="str">
            <v>Traû tieàn mua boät ngoït</v>
          </cell>
        </row>
        <row r="651">
          <cell r="A651">
            <v>28</v>
          </cell>
          <cell r="B651">
            <v>38015</v>
          </cell>
          <cell r="D651" t="str">
            <v>CTy TNHH TM &amp; SX Vieät Tuøng</v>
          </cell>
          <cell r="E651" t="str">
            <v>710A.07124</v>
          </cell>
          <cell r="G651" t="str">
            <v>Hoà Chí Minh</v>
          </cell>
          <cell r="H651" t="str">
            <v>Traû tieàn mua caù moøi</v>
          </cell>
        </row>
        <row r="652">
          <cell r="A652">
            <v>20</v>
          </cell>
          <cell r="B652">
            <v>38015</v>
          </cell>
          <cell r="D652" t="str">
            <v>Cty UNI PRESIDENT</v>
          </cell>
          <cell r="E652" t="str">
            <v>30 98 208</v>
          </cell>
          <cell r="G652" t="str">
            <v>Hoà Chí Minh</v>
          </cell>
          <cell r="H652" t="str">
            <v>Traû tieàn mì Unif</v>
          </cell>
        </row>
        <row r="653">
          <cell r="A653">
            <v>21</v>
          </cell>
          <cell r="B653">
            <v>38015</v>
          </cell>
          <cell r="D653" t="str">
            <v>Cty. TNHH SX.TM.HMP Myõ Haûo</v>
          </cell>
          <cell r="E653" t="str">
            <v>007.100.002.4148</v>
          </cell>
          <cell r="G653" t="str">
            <v>Hoà Chí Minh</v>
          </cell>
          <cell r="H653" t="str">
            <v>Traû tieàn mua nöôùc röûa cheùn  (TT.CM)</v>
          </cell>
        </row>
        <row r="654">
          <cell r="A654">
            <v>22</v>
          </cell>
          <cell r="B654">
            <v>38016</v>
          </cell>
          <cell r="D654" t="str">
            <v>Chi Nhaùnh Cty CP Söõa VN Taïi Caàn Thô</v>
          </cell>
          <cell r="E654" t="str">
            <v>7301.0479K</v>
          </cell>
          <cell r="G654" t="str">
            <v>Caàn Thô</v>
          </cell>
          <cell r="H654" t="str">
            <v>Traû tieân mua söõa hoäp caùc loaïi</v>
          </cell>
        </row>
        <row r="655">
          <cell r="A655">
            <v>29</v>
          </cell>
          <cell r="B655">
            <v>38016</v>
          </cell>
          <cell r="D655" t="str">
            <v>Cty Xi Maêng Haø Tieân II</v>
          </cell>
          <cell r="E655" t="str">
            <v>710A.00091</v>
          </cell>
          <cell r="G655" t="str">
            <v>Kieân Giang</v>
          </cell>
          <cell r="H655" t="str">
            <v>Traû tieàn mua xi maêng 120taán</v>
          </cell>
        </row>
        <row r="656">
          <cell r="A656">
            <v>30</v>
          </cell>
          <cell r="B656">
            <v>38016</v>
          </cell>
          <cell r="D656" t="str">
            <v>Cty Deät Long An</v>
          </cell>
          <cell r="E656" t="str">
            <v>710A.10001</v>
          </cell>
          <cell r="G656" t="str">
            <v>Long An</v>
          </cell>
          <cell r="H656" t="str">
            <v>Traû tieàn vaûi Long An</v>
          </cell>
        </row>
        <row r="657">
          <cell r="A657">
            <v>31</v>
          </cell>
          <cell r="B657">
            <v>38016</v>
          </cell>
          <cell r="D657" t="str">
            <v>Cty Ñieän &amp; Ñieän Töû SAMSUNG VINA</v>
          </cell>
          <cell r="E657" t="str">
            <v>710A.01109</v>
          </cell>
          <cell r="G657" t="str">
            <v>Hoà Chí Minh</v>
          </cell>
          <cell r="H657" t="str">
            <v>Traû tieàn haøng ñieän maùy</v>
          </cell>
        </row>
        <row r="658">
          <cell r="A658">
            <v>32</v>
          </cell>
          <cell r="B658">
            <v>38016</v>
          </cell>
          <cell r="D658" t="str">
            <v>XN Xaêng Daàu Daàu Khí Vuõng Taøu</v>
          </cell>
          <cell r="E658" t="str">
            <v>710D.00343</v>
          </cell>
          <cell r="G658" t="str">
            <v>Baø Ròa-Vuõng Taøu</v>
          </cell>
          <cell r="H658" t="str">
            <v>Traû tieàn mua xaêng daàu</v>
          </cell>
        </row>
        <row r="659">
          <cell r="A659">
            <v>33</v>
          </cell>
          <cell r="B659">
            <v>38016</v>
          </cell>
          <cell r="D659" t="str">
            <v>Cty TMKT &amp; Ñaàu Tö PETEC</v>
          </cell>
          <cell r="E659" t="str">
            <v>1003227 05 2</v>
          </cell>
          <cell r="G659" t="str">
            <v>Hoà Chí Minh</v>
          </cell>
          <cell r="H659" t="str">
            <v xml:space="preserve">Traû tieàn mua xaêng daàu </v>
          </cell>
        </row>
        <row r="660">
          <cell r="A660">
            <v>23</v>
          </cell>
          <cell r="B660">
            <v>38016</v>
          </cell>
          <cell r="D660" t="str">
            <v>Baùo Nhaân Daân</v>
          </cell>
          <cell r="E660" t="str">
            <v>001.1.00.006884.5</v>
          </cell>
          <cell r="G660" t="str">
            <v>Haø Noäi</v>
          </cell>
          <cell r="H660" t="str">
            <v xml:space="preserve">Tieàn ñaët baùo 5 kyø </v>
          </cell>
        </row>
        <row r="661">
          <cell r="A661">
            <v>34</v>
          </cell>
          <cell r="B661">
            <v>38016</v>
          </cell>
          <cell r="D661" t="str">
            <v>Cty TMKT &amp; Ñaàu Tö PETEC</v>
          </cell>
          <cell r="E661" t="str">
            <v>1003227 05 2</v>
          </cell>
          <cell r="G661" t="str">
            <v>Hoà Chí Minh</v>
          </cell>
          <cell r="H661" t="str">
            <v>Traû tieàn mua xaêng daàu (Maõ IBPS 50619012)</v>
          </cell>
        </row>
        <row r="662">
          <cell r="A662">
            <v>1</v>
          </cell>
          <cell r="B662">
            <v>38019</v>
          </cell>
          <cell r="D662" t="str">
            <v xml:space="preserve"> Baûo Minh Baïc Lieâu</v>
          </cell>
          <cell r="E662" t="str">
            <v>4211.30.00.48.0030</v>
          </cell>
          <cell r="G662" t="str">
            <v>Baïc Lieâu</v>
          </cell>
          <cell r="H662" t="str">
            <v>Mua boûa hieåm naêm 2004</v>
          </cell>
        </row>
        <row r="663">
          <cell r="A663">
            <v>2</v>
          </cell>
          <cell r="B663">
            <v>38019</v>
          </cell>
          <cell r="D663" t="str">
            <v>Cty Deät May Thaønh Coâng - CN MieànTaây</v>
          </cell>
          <cell r="E663" t="str">
            <v>73012209E</v>
          </cell>
          <cell r="G663" t="str">
            <v>Caàn Thô</v>
          </cell>
          <cell r="H663" t="str">
            <v>Traû tieàn haøng may saún</v>
          </cell>
        </row>
        <row r="664">
          <cell r="A664">
            <v>1</v>
          </cell>
          <cell r="B664">
            <v>38019</v>
          </cell>
          <cell r="D664" t="str">
            <v>Cty Xi Maêng Nghi Sôn</v>
          </cell>
          <cell r="E664" t="str">
            <v>710A.02772</v>
          </cell>
          <cell r="G664" t="str">
            <v>Hoà Chí Minh</v>
          </cell>
          <cell r="H664" t="str">
            <v>Traû tieàn mua xi maêng 300 taán</v>
          </cell>
        </row>
        <row r="665">
          <cell r="A665">
            <v>2</v>
          </cell>
          <cell r="B665">
            <v>38019</v>
          </cell>
          <cell r="D665" t="str">
            <v>Cty Coå Phaàn Boät Giaët Lix</v>
          </cell>
          <cell r="E665" t="str">
            <v>710A.01440</v>
          </cell>
          <cell r="G665" t="str">
            <v>Hoà Chí Minh</v>
          </cell>
          <cell r="H665" t="str">
            <v>Traû tieàn mua boät giaët</v>
          </cell>
        </row>
        <row r="666">
          <cell r="A666">
            <v>3</v>
          </cell>
          <cell r="B666">
            <v>38019</v>
          </cell>
          <cell r="D666" t="str">
            <v>Cty Xi Maêng Haø Tieân II</v>
          </cell>
          <cell r="E666" t="str">
            <v>710A.00091</v>
          </cell>
          <cell r="G666" t="str">
            <v>Kieân Giang</v>
          </cell>
          <cell r="H666" t="str">
            <v>Traû tieàn mua xi maêng 400taán</v>
          </cell>
        </row>
        <row r="667">
          <cell r="A667">
            <v>4</v>
          </cell>
          <cell r="B667">
            <v>38019</v>
          </cell>
          <cell r="D667" t="str">
            <v>Cty TNHH TMaïi Thaønh Long</v>
          </cell>
          <cell r="E667" t="str">
            <v>710A.00817</v>
          </cell>
          <cell r="G667" t="str">
            <v>Hoà Chí Minh</v>
          </cell>
          <cell r="H667" t="str">
            <v>Traû tieàn mua boät ngoït</v>
          </cell>
        </row>
        <row r="668">
          <cell r="A668">
            <v>5</v>
          </cell>
          <cell r="B668">
            <v>38019</v>
          </cell>
          <cell r="D668" t="str">
            <v>Cty Daàu Aên Golden Hope - Nhaø Beø</v>
          </cell>
          <cell r="E668" t="str">
            <v>710A.06902</v>
          </cell>
          <cell r="G668" t="str">
            <v>Hoà Chí Minh</v>
          </cell>
          <cell r="H668" t="str">
            <v>Traû tieàn mua daàu aên TT.TN.BL</v>
          </cell>
        </row>
        <row r="669">
          <cell r="A669">
            <v>3</v>
          </cell>
          <cell r="B669">
            <v>38021</v>
          </cell>
          <cell r="D669" t="str">
            <v>Cty UNI PRESIDENT</v>
          </cell>
          <cell r="E669" t="str">
            <v>30 98 208</v>
          </cell>
          <cell r="G669" t="str">
            <v>Hoà Chí Minh</v>
          </cell>
          <cell r="H669" t="str">
            <v>Traû tieàn mì Unif</v>
          </cell>
        </row>
        <row r="670">
          <cell r="A670">
            <v>4</v>
          </cell>
          <cell r="B670">
            <v>38021</v>
          </cell>
          <cell r="D670" t="str">
            <v>Taïp Chí Thanh Tra</v>
          </cell>
          <cell r="E670" t="str">
            <v>945.01.022</v>
          </cell>
          <cell r="G670" t="str">
            <v>Haø Noäi</v>
          </cell>
          <cell r="H670" t="str">
            <v>Quaûng caùo treân lòch Taïp Chí Thanh Tra naêm 2004</v>
          </cell>
        </row>
        <row r="671">
          <cell r="A671">
            <v>5</v>
          </cell>
          <cell r="B671">
            <v>38021</v>
          </cell>
          <cell r="D671" t="str">
            <v>Xí Nghieäp Colusa-Miliket</v>
          </cell>
          <cell r="E671" t="str">
            <v>314.100.00000052</v>
          </cell>
          <cell r="G671" t="str">
            <v>Hoà Chí Minh</v>
          </cell>
          <cell r="H671" t="str">
            <v>Traû tieàn mì Colusa</v>
          </cell>
        </row>
        <row r="672">
          <cell r="A672">
            <v>6</v>
          </cell>
          <cell r="B672">
            <v>38021</v>
          </cell>
          <cell r="D672" t="str">
            <v>Cty. TNHH SX.TM.HMP Myõ Haûo</v>
          </cell>
          <cell r="E672" t="str">
            <v>007.100.002.4148</v>
          </cell>
          <cell r="G672" t="str">
            <v>Hoà Chí Minh</v>
          </cell>
          <cell r="H672" t="str">
            <v>Traû tieàn mua nöôùc röûa cheùn  (TT.CM)</v>
          </cell>
        </row>
        <row r="673">
          <cell r="A673">
            <v>6</v>
          </cell>
          <cell r="B673">
            <v>38022</v>
          </cell>
          <cell r="D673" t="str">
            <v>Cty Xi Maêng Nghi Sôn</v>
          </cell>
          <cell r="E673" t="str">
            <v>710A.02772</v>
          </cell>
          <cell r="G673" t="str">
            <v>Hoà Chí Minh</v>
          </cell>
          <cell r="H673" t="str">
            <v>Traû tieàn mua xi maêng 200 taán</v>
          </cell>
        </row>
        <row r="674">
          <cell r="A674">
            <v>7</v>
          </cell>
          <cell r="B674">
            <v>38022</v>
          </cell>
          <cell r="D674" t="str">
            <v>CTy Lieân Doanh Xi Maêng Haø Tieân II-Caàn Thô</v>
          </cell>
          <cell r="E674" t="str">
            <v>710A.56157</v>
          </cell>
          <cell r="G674" t="str">
            <v>Caàn Thô</v>
          </cell>
          <cell r="H674" t="str">
            <v xml:space="preserve">Traû tieàn mua xi maêng </v>
          </cell>
        </row>
        <row r="675">
          <cell r="A675">
            <v>7</v>
          </cell>
          <cell r="B675">
            <v>38022</v>
          </cell>
          <cell r="D675" t="str">
            <v>Cty TNHH Quoác Teá Nagarjuna</v>
          </cell>
          <cell r="E675" t="str">
            <v>3586.1</v>
          </cell>
          <cell r="G675" t="str">
            <v>Hoà Chí Minh</v>
          </cell>
          <cell r="H675" t="str">
            <v>Traû tieàn mua ñöôøng</v>
          </cell>
        </row>
        <row r="676">
          <cell r="A676">
            <v>8</v>
          </cell>
          <cell r="B676">
            <v>38023</v>
          </cell>
          <cell r="D676" t="str">
            <v>Chi Nhaùnh Cty CP Söõa VN Taïi Caàn Thô</v>
          </cell>
          <cell r="E676" t="str">
            <v>7301.0479K</v>
          </cell>
          <cell r="G676" t="str">
            <v>Caàn Thô</v>
          </cell>
          <cell r="H676" t="str">
            <v>Traû tieân mua söõa hoäp caùc loaïi</v>
          </cell>
        </row>
        <row r="677">
          <cell r="A677">
            <v>9</v>
          </cell>
          <cell r="B677">
            <v>38026</v>
          </cell>
          <cell r="D677" t="str">
            <v>Chi Nhaùnh Cty CP Söõa VN Taïi Caàn Thô</v>
          </cell>
          <cell r="E677" t="str">
            <v>7301.0479K</v>
          </cell>
          <cell r="G677" t="str">
            <v>Caàn Thô</v>
          </cell>
          <cell r="H677" t="str">
            <v>Traû tieân mua söõa hoäp caùc loaïi</v>
          </cell>
        </row>
        <row r="678">
          <cell r="A678">
            <v>8</v>
          </cell>
          <cell r="B678">
            <v>38026</v>
          </cell>
          <cell r="D678" t="str">
            <v>Cty Xi Maêng Haø Tieân II</v>
          </cell>
          <cell r="E678" t="str">
            <v>710A.00091</v>
          </cell>
          <cell r="G678" t="str">
            <v>Kieân Giang</v>
          </cell>
          <cell r="H678" t="str">
            <v>Traû tieàn mua xi maêng 250taán</v>
          </cell>
        </row>
        <row r="679">
          <cell r="A679">
            <v>9</v>
          </cell>
          <cell r="B679">
            <v>38026</v>
          </cell>
          <cell r="D679" t="str">
            <v>Cty Daàu Aên Golden Hope - Nhaø Beø</v>
          </cell>
          <cell r="E679" t="str">
            <v>710A.06902</v>
          </cell>
          <cell r="G679" t="str">
            <v>Hoà Chí Minh</v>
          </cell>
          <cell r="H679" t="str">
            <v>Traû tieàn mua daàu aên TT.TN.BL</v>
          </cell>
        </row>
        <row r="680">
          <cell r="A680">
            <v>10</v>
          </cell>
          <cell r="B680">
            <v>38026</v>
          </cell>
          <cell r="D680" t="str">
            <v>Cty. TNHH SX.TM.HMP Myõ Haûo</v>
          </cell>
          <cell r="E680" t="str">
            <v>007.100.002.4148</v>
          </cell>
          <cell r="G680" t="str">
            <v>Hoà Chí Minh</v>
          </cell>
          <cell r="H680" t="str">
            <v>Traû tieàn mua nöôùc röûa cheùn  (TT.BL)</v>
          </cell>
        </row>
        <row r="681">
          <cell r="A681">
            <v>11</v>
          </cell>
          <cell r="B681">
            <v>38027</v>
          </cell>
          <cell r="D681" t="str">
            <v>Nhaø Maùy Thuoác Laù Saøi Goøn</v>
          </cell>
          <cell r="E681" t="str">
            <v>710A.00105</v>
          </cell>
          <cell r="G681" t="str">
            <v>Hoà Chí Minh</v>
          </cell>
          <cell r="H681" t="str">
            <v>Traû tieàn mua thuoác laù</v>
          </cell>
        </row>
        <row r="682">
          <cell r="A682">
            <v>10</v>
          </cell>
          <cell r="B682">
            <v>38027</v>
          </cell>
          <cell r="D682" t="str">
            <v>Cty Daàu Aên Golden Hope - Nhaø Beø</v>
          </cell>
          <cell r="E682" t="str">
            <v>710A.06902</v>
          </cell>
          <cell r="G682" t="str">
            <v>Hoà Chí Minh</v>
          </cell>
          <cell r="H682" t="str">
            <v>Traû tieàn mua daàu aên TT.TN.CM</v>
          </cell>
        </row>
        <row r="683">
          <cell r="A683">
            <v>11</v>
          </cell>
          <cell r="B683">
            <v>38028</v>
          </cell>
          <cell r="D683" t="str">
            <v>Coâng Ty Theùp Mieàn Nam</v>
          </cell>
          <cell r="E683" t="str">
            <v>710A.01611</v>
          </cell>
          <cell r="G683" t="str">
            <v>Hoà Chí Minh</v>
          </cell>
          <cell r="H683" t="str">
            <v xml:space="preserve">Traû tieàn mua haøng cho CN Mieàn Taây C.Ty Theùp Mieàn Nam </v>
          </cell>
        </row>
        <row r="684">
          <cell r="A684">
            <v>12</v>
          </cell>
          <cell r="B684">
            <v>38028</v>
          </cell>
          <cell r="D684" t="str">
            <v>Cty. TNHH SX.TM.HMP Myõ Haûo</v>
          </cell>
          <cell r="E684" t="str">
            <v>007.100.002.4148</v>
          </cell>
          <cell r="G684" t="str">
            <v>Hoà Chí Minh</v>
          </cell>
          <cell r="H684" t="str">
            <v>Traû tieàn mua nöôùc röûa cheùn  (TT.BL+Hoä Phoøng)</v>
          </cell>
        </row>
        <row r="685">
          <cell r="A685">
            <v>13</v>
          </cell>
          <cell r="B685">
            <v>38030</v>
          </cell>
          <cell r="D685" t="str">
            <v>Cty. TNHH SX.TM.HMP Myõ Haûo</v>
          </cell>
          <cell r="E685" t="str">
            <v>007.100.002.4148</v>
          </cell>
          <cell r="G685" t="str">
            <v>Hoà Chí Minh</v>
          </cell>
          <cell r="H685" t="str">
            <v>Traû tieàn mua nöôùc röûa cheùn  (TT.BL:64.699.813ñ; TT.CM: 35.648.704ñ)</v>
          </cell>
        </row>
        <row r="686">
          <cell r="A686">
            <v>14</v>
          </cell>
          <cell r="B686">
            <v>38030</v>
          </cell>
          <cell r="D686" t="str">
            <v>Cty Coå Phaàn Giaáy Vieãn Ñoâng</v>
          </cell>
          <cell r="E686" t="str">
            <v>710A.04479</v>
          </cell>
          <cell r="G686" t="str">
            <v>Hoà Chí Minh</v>
          </cell>
          <cell r="H686" t="str">
            <v>Traû tieàn mua giaáy Vieãn Ñoâng</v>
          </cell>
        </row>
        <row r="687">
          <cell r="A687">
            <v>12</v>
          </cell>
          <cell r="B687">
            <v>38033</v>
          </cell>
          <cell r="D687" t="str">
            <v>Cty Xi Maêng Haø Tieân II</v>
          </cell>
          <cell r="E687" t="str">
            <v>710A.00091</v>
          </cell>
          <cell r="G687" t="str">
            <v>Kieân Giang</v>
          </cell>
          <cell r="H687" t="str">
            <v>Traû tieàn mua xi maêng 300taán</v>
          </cell>
        </row>
        <row r="688">
          <cell r="A688">
            <v>13</v>
          </cell>
          <cell r="B688">
            <v>38033</v>
          </cell>
          <cell r="D688" t="str">
            <v>Cty TNHH TMaïi Thaønh Long</v>
          </cell>
          <cell r="E688" t="str">
            <v>710A.00817</v>
          </cell>
          <cell r="G688" t="str">
            <v>Hoà Chí Minh</v>
          </cell>
          <cell r="H688" t="str">
            <v>Traû tieàn mua boät ngoït</v>
          </cell>
        </row>
        <row r="689">
          <cell r="A689">
            <v>14</v>
          </cell>
          <cell r="B689">
            <v>38033</v>
          </cell>
          <cell r="D689" t="str">
            <v>Nhaø Maùy Thuoác Laù Saøi Goøn</v>
          </cell>
          <cell r="E689" t="str">
            <v>710A.00105</v>
          </cell>
          <cell r="G689" t="str">
            <v>Hoà Chí Minh</v>
          </cell>
          <cell r="H689" t="str">
            <v>Traû tieàn mua thuoác laù</v>
          </cell>
        </row>
        <row r="690">
          <cell r="A690">
            <v>15</v>
          </cell>
          <cell r="B690">
            <v>38033</v>
          </cell>
          <cell r="D690" t="str">
            <v>Cty Daàu Aên Golden Hope - Nhaø Beø</v>
          </cell>
          <cell r="E690" t="str">
            <v>710A.06902</v>
          </cell>
          <cell r="G690" t="str">
            <v>Hoà Chí Minh</v>
          </cell>
          <cell r="H690" t="str">
            <v>Traû tieàn mua daàu aên TT.TN.BL</v>
          </cell>
        </row>
        <row r="691">
          <cell r="A691">
            <v>13</v>
          </cell>
          <cell r="B691">
            <v>38034</v>
          </cell>
          <cell r="D691" t="str">
            <v>Cty. TNHH SX.TM.HMP Myõ Haûo</v>
          </cell>
          <cell r="E691" t="str">
            <v>007.100.002.4148</v>
          </cell>
          <cell r="G691" t="str">
            <v>Hoà Chí Minh</v>
          </cell>
          <cell r="H691" t="str">
            <v>Traû tieàn mua nöôùc röûa cheùn  (TT.BL)</v>
          </cell>
        </row>
        <row r="692">
          <cell r="A692">
            <v>14</v>
          </cell>
          <cell r="B692">
            <v>38034</v>
          </cell>
          <cell r="D692" t="str">
            <v>Chi Nhaùnh Cty CP Söõa VN Taïi Caàn Thô</v>
          </cell>
          <cell r="E692" t="str">
            <v>7301.0479K</v>
          </cell>
          <cell r="G692" t="str">
            <v>Caàn Thô</v>
          </cell>
          <cell r="H692" t="str">
            <v>Traû tieân mua söõa hoäp caùc loaïi</v>
          </cell>
        </row>
        <row r="693">
          <cell r="A693">
            <v>16</v>
          </cell>
          <cell r="B693">
            <v>38034</v>
          </cell>
          <cell r="D693" t="str">
            <v>CTy TNHH TM Minh Tuøng</v>
          </cell>
          <cell r="E693" t="str">
            <v>710A.04024</v>
          </cell>
          <cell r="G693" t="str">
            <v>Hoà Chí Minh</v>
          </cell>
          <cell r="H693" t="str">
            <v>Traû tieàn mua haøng ñieän maùy</v>
          </cell>
        </row>
        <row r="694">
          <cell r="A694">
            <v>17</v>
          </cell>
          <cell r="B694">
            <v>38034</v>
          </cell>
          <cell r="D694" t="str">
            <v>Cty Coå Phaàn Boät Giaët Lix</v>
          </cell>
          <cell r="E694" t="str">
            <v>710A.01440</v>
          </cell>
          <cell r="G694" t="str">
            <v>Hoà Chí Minh</v>
          </cell>
          <cell r="H694" t="str">
            <v>Traû tieàn mua boät giaët</v>
          </cell>
        </row>
        <row r="695">
          <cell r="A695">
            <v>15</v>
          </cell>
          <cell r="B695">
            <v>38034</v>
          </cell>
          <cell r="D695" t="str">
            <v>CTy CP Thöông Nghieäp Baïc Lieâu</v>
          </cell>
          <cell r="E695" t="str">
            <v>861V.00064</v>
          </cell>
          <cell r="G695" t="str">
            <v>Baïc Lieâu</v>
          </cell>
          <cell r="H695" t="str">
            <v>Kyù quyõ baûo laõnh CTy Daàu AÊn Golden HOPE Nhaø Beø 200.000.000x5%</v>
          </cell>
        </row>
        <row r="696">
          <cell r="A696">
            <v>18</v>
          </cell>
          <cell r="B696">
            <v>38034</v>
          </cell>
          <cell r="D696" t="str">
            <v>XN Xaêng Daàu Daàu Khí Vuõng Taøu</v>
          </cell>
          <cell r="E696" t="str">
            <v>710D.00343</v>
          </cell>
          <cell r="G696" t="str">
            <v>Baø Ròa-Vuõng Taøu</v>
          </cell>
          <cell r="H696" t="str">
            <v xml:space="preserve">Traû tieàn mua xaêng daàu </v>
          </cell>
        </row>
        <row r="697">
          <cell r="A697">
            <v>16</v>
          </cell>
          <cell r="B697">
            <v>38035</v>
          </cell>
          <cell r="D697" t="str">
            <v xml:space="preserve"> Thu Baûo Hieåm Xaõ Hoäi Tænh Baïc Lieâu</v>
          </cell>
          <cell r="E697" t="str">
            <v>421401.12</v>
          </cell>
          <cell r="G697" t="str">
            <v>Baïc Lieâu</v>
          </cell>
          <cell r="H697" t="str">
            <v xml:space="preserve">Noäp BHXH thaùng 01+02/2004 </v>
          </cell>
        </row>
        <row r="698">
          <cell r="A698">
            <v>17</v>
          </cell>
          <cell r="B698">
            <v>38035</v>
          </cell>
          <cell r="D698" t="str">
            <v>CTy Ñieän Baùo Ñieän Thoaïi Baïc Lieâu</v>
          </cell>
          <cell r="E698" t="str">
            <v>710A.00074</v>
          </cell>
          <cell r="G698" t="str">
            <v>Baïc Lieâu</v>
          </cell>
          <cell r="H698" t="str">
            <v>Traû tieàn ñieän thoaïi thaùng 01/2004</v>
          </cell>
        </row>
        <row r="699">
          <cell r="A699">
            <v>19</v>
          </cell>
          <cell r="B699">
            <v>38034</v>
          </cell>
          <cell r="D699" t="str">
            <v>Cty TNHH Daàu Nhôùt vaø Hoùa Chaát VN</v>
          </cell>
          <cell r="E699" t="str">
            <v>001.004837.041</v>
          </cell>
          <cell r="G699" t="str">
            <v>Hoà Chí Minh</v>
          </cell>
          <cell r="H699" t="str">
            <v>Traû tieàn mua nhôùt</v>
          </cell>
        </row>
        <row r="700">
          <cell r="A700">
            <v>18</v>
          </cell>
          <cell r="B700">
            <v>38036</v>
          </cell>
          <cell r="D700" t="str">
            <v>Cty Xi Maêng Haø Tieân II</v>
          </cell>
          <cell r="E700" t="str">
            <v>710A.00091</v>
          </cell>
          <cell r="G700" t="str">
            <v>Kieân Giang</v>
          </cell>
          <cell r="H700" t="str">
            <v>Traû tieàn mua xi maêng 250taán</v>
          </cell>
        </row>
        <row r="701">
          <cell r="A701">
            <v>19</v>
          </cell>
          <cell r="B701">
            <v>38036</v>
          </cell>
          <cell r="D701" t="str">
            <v>Cty TNHH Quoác Teá Nagarjuna</v>
          </cell>
          <cell r="E701" t="str">
            <v>3586.1</v>
          </cell>
          <cell r="G701" t="str">
            <v>Hoà Chí Minh</v>
          </cell>
          <cell r="H701" t="str">
            <v>Traû tieàn mua ñöôøng</v>
          </cell>
        </row>
        <row r="702">
          <cell r="A702">
            <v>20</v>
          </cell>
          <cell r="B702">
            <v>38036</v>
          </cell>
          <cell r="D702" t="str">
            <v>Cty. TNHH SX.TM.HMP Myõ Haûo</v>
          </cell>
          <cell r="E702" t="str">
            <v>007.100.002.4148</v>
          </cell>
          <cell r="G702" t="str">
            <v>Hoà Chí Minh</v>
          </cell>
          <cell r="H702" t="str">
            <v>Traû tieàn mua nöôùc röûa cheùn  (TT.BL)</v>
          </cell>
        </row>
        <row r="703">
          <cell r="A703">
            <v>18</v>
          </cell>
          <cell r="B703">
            <v>38037</v>
          </cell>
          <cell r="D703" t="str">
            <v>Cty. TNHH SX.TM.HMP Myõ Haûo</v>
          </cell>
          <cell r="E703" t="str">
            <v>007.100.002.4148</v>
          </cell>
          <cell r="G703" t="str">
            <v>Hoà Chí Minh</v>
          </cell>
          <cell r="H703" t="str">
            <v>Traû tieàn mua nöôùc röûa cheùn  (TT.BL+Hoä Phoøng)</v>
          </cell>
        </row>
        <row r="704">
          <cell r="A704">
            <v>19</v>
          </cell>
          <cell r="B704">
            <v>38037</v>
          </cell>
          <cell r="D704" t="str">
            <v xml:space="preserve">Löu Thò Myõ Phöôïng (CTyTNHH Taân Thaùi Thònh) </v>
          </cell>
          <cell r="E704" t="str">
            <v>2656329</v>
          </cell>
          <cell r="G704" t="str">
            <v>Hoà Chí Minh</v>
          </cell>
          <cell r="H704" t="str">
            <v>Traû tieàn mua nöôùc yeán,bí ñao, nöôùc ngoït</v>
          </cell>
        </row>
        <row r="705">
          <cell r="A705">
            <v>21</v>
          </cell>
          <cell r="B705">
            <v>38037</v>
          </cell>
          <cell r="D705" t="str">
            <v>CTy Lieân Doanh Xi Maêng Haø Tieân II-Caàn Thô</v>
          </cell>
          <cell r="E705" t="str">
            <v>710A.56157</v>
          </cell>
          <cell r="G705" t="str">
            <v>Caàn Thô</v>
          </cell>
          <cell r="H705" t="str">
            <v>Traû tieàn mua xi maêng</v>
          </cell>
        </row>
        <row r="706">
          <cell r="A706">
            <v>22</v>
          </cell>
          <cell r="B706">
            <v>38037</v>
          </cell>
          <cell r="D706" t="str">
            <v>Cty TNHH TMaïi Thaønh Long</v>
          </cell>
          <cell r="E706" t="str">
            <v>710A.00817</v>
          </cell>
          <cell r="G706" t="str">
            <v>Hoà Chí Minh</v>
          </cell>
          <cell r="H706" t="str">
            <v>Traû tieàn mua boät ngoït</v>
          </cell>
        </row>
        <row r="707">
          <cell r="A707">
            <v>23</v>
          </cell>
          <cell r="B707">
            <v>38037</v>
          </cell>
          <cell r="D707" t="str">
            <v>Castrol Vieät Nam Ltd</v>
          </cell>
          <cell r="E707" t="str">
            <v>007.1.00.002804.1</v>
          </cell>
          <cell r="G707" t="str">
            <v>Hoà Chí Minh</v>
          </cell>
          <cell r="H707" t="str">
            <v>Traû tieàn mua nhôùt</v>
          </cell>
        </row>
        <row r="708">
          <cell r="A708">
            <v>19</v>
          </cell>
          <cell r="B708">
            <v>38037</v>
          </cell>
          <cell r="D708" t="str">
            <v>Cty Baûo Hieåm Baïc Lieâu</v>
          </cell>
          <cell r="E708" t="str">
            <v>710A.00063</v>
          </cell>
          <cell r="G708" t="str">
            <v>Baïc Lieâu</v>
          </cell>
          <cell r="H708" t="str">
            <v>Mua baûo hieåm hoûa hoaïn, taøu soâng, xe OÂ toâ  naêm 2004(ñôït 1)</v>
          </cell>
        </row>
        <row r="709">
          <cell r="A709">
            <v>20</v>
          </cell>
          <cell r="B709">
            <v>38040</v>
          </cell>
          <cell r="D709" t="str">
            <v>Chi Nhaùnh Cty CP Söõa VN Taïi Caàn Thô</v>
          </cell>
          <cell r="E709" t="str">
            <v>7301.0479K</v>
          </cell>
          <cell r="G709" t="str">
            <v>Caàn Thô</v>
          </cell>
          <cell r="H709" t="str">
            <v>Traû tieân mua söõa hoäp caùc loaïi</v>
          </cell>
        </row>
        <row r="710">
          <cell r="A710">
            <v>24</v>
          </cell>
          <cell r="B710">
            <v>38040</v>
          </cell>
          <cell r="D710" t="str">
            <v>Cty Xi Maêng Nghi Sôn</v>
          </cell>
          <cell r="E710" t="str">
            <v>710A.02772</v>
          </cell>
          <cell r="G710" t="str">
            <v>Hoà Chí Minh</v>
          </cell>
          <cell r="H710" t="str">
            <v>Traû tieàn mua xi maêng 300taán</v>
          </cell>
        </row>
        <row r="711">
          <cell r="A711">
            <v>25</v>
          </cell>
          <cell r="B711">
            <v>38041</v>
          </cell>
          <cell r="D711" t="str">
            <v>Coâng Ty Theùp Mieàn Nam</v>
          </cell>
          <cell r="E711" t="str">
            <v>710A.01611</v>
          </cell>
          <cell r="G711" t="str">
            <v>Hoà Chí Minh</v>
          </cell>
          <cell r="H711" t="str">
            <v xml:space="preserve">Traû tieàn mua haøng cho CN Mieàn Taây C.Ty Theùp Mieàn Nam </v>
          </cell>
        </row>
        <row r="712">
          <cell r="A712">
            <v>26</v>
          </cell>
          <cell r="B712">
            <v>38042</v>
          </cell>
          <cell r="D712" t="str">
            <v>Cty Xi Maêng Haø Tieân II</v>
          </cell>
          <cell r="E712" t="str">
            <v>710A.00091</v>
          </cell>
          <cell r="G712" t="str">
            <v>Kieân Giang</v>
          </cell>
          <cell r="H712" t="str">
            <v>Traû tieàn mua xi maêng 100taán</v>
          </cell>
        </row>
        <row r="713">
          <cell r="A713">
            <v>21</v>
          </cell>
          <cell r="B713">
            <v>38042</v>
          </cell>
          <cell r="D713" t="str">
            <v>Cty Daàu Aên Golden Hope - Nhaø Beø</v>
          </cell>
          <cell r="E713" t="str">
            <v>710A.06902</v>
          </cell>
          <cell r="G713" t="str">
            <v>Hoà Chí Minh</v>
          </cell>
          <cell r="H713" t="str">
            <v>Traû tieàn mua daàu xaù</v>
          </cell>
        </row>
        <row r="714">
          <cell r="A714">
            <v>22</v>
          </cell>
          <cell r="B714">
            <v>38042</v>
          </cell>
          <cell r="D714" t="str">
            <v>CTy TNHH SX Taân AÙ Chaâu</v>
          </cell>
          <cell r="E714" t="str">
            <v>710A.01969</v>
          </cell>
          <cell r="G714" t="str">
            <v>Hoà Chí Minh</v>
          </cell>
          <cell r="H714" t="str">
            <v>Traû tieàn mua chaùo Bình Tieân</v>
          </cell>
        </row>
        <row r="715">
          <cell r="A715">
            <v>23</v>
          </cell>
          <cell r="B715">
            <v>38042</v>
          </cell>
          <cell r="D715" t="str">
            <v>CTy TNHH TM &amp; SX Vieät Tuøng</v>
          </cell>
          <cell r="E715" t="str">
            <v>710A.07124</v>
          </cell>
          <cell r="G715" t="str">
            <v>Hoà Chí Minh</v>
          </cell>
          <cell r="H715" t="str">
            <v>Traû tieàn mua caù hoäp</v>
          </cell>
        </row>
        <row r="716">
          <cell r="A716">
            <v>24</v>
          </cell>
          <cell r="B716">
            <v>38042</v>
          </cell>
          <cell r="D716" t="str">
            <v>Cty Daàu Aên Golden Hope - Nhaø Beø</v>
          </cell>
          <cell r="E716" t="str">
            <v>710A.06902</v>
          </cell>
          <cell r="G716" t="str">
            <v>Hoà Chí Minh</v>
          </cell>
          <cell r="H716" t="str">
            <v>Traû tieàn mua daàu aên (TT.BL: 89.052.612ñ; TT.CM:94.493.564ñ)</v>
          </cell>
        </row>
        <row r="717">
          <cell r="A717">
            <v>25</v>
          </cell>
          <cell r="B717">
            <v>38043</v>
          </cell>
          <cell r="D717" t="str">
            <v>Chi Nhaùnh Cty CP Söõa VN Taïi Caàn Thô</v>
          </cell>
          <cell r="E717" t="str">
            <v>7301.0479K</v>
          </cell>
          <cell r="G717" t="str">
            <v>Caàn Thô</v>
          </cell>
          <cell r="H717" t="str">
            <v>Traû tieân mua söõa hoäp caùc loaïi</v>
          </cell>
        </row>
        <row r="718">
          <cell r="A718">
            <v>27</v>
          </cell>
          <cell r="B718">
            <v>38043</v>
          </cell>
          <cell r="D718" t="str">
            <v>XN Xaêng Daàu Daàu Khí Vuõng Taøu</v>
          </cell>
          <cell r="E718" t="str">
            <v>710D.00343</v>
          </cell>
          <cell r="G718" t="str">
            <v>Baø Ròa-Vuõng Taøu</v>
          </cell>
          <cell r="H718" t="str">
            <v>Traû tieàn mua xaêng daàu</v>
          </cell>
        </row>
        <row r="719">
          <cell r="A719">
            <v>28</v>
          </cell>
          <cell r="B719">
            <v>38043</v>
          </cell>
          <cell r="D719" t="str">
            <v>Coâng Ty Theùp Mieàn Nam</v>
          </cell>
          <cell r="E719" t="str">
            <v>710A.01611</v>
          </cell>
          <cell r="G719" t="str">
            <v>Hoà Chí Minh</v>
          </cell>
          <cell r="H719" t="str">
            <v xml:space="preserve">Traû tieàn mua haøng cho CN Mieàn Taây C.Ty Theùp Mieàn Nam </v>
          </cell>
        </row>
        <row r="720">
          <cell r="A720">
            <v>29</v>
          </cell>
          <cell r="B720">
            <v>38044</v>
          </cell>
          <cell r="D720" t="str">
            <v>Cty TNHH TMaïi Thaønh Long</v>
          </cell>
          <cell r="E720" t="str">
            <v>710A.00817</v>
          </cell>
          <cell r="G720" t="str">
            <v>Hoà Chí Minh</v>
          </cell>
          <cell r="H720" t="str">
            <v>Traû tieàn mua boät ngoït</v>
          </cell>
        </row>
        <row r="721">
          <cell r="A721">
            <v>30</v>
          </cell>
          <cell r="B721">
            <v>38044</v>
          </cell>
          <cell r="D721" t="str">
            <v>Cty Xi Maêng Haø Tieân II</v>
          </cell>
          <cell r="E721" t="str">
            <v>710A.00091</v>
          </cell>
          <cell r="G721" t="str">
            <v>Kieân Giang</v>
          </cell>
          <cell r="H721" t="str">
            <v>Traû tieàn mua xi maêng 150taán</v>
          </cell>
        </row>
        <row r="722">
          <cell r="A722">
            <v>31</v>
          </cell>
          <cell r="B722">
            <v>38044</v>
          </cell>
          <cell r="D722" t="str">
            <v>Nhaø Maùy Thuoác Laù Saøi Goøn</v>
          </cell>
          <cell r="E722" t="str">
            <v>710A.00105</v>
          </cell>
          <cell r="G722" t="str">
            <v>Hoà Chí Minh</v>
          </cell>
          <cell r="H722" t="str">
            <v>Traû tieàn mua thuoác laù</v>
          </cell>
        </row>
        <row r="723">
          <cell r="A723">
            <v>26</v>
          </cell>
          <cell r="B723">
            <v>38044</v>
          </cell>
          <cell r="D723" t="str">
            <v>Cty. TNHH SX.TM.HMP Myõ Haûo</v>
          </cell>
          <cell r="E723" t="str">
            <v>007.100.002.4148</v>
          </cell>
          <cell r="G723" t="str">
            <v>Hoà Chí Minh</v>
          </cell>
          <cell r="H723" t="str">
            <v>Traû tieàn mua nöôùc röûa cheùn  (TT.BL)</v>
          </cell>
        </row>
        <row r="724">
          <cell r="A724">
            <v>27</v>
          </cell>
          <cell r="B724">
            <v>38044</v>
          </cell>
          <cell r="D724" t="str">
            <v>Cty UNI PRESIDENT</v>
          </cell>
          <cell r="E724" t="str">
            <v>30 98 208</v>
          </cell>
          <cell r="G724" t="str">
            <v>Hoà Chí Minh</v>
          </cell>
          <cell r="H724" t="str">
            <v>Traû tieàn mua mì Unif</v>
          </cell>
        </row>
        <row r="725">
          <cell r="A725">
            <v>1</v>
          </cell>
          <cell r="B725">
            <v>38047</v>
          </cell>
          <cell r="D725" t="str">
            <v>Cty Xi Maêng Haø Tieân II</v>
          </cell>
          <cell r="E725" t="str">
            <v>710A.00091</v>
          </cell>
          <cell r="G725" t="str">
            <v>Kieân Giang</v>
          </cell>
          <cell r="H725" t="str">
            <v>Traû tieàn mua xi maêng 300taán</v>
          </cell>
        </row>
        <row r="726">
          <cell r="A726">
            <v>2</v>
          </cell>
          <cell r="B726">
            <v>38047</v>
          </cell>
          <cell r="D726" t="str">
            <v>Cty Coå Phaàn Boät Giaët Lix</v>
          </cell>
          <cell r="E726" t="str">
            <v>710A.01440</v>
          </cell>
          <cell r="G726" t="str">
            <v>Hoà Chí Minh</v>
          </cell>
          <cell r="H726" t="str">
            <v>Traû tieàn mua boät giaët</v>
          </cell>
        </row>
        <row r="727">
          <cell r="A727">
            <v>1</v>
          </cell>
          <cell r="B727">
            <v>38047</v>
          </cell>
          <cell r="D727" t="str">
            <v>CTy TNHH TM TH Thuaän Taân</v>
          </cell>
          <cell r="E727" t="str">
            <v>007.100.110.1337</v>
          </cell>
          <cell r="G727" t="str">
            <v>Hoà Chí Minh</v>
          </cell>
          <cell r="H727" t="str">
            <v>Traû tieàn mua haøng ñieän maùy</v>
          </cell>
        </row>
        <row r="728">
          <cell r="A728">
            <v>3</v>
          </cell>
          <cell r="B728">
            <v>38049</v>
          </cell>
          <cell r="D728" t="str">
            <v>Cty TNHH TMaïi Thaønh Long</v>
          </cell>
          <cell r="E728" t="str">
            <v>710A.00817</v>
          </cell>
          <cell r="G728" t="str">
            <v>Hoà Chí Minh</v>
          </cell>
          <cell r="H728" t="str">
            <v>Traû tieàn mua boät ngoït</v>
          </cell>
        </row>
        <row r="729">
          <cell r="A729">
            <v>4</v>
          </cell>
          <cell r="B729">
            <v>38050</v>
          </cell>
          <cell r="D729" t="str">
            <v>XN Xaêng Daàu Daàu Khí Vuõng Taøu</v>
          </cell>
          <cell r="E729" t="str">
            <v>710D.00343</v>
          </cell>
          <cell r="G729" t="str">
            <v>Baø Ròa-Vuõng Taøu</v>
          </cell>
          <cell r="H729" t="str">
            <v>Traû tieàn mua xaêng daàu</v>
          </cell>
        </row>
        <row r="730">
          <cell r="A730">
            <v>2</v>
          </cell>
          <cell r="B730">
            <v>38050</v>
          </cell>
          <cell r="D730" t="str">
            <v>Chi Nhaùnh Cty CP Söõa VN Taïi Caàn Thô</v>
          </cell>
          <cell r="E730" t="str">
            <v>7301.0479K</v>
          </cell>
          <cell r="G730" t="str">
            <v>Caàn Thô</v>
          </cell>
          <cell r="H730" t="str">
            <v>Traû tieân mua söõa hoäp caùc loaïi</v>
          </cell>
        </row>
        <row r="731">
          <cell r="A731">
            <v>3</v>
          </cell>
          <cell r="B731">
            <v>38050</v>
          </cell>
          <cell r="D731" t="str">
            <v>Cty TNHH Quoác Teá Nagarjuna</v>
          </cell>
          <cell r="E731" t="str">
            <v>3586.1</v>
          </cell>
          <cell r="G731" t="str">
            <v>Hoà Chí Minh</v>
          </cell>
          <cell r="H731" t="str">
            <v>Traû tieàn mua ñöôøng</v>
          </cell>
        </row>
        <row r="732">
          <cell r="A732">
            <v>4</v>
          </cell>
          <cell r="B732">
            <v>38050</v>
          </cell>
          <cell r="D732" t="str">
            <v>Doanh Nghi?p T? Nhaân Minh Nghi</v>
          </cell>
          <cell r="E732" t="str">
            <v>540H.00075</v>
          </cell>
          <cell r="G732" t="str">
            <v>Hoà Chí Minh</v>
          </cell>
          <cell r="H732" t="str">
            <v>Traû tieàn mua nöôùc ngoït</v>
          </cell>
        </row>
        <row r="733">
          <cell r="A733">
            <v>5</v>
          </cell>
          <cell r="B733">
            <v>38050</v>
          </cell>
          <cell r="D733" t="str">
            <v>Cty Deät May Thaønh Coâng - CN MieànTaây</v>
          </cell>
          <cell r="E733" t="str">
            <v>73012209E</v>
          </cell>
          <cell r="G733" t="str">
            <v>Caàn Thô</v>
          </cell>
          <cell r="H733" t="str">
            <v>Traû tieàn haøng may maëc Thaønh Coâng</v>
          </cell>
        </row>
        <row r="734">
          <cell r="A734">
            <v>6</v>
          </cell>
          <cell r="B734">
            <v>38050</v>
          </cell>
          <cell r="D734" t="str">
            <v xml:space="preserve">Löu Thò Myõ Phöôïng (CTyTNHH Taân Thaùi Thònh) </v>
          </cell>
          <cell r="E734" t="str">
            <v>2656329</v>
          </cell>
          <cell r="G734" t="str">
            <v>Hoà Chí Minh</v>
          </cell>
          <cell r="H734" t="str">
            <v>Traû tieàn mua nöôùc yeán</v>
          </cell>
        </row>
        <row r="735">
          <cell r="A735">
            <v>5</v>
          </cell>
          <cell r="B735">
            <v>38051</v>
          </cell>
          <cell r="D735" t="str">
            <v>XN Xaêng Daàu Daàu Khí Vuõng Taøu</v>
          </cell>
          <cell r="E735" t="str">
            <v>710D.00343</v>
          </cell>
          <cell r="G735" t="str">
            <v>Baø Ròa-Vuõng Taøu</v>
          </cell>
          <cell r="H735" t="str">
            <v>Traû tieàn mua xaêng daàu</v>
          </cell>
        </row>
        <row r="736">
          <cell r="A736">
            <v>6</v>
          </cell>
          <cell r="B736">
            <v>38051</v>
          </cell>
          <cell r="D736" t="str">
            <v>BP Petco Ltd</v>
          </cell>
          <cell r="E736" t="str">
            <v>0300007015 DS10450(VND)</v>
          </cell>
          <cell r="G736" t="str">
            <v>Hoà Chí Minh</v>
          </cell>
          <cell r="H736" t="str">
            <v>Traû tieàn mua gaz</v>
          </cell>
        </row>
        <row r="737">
          <cell r="A737">
            <v>7</v>
          </cell>
          <cell r="B737">
            <v>38051</v>
          </cell>
          <cell r="D737" t="str">
            <v>Cty Ñieän &amp; Ñieän Töû SAMSUNG VINA</v>
          </cell>
          <cell r="E737" t="str">
            <v>710A.01109</v>
          </cell>
          <cell r="G737" t="str">
            <v>Hoà Chí Minh</v>
          </cell>
          <cell r="H737" t="str">
            <v>Traû tieàn mua haøng ñieän maùy</v>
          </cell>
        </row>
        <row r="738">
          <cell r="A738">
            <v>8</v>
          </cell>
          <cell r="B738">
            <v>38051</v>
          </cell>
          <cell r="D738" t="str">
            <v>Cty TNHH Quoác Teá Nagarjuna</v>
          </cell>
          <cell r="E738" t="str">
            <v>3586.1</v>
          </cell>
          <cell r="G738" t="str">
            <v>Hoà Chí Minh</v>
          </cell>
          <cell r="H738" t="str">
            <v>Traû tieàn mua ñöôøng</v>
          </cell>
        </row>
        <row r="739">
          <cell r="A739">
            <v>9</v>
          </cell>
          <cell r="B739">
            <v>38051</v>
          </cell>
          <cell r="D739" t="str">
            <v>Cty. TNHH SX.TM.HMP Myõ Haûo</v>
          </cell>
          <cell r="E739" t="str">
            <v>007.100.002.4148</v>
          </cell>
          <cell r="G739" t="str">
            <v>Hoà Chí Minh</v>
          </cell>
          <cell r="H739" t="str">
            <v>Traû tieàn mua nöôùc röûa cheùn  (TT.BL,Hoä Phoøng)</v>
          </cell>
        </row>
        <row r="740">
          <cell r="A740">
            <v>10</v>
          </cell>
          <cell r="B740">
            <v>38051</v>
          </cell>
          <cell r="D740" t="str">
            <v>Cty LD Khí Ñoát Saøi Goøn (Elf)</v>
          </cell>
          <cell r="E740" t="str">
            <v>100014851025745</v>
          </cell>
          <cell r="G740" t="str">
            <v>Hoà Chí Minh</v>
          </cell>
          <cell r="H740" t="str">
            <v>Traû tieàn mua gaz</v>
          </cell>
        </row>
        <row r="741">
          <cell r="A741">
            <v>7</v>
          </cell>
          <cell r="B741">
            <v>38054</v>
          </cell>
          <cell r="D741" t="str">
            <v>Cty Xi Maêng Haø Tieân II</v>
          </cell>
          <cell r="E741" t="str">
            <v>710A.00091</v>
          </cell>
          <cell r="G741" t="str">
            <v>Kieân Giang</v>
          </cell>
          <cell r="H741" t="str">
            <v>Traû tieàn mua xi maêng 250taán</v>
          </cell>
        </row>
        <row r="742">
          <cell r="A742">
            <v>8</v>
          </cell>
          <cell r="B742">
            <v>38054</v>
          </cell>
          <cell r="D742" t="str">
            <v>Cty TMKT &amp; Ñaàu Tö PETEC</v>
          </cell>
          <cell r="E742" t="str">
            <v>1003227 05 2</v>
          </cell>
          <cell r="G742" t="str">
            <v>Hoà Chí Minh</v>
          </cell>
          <cell r="H742" t="str">
            <v>Traû tieàn mua xaêng daàu (Maõ IBPS 50619012)</v>
          </cell>
        </row>
        <row r="743">
          <cell r="A743">
            <v>9</v>
          </cell>
          <cell r="B743">
            <v>38054</v>
          </cell>
          <cell r="D743" t="str">
            <v>Nhaø Maùy Thuoác Laù Saøi Goøn</v>
          </cell>
          <cell r="E743" t="str">
            <v>710A.00105</v>
          </cell>
          <cell r="G743" t="str">
            <v>Hoà Chí Minh</v>
          </cell>
          <cell r="H743" t="str">
            <v>Traû tieàn mua thuoác laù</v>
          </cell>
        </row>
        <row r="744">
          <cell r="A744">
            <v>10</v>
          </cell>
          <cell r="B744">
            <v>38054</v>
          </cell>
          <cell r="D744" t="str">
            <v>XN Xaêng Daàu Daàu Khí Vuõng Taøu</v>
          </cell>
          <cell r="E744" t="str">
            <v>710D.00343</v>
          </cell>
          <cell r="G744" t="str">
            <v>Baø Ròa-Vuõng Taøu</v>
          </cell>
          <cell r="H744" t="str">
            <v>Traû tieàn mua xaêng daàu</v>
          </cell>
        </row>
        <row r="745">
          <cell r="A745">
            <v>11</v>
          </cell>
          <cell r="B745">
            <v>38056</v>
          </cell>
          <cell r="D745" t="str">
            <v>Cty Xi Maêng Haø Tieân II</v>
          </cell>
          <cell r="E745" t="str">
            <v>710A.00091</v>
          </cell>
          <cell r="G745" t="str">
            <v>Kieân Giang</v>
          </cell>
          <cell r="H745" t="str">
            <v>Traû tieàn mua xi maêng 350taán</v>
          </cell>
        </row>
        <row r="746">
          <cell r="A746">
            <v>12</v>
          </cell>
          <cell r="B746">
            <v>38056</v>
          </cell>
          <cell r="D746" t="str">
            <v>Cty Xi Maêng Nghi Sôn</v>
          </cell>
          <cell r="E746" t="str">
            <v>710A.02772</v>
          </cell>
          <cell r="G746" t="str">
            <v>Hoà Chí Minh</v>
          </cell>
          <cell r="H746" t="str">
            <v>Traû tieàn mua xi maêng 400taán</v>
          </cell>
        </row>
        <row r="747">
          <cell r="A747">
            <v>11</v>
          </cell>
          <cell r="B747">
            <v>38056</v>
          </cell>
          <cell r="D747" t="str">
            <v>Cty. TNHH SX.TM.HMP Myõ Haûo</v>
          </cell>
          <cell r="E747" t="str">
            <v>007.100.002.4148</v>
          </cell>
          <cell r="G747" t="str">
            <v>Hoà Chí Minh</v>
          </cell>
          <cell r="H747" t="str">
            <v>Traû tieàn mua nöôùc röûa cheùn  (TT.BL)</v>
          </cell>
        </row>
        <row r="748">
          <cell r="A748">
            <v>13</v>
          </cell>
          <cell r="B748">
            <v>38057</v>
          </cell>
          <cell r="D748" t="str">
            <v>Cty TNHH TMaïi Thaønh Long</v>
          </cell>
          <cell r="E748" t="str">
            <v>710A.00817</v>
          </cell>
          <cell r="G748" t="str">
            <v>Hoà Chí Minh</v>
          </cell>
          <cell r="H748" t="str">
            <v>Traû tieàn mua boät ngoït</v>
          </cell>
        </row>
        <row r="749">
          <cell r="A749">
            <v>14</v>
          </cell>
          <cell r="B749">
            <v>38057</v>
          </cell>
          <cell r="D749" t="str">
            <v>Coâng Ty Theùp Mieàn Nam</v>
          </cell>
          <cell r="E749" t="str">
            <v>710A.01611</v>
          </cell>
          <cell r="G749" t="str">
            <v>Hoà Chí Minh</v>
          </cell>
          <cell r="H749" t="str">
            <v xml:space="preserve">Traû tieàn mua haøng cho CN Mieàn Taây C.Ty Theùp Mieàn Nam </v>
          </cell>
        </row>
        <row r="750">
          <cell r="A750">
            <v>12</v>
          </cell>
          <cell r="B750">
            <v>38057</v>
          </cell>
          <cell r="D750" t="str">
            <v>Chi Nhaùnh Cty CP Söõa VN Taïi Caàn Thô</v>
          </cell>
          <cell r="E750" t="str">
            <v>7301.0479K</v>
          </cell>
          <cell r="G750" t="str">
            <v>Caàn Thô</v>
          </cell>
          <cell r="H750" t="str">
            <v>Traû tieân mua söõa hoäp caùc loaïi</v>
          </cell>
        </row>
        <row r="751">
          <cell r="A751">
            <v>13</v>
          </cell>
          <cell r="B751">
            <v>38058</v>
          </cell>
          <cell r="D751" t="str">
            <v>Cty. TNHH SX.TM.HMP Myõ Haûo</v>
          </cell>
          <cell r="E751" t="str">
            <v>007.100.002.4148</v>
          </cell>
          <cell r="G751" t="str">
            <v>Hoà Chí Minh</v>
          </cell>
          <cell r="H751" t="str">
            <v>Traû tieàn mua nöôùc röûa cheùn  (TT.CM)</v>
          </cell>
        </row>
        <row r="752">
          <cell r="A752">
            <v>14</v>
          </cell>
          <cell r="B752">
            <v>38058</v>
          </cell>
          <cell r="D752" t="str">
            <v>Cty UNI PRESIDENT</v>
          </cell>
          <cell r="E752" t="str">
            <v>30 98 208</v>
          </cell>
          <cell r="G752" t="str">
            <v>Hoà Chí Minh</v>
          </cell>
          <cell r="H752" t="str">
            <v>Traû tieàn mua mì Unif</v>
          </cell>
        </row>
        <row r="753">
          <cell r="A753">
            <v>15</v>
          </cell>
          <cell r="B753">
            <v>38058</v>
          </cell>
          <cell r="D753" t="str">
            <v>Cty Coå Phaàn Giaáy Vieãn Ñoâng</v>
          </cell>
          <cell r="E753" t="str">
            <v>710A.04479</v>
          </cell>
          <cell r="G753" t="str">
            <v>Hoà Chí Minh</v>
          </cell>
          <cell r="H753" t="str">
            <v>Traû tieàn mua giaáy Vieãn Ñoâng</v>
          </cell>
        </row>
        <row r="754">
          <cell r="A754">
            <v>15</v>
          </cell>
          <cell r="B754">
            <v>38061</v>
          </cell>
          <cell r="D754" t="str">
            <v>Cty Xi Maêng Haø Tieân II</v>
          </cell>
          <cell r="E754" t="str">
            <v>710A.00091</v>
          </cell>
          <cell r="G754" t="str">
            <v>Kieân Giang</v>
          </cell>
          <cell r="H754" t="str">
            <v>Traû tieàn mua xi maêng 150taán</v>
          </cell>
        </row>
        <row r="755">
          <cell r="A755">
            <v>16</v>
          </cell>
          <cell r="B755">
            <v>38062</v>
          </cell>
          <cell r="D755" t="str">
            <v>CTy Lieân Doanh Xi Maêng Haø Tieân II-Caàn Thô</v>
          </cell>
          <cell r="E755" t="str">
            <v>710A.56157</v>
          </cell>
          <cell r="G755" t="str">
            <v>Caàn Thô</v>
          </cell>
          <cell r="H755" t="str">
            <v xml:space="preserve">Traû tieàn mua xi maêng </v>
          </cell>
        </row>
        <row r="756">
          <cell r="A756">
            <v>16</v>
          </cell>
          <cell r="B756">
            <v>38062</v>
          </cell>
          <cell r="D756" t="str">
            <v>Chi Nhaùnh Cty CP Söõa VN Taïi Caàn Thô</v>
          </cell>
          <cell r="E756" t="str">
            <v>7301.0479K</v>
          </cell>
          <cell r="G756" t="str">
            <v>Caàn Thô</v>
          </cell>
          <cell r="H756" t="str">
            <v>Traû tieân mua söõa hoäp caùc loaïi</v>
          </cell>
        </row>
        <row r="757">
          <cell r="A757">
            <v>17</v>
          </cell>
          <cell r="B757">
            <v>38062</v>
          </cell>
          <cell r="D757" t="str">
            <v>Cty Daàu Aên Golden Hope - Nhaø Beø</v>
          </cell>
          <cell r="E757" t="str">
            <v>710A.06902</v>
          </cell>
          <cell r="G757" t="str">
            <v>Hoà Chí Minh</v>
          </cell>
          <cell r="H757" t="str">
            <v>Traû tieàn mua daàu xa: 36.323.100ñù+daàu chai(TT.BL: 82.425.839ñ)</v>
          </cell>
        </row>
        <row r="758">
          <cell r="A758">
            <v>18</v>
          </cell>
          <cell r="B758">
            <v>38062</v>
          </cell>
          <cell r="D758" t="str">
            <v xml:space="preserve"> Thu Baûo Hieåm Xaõ Hoäi Tænh Baïc Lieâu</v>
          </cell>
          <cell r="E758" t="str">
            <v>421401.12</v>
          </cell>
          <cell r="G758" t="str">
            <v>Baïc Lieâu</v>
          </cell>
          <cell r="H758" t="str">
            <v xml:space="preserve">Noäp BHXH thaùng 3/2004 </v>
          </cell>
        </row>
        <row r="759">
          <cell r="A759">
            <v>17</v>
          </cell>
          <cell r="B759">
            <v>38062</v>
          </cell>
          <cell r="D759" t="str">
            <v>XN Xaêng Daàu Daàu Khí Vuõng Taøu</v>
          </cell>
          <cell r="E759" t="str">
            <v>710D.00343</v>
          </cell>
          <cell r="G759" t="str">
            <v>Baø Ròa-Vuõng Taøu</v>
          </cell>
          <cell r="H759" t="str">
            <v>Traû tieàn mua xaêng daàu</v>
          </cell>
        </row>
        <row r="760">
          <cell r="A760">
            <v>18</v>
          </cell>
          <cell r="B760">
            <v>38062</v>
          </cell>
          <cell r="D760" t="str">
            <v>Cty Xi Maêng Haø Tieân II</v>
          </cell>
          <cell r="E760" t="str">
            <v>710A.00091</v>
          </cell>
          <cell r="G760" t="str">
            <v>Kieân Giang</v>
          </cell>
          <cell r="H760" t="str">
            <v>Traû tieàn mua xi maêng 150taán</v>
          </cell>
        </row>
        <row r="761">
          <cell r="A761">
            <v>19</v>
          </cell>
          <cell r="B761">
            <v>38047</v>
          </cell>
          <cell r="D761" t="str">
            <v>Cty. TNHH SX.TM.HMP Myõ Haûo</v>
          </cell>
          <cell r="E761" t="str">
            <v>007.100.002.4148</v>
          </cell>
          <cell r="G761" t="str">
            <v>Hoà Chí Minh</v>
          </cell>
          <cell r="H761" t="str">
            <v>Traû tieàn mua nöôùc röûa cheùn  (TT.BL)</v>
          </cell>
        </row>
        <row r="762">
          <cell r="A762">
            <v>20</v>
          </cell>
          <cell r="B762">
            <v>38063</v>
          </cell>
          <cell r="D762" t="str">
            <v>Cty TNHH Quoác Teá Nagarjuna</v>
          </cell>
          <cell r="E762" t="str">
            <v>3586.1</v>
          </cell>
          <cell r="G762" t="str">
            <v>Hoà Chí Minh</v>
          </cell>
          <cell r="H762" t="str">
            <v>Traû tieàn mua ñöôøng</v>
          </cell>
        </row>
        <row r="763">
          <cell r="A763">
            <v>21</v>
          </cell>
          <cell r="B763">
            <v>38063</v>
          </cell>
          <cell r="D763" t="str">
            <v>Cty Daàu Aên Golden Hope - Nhaø Beø</v>
          </cell>
          <cell r="E763" t="str">
            <v>710A.06902</v>
          </cell>
          <cell r="G763" t="str">
            <v>Hoà Chí Minh</v>
          </cell>
          <cell r="H763" t="str">
            <v>Traû tieàn mua daàu Marvela(TT.BL)</v>
          </cell>
        </row>
        <row r="764">
          <cell r="A764">
            <v>22</v>
          </cell>
          <cell r="B764">
            <v>38063</v>
          </cell>
          <cell r="D764" t="str">
            <v>CTy Ñieän Baùo Ñieän Thoaïi Baïc Lieâu</v>
          </cell>
          <cell r="E764" t="str">
            <v>710A.00074</v>
          </cell>
          <cell r="G764" t="str">
            <v>Baïc Lieâu</v>
          </cell>
          <cell r="H764" t="str">
            <v>Traû tieàn ñieän thoaïi thaùng 02/2004</v>
          </cell>
        </row>
        <row r="765">
          <cell r="A765">
            <v>19</v>
          </cell>
          <cell r="B765">
            <v>38064</v>
          </cell>
          <cell r="D765" t="str">
            <v>Cty TNHH TMaïi Thaønh Long</v>
          </cell>
          <cell r="E765" t="str">
            <v>710A.00817</v>
          </cell>
          <cell r="G765" t="str">
            <v>Hoà Chí Minh</v>
          </cell>
          <cell r="H765" t="str">
            <v>Traû tieàn mua boät ngoït</v>
          </cell>
        </row>
        <row r="766">
          <cell r="A766">
            <v>20</v>
          </cell>
          <cell r="B766">
            <v>38064</v>
          </cell>
          <cell r="D766" t="str">
            <v>Castrol Vieät Nam Ltd</v>
          </cell>
          <cell r="E766" t="str">
            <v>007.1.00.002804.1</v>
          </cell>
          <cell r="G766" t="str">
            <v>Hoà Chí Minh</v>
          </cell>
          <cell r="H766" t="str">
            <v>Traû tieàn mua nhôùt</v>
          </cell>
        </row>
        <row r="767">
          <cell r="A767">
            <v>21</v>
          </cell>
          <cell r="B767">
            <v>38065</v>
          </cell>
          <cell r="D767" t="str">
            <v>XN Xaêng Daàu Daàu Khí Vuõng Taøu</v>
          </cell>
          <cell r="E767" t="str">
            <v>710D.00343</v>
          </cell>
          <cell r="G767" t="str">
            <v>Baø Ròa-Vuõng Taøu</v>
          </cell>
          <cell r="H767" t="str">
            <v>Traû tieàn mua xaêng daàu</v>
          </cell>
        </row>
        <row r="768">
          <cell r="A768">
            <v>22</v>
          </cell>
          <cell r="B768">
            <v>38065</v>
          </cell>
          <cell r="D768" t="str">
            <v>Chi Nhaùnh Cty CP Söõa VN Taïi Caàn Thô</v>
          </cell>
          <cell r="E768" t="str">
            <v>7301.0479K</v>
          </cell>
          <cell r="G768" t="str">
            <v>Caàn Thô</v>
          </cell>
          <cell r="H768" t="str">
            <v>Traû tieân mua söõa hoäp caùc loaïi</v>
          </cell>
        </row>
        <row r="769">
          <cell r="A769">
            <v>23</v>
          </cell>
          <cell r="B769">
            <v>38065</v>
          </cell>
          <cell r="D769" t="str">
            <v xml:space="preserve">Löu Thò Myõ Phöôïng (CTyTNHH Taân Thaùi Thònh) </v>
          </cell>
          <cell r="E769" t="str">
            <v>2656329</v>
          </cell>
          <cell r="G769" t="str">
            <v>Hoà Chí Minh</v>
          </cell>
          <cell r="H769" t="str">
            <v>Traû tieàn mua nöôùc bí ñao</v>
          </cell>
        </row>
        <row r="770">
          <cell r="A770">
            <v>22</v>
          </cell>
          <cell r="B770">
            <v>38065</v>
          </cell>
          <cell r="D770" t="str">
            <v>Cty Xi Maêng Haø Tieân II</v>
          </cell>
          <cell r="E770" t="str">
            <v>710A.00091</v>
          </cell>
          <cell r="G770" t="str">
            <v>Kieân Giang</v>
          </cell>
          <cell r="H770" t="str">
            <v>Traû tieàn mua xi maêng 150taán</v>
          </cell>
        </row>
        <row r="771">
          <cell r="A771">
            <v>23</v>
          </cell>
          <cell r="B771">
            <v>38068</v>
          </cell>
          <cell r="D771" t="str">
            <v>Cty Xi Maêng Haø Tieân II</v>
          </cell>
          <cell r="E771" t="str">
            <v>710A.00091</v>
          </cell>
          <cell r="G771" t="str">
            <v>Kieân Giang</v>
          </cell>
          <cell r="H771" t="str">
            <v>Traû tieàn mua xi maêng 150taán</v>
          </cell>
        </row>
        <row r="772">
          <cell r="A772">
            <v>24</v>
          </cell>
          <cell r="B772">
            <v>38068</v>
          </cell>
          <cell r="D772" t="str">
            <v>Cty Coå Phaàn Boät Giaët Lix</v>
          </cell>
          <cell r="E772" t="str">
            <v>710A.01440</v>
          </cell>
          <cell r="G772" t="str">
            <v>Hoà Chí Minh</v>
          </cell>
          <cell r="H772" t="str">
            <v>Traû tieàn boät giaët</v>
          </cell>
        </row>
        <row r="773">
          <cell r="A773">
            <v>24</v>
          </cell>
          <cell r="B773">
            <v>38068</v>
          </cell>
          <cell r="D773" t="str">
            <v>Chi Nhaùnh Cty CP Söõa VN Taïi Caàn Thô</v>
          </cell>
          <cell r="E773" t="str">
            <v>7301.0479K</v>
          </cell>
          <cell r="G773" t="str">
            <v>Caàn Thô</v>
          </cell>
          <cell r="H773" t="str">
            <v>Traû tieân mua söõa hoäp caùc loaïi</v>
          </cell>
        </row>
        <row r="774">
          <cell r="A774">
            <v>25</v>
          </cell>
          <cell r="B774">
            <v>38068</v>
          </cell>
          <cell r="D774" t="str">
            <v xml:space="preserve">Löu Thò Myõ Phöôïng (CTyTNHH Taân Thaùi Thònh) </v>
          </cell>
          <cell r="E774" t="str">
            <v>2656329</v>
          </cell>
          <cell r="G774" t="str">
            <v>Hoà Chí Minh</v>
          </cell>
          <cell r="H774" t="str">
            <v>Traû tieàn mua nöôùc bí ñao</v>
          </cell>
        </row>
        <row r="775">
          <cell r="A775">
            <v>26</v>
          </cell>
          <cell r="B775">
            <v>38068</v>
          </cell>
          <cell r="D775" t="str">
            <v>Cty Daàu Aên Golden Hope - Nhaø Beø</v>
          </cell>
          <cell r="E775" t="str">
            <v>710A.06902</v>
          </cell>
          <cell r="G775" t="str">
            <v>Hoà Chí Minh</v>
          </cell>
          <cell r="H775" t="str">
            <v>Traû tieàn mua daàu Marvela(TT.CM)</v>
          </cell>
        </row>
        <row r="776">
          <cell r="A776">
            <v>27</v>
          </cell>
          <cell r="B776">
            <v>38068</v>
          </cell>
          <cell r="D776" t="str">
            <v>Cty. TNHH SX.TM.HMP Myõ Haûo</v>
          </cell>
          <cell r="E776" t="str">
            <v>007.100.002.4148</v>
          </cell>
          <cell r="G776" t="str">
            <v>Hoà Chí Minh</v>
          </cell>
          <cell r="H776" t="str">
            <v>Traû tieàn mua nöôùc röûa cheùn  (TT.CM)</v>
          </cell>
        </row>
        <row r="777">
          <cell r="A777">
            <v>25</v>
          </cell>
          <cell r="B777">
            <v>38068</v>
          </cell>
          <cell r="D777" t="str">
            <v>XN Xaêng Daàu Daàu Khí Vuõng Taøu</v>
          </cell>
          <cell r="E777" t="str">
            <v>710D.00343</v>
          </cell>
          <cell r="G777" t="str">
            <v>Baø Ròa-Vuõng Taøu</v>
          </cell>
          <cell r="H777" t="str">
            <v>Traû tieàn mua xaêng daàu</v>
          </cell>
        </row>
        <row r="778">
          <cell r="A778">
            <v>24</v>
          </cell>
          <cell r="B778">
            <v>38068</v>
          </cell>
          <cell r="D778" t="str">
            <v>Cty Coå Phaàn Boät Giaët Lix</v>
          </cell>
          <cell r="E778" t="str">
            <v>710A.01440</v>
          </cell>
          <cell r="G778" t="str">
            <v>Hoà Chí Minh</v>
          </cell>
          <cell r="H778" t="str">
            <v>Traû tieàn boät giaët</v>
          </cell>
        </row>
        <row r="779">
          <cell r="A779">
            <v>26</v>
          </cell>
          <cell r="B779">
            <v>38068</v>
          </cell>
          <cell r="D779" t="str">
            <v>Nhaø Maùy Thuoác Laù Saøi Goøn</v>
          </cell>
          <cell r="E779" t="str">
            <v>710A.00105</v>
          </cell>
          <cell r="G779" t="str">
            <v>Hoà Chí Minh</v>
          </cell>
          <cell r="H779" t="str">
            <v>Traû tieàn mua thuoác laù</v>
          </cell>
        </row>
        <row r="780">
          <cell r="A780">
            <v>27</v>
          </cell>
          <cell r="B780">
            <v>38068</v>
          </cell>
          <cell r="D780" t="str">
            <v>Coâng Ty Theùp Mieàn Nam</v>
          </cell>
          <cell r="E780" t="str">
            <v>710A.01611</v>
          </cell>
          <cell r="G780" t="str">
            <v>Hoà Chí Minh</v>
          </cell>
          <cell r="H780" t="str">
            <v xml:space="preserve">Traû tieàn mua haøng cho CN Mieàn Taây C.Ty Theùp Mieàn Nam </v>
          </cell>
        </row>
        <row r="781">
          <cell r="A781">
            <v>28</v>
          </cell>
          <cell r="B781">
            <v>38069</v>
          </cell>
          <cell r="D781" t="str">
            <v>Cty TNHH TMaïi Thaønh Long</v>
          </cell>
          <cell r="E781" t="str">
            <v>710A.00817</v>
          </cell>
          <cell r="G781" t="str">
            <v>Hoà Chí Minh</v>
          </cell>
          <cell r="H781" t="str">
            <v>Traû tieàn mua boät ngoït</v>
          </cell>
        </row>
        <row r="782">
          <cell r="A782">
            <v>29</v>
          </cell>
          <cell r="B782">
            <v>38069</v>
          </cell>
          <cell r="D782" t="str">
            <v>XN Kinh Doanh Thöông Maïi-CTy Kho Vaän Mieàn Nam</v>
          </cell>
          <cell r="E782" t="str">
            <v>710A.00036</v>
          </cell>
          <cell r="G782" t="str">
            <v>Hoà Chí Minh</v>
          </cell>
          <cell r="H782" t="str">
            <v xml:space="preserve">Traû tieàn mua nhôùt </v>
          </cell>
        </row>
        <row r="783">
          <cell r="A783">
            <v>28</v>
          </cell>
          <cell r="B783">
            <v>38069</v>
          </cell>
          <cell r="D783" t="str">
            <v>Cty TNHH TMaïi Thaønh Long</v>
          </cell>
          <cell r="E783" t="str">
            <v>710A.00817</v>
          </cell>
          <cell r="G783" t="str">
            <v>Hoà Chí Minh</v>
          </cell>
          <cell r="H783" t="str">
            <v>Traû tieàn mua boät ngoït</v>
          </cell>
        </row>
        <row r="784">
          <cell r="A784">
            <v>28</v>
          </cell>
          <cell r="B784">
            <v>38070</v>
          </cell>
          <cell r="D784" t="str">
            <v>CTy Phaàn meàm vaø Truyeàn thoâng  VASC</v>
          </cell>
          <cell r="E784" t="str">
            <v>10201 00000 31808</v>
          </cell>
          <cell r="G784" t="str">
            <v>Haø Noäi</v>
          </cell>
          <cell r="H784" t="str">
            <v>Traûtieàn phí dòch vuï Vietlaw-teân truy caäp baotranquan</v>
          </cell>
        </row>
        <row r="785">
          <cell r="A785">
            <v>29</v>
          </cell>
          <cell r="B785">
            <v>38070</v>
          </cell>
          <cell r="D785" t="str">
            <v>Chi Nhaùnh Cty CP Söõa VN Taïi Caàn Thô</v>
          </cell>
          <cell r="E785" t="str">
            <v>7301.0479K</v>
          </cell>
          <cell r="G785" t="str">
            <v>Caàn Thô</v>
          </cell>
          <cell r="H785" t="str">
            <v>Traû tieân mua söõa hoäp caùc loaïi</v>
          </cell>
        </row>
        <row r="786">
          <cell r="A786">
            <v>30</v>
          </cell>
          <cell r="B786">
            <v>38070</v>
          </cell>
          <cell r="D786" t="str">
            <v>Castrol Vieät Nam Ltd</v>
          </cell>
          <cell r="E786" t="str">
            <v>007.1.00.002804.1</v>
          </cell>
          <cell r="G786" t="str">
            <v>Hoà Chí Minh</v>
          </cell>
          <cell r="H786" t="str">
            <v>Traû tieàn mua nhôùt Castrol</v>
          </cell>
        </row>
        <row r="787">
          <cell r="A787">
            <v>30</v>
          </cell>
          <cell r="B787">
            <v>38071</v>
          </cell>
          <cell r="D787" t="str">
            <v>Cty Coå Phaàn Vaät Tö  Haäu Giang</v>
          </cell>
          <cell r="E787" t="str">
            <v>710A.00040</v>
          </cell>
          <cell r="G787" t="str">
            <v>Caàn Thô</v>
          </cell>
          <cell r="H787" t="str">
            <v>Traû tieàn mua gaz</v>
          </cell>
        </row>
        <row r="788">
          <cell r="A788">
            <v>31</v>
          </cell>
          <cell r="B788">
            <v>38072</v>
          </cell>
          <cell r="D788" t="str">
            <v>Cty. TNHH SX.TM.HMP Myõ Haûo</v>
          </cell>
          <cell r="E788" t="str">
            <v>007.100.002.4148</v>
          </cell>
          <cell r="G788" t="str">
            <v>Hoà Chí Minh</v>
          </cell>
          <cell r="H788" t="str">
            <v>Traû tieàn mua nöôùc röûa cheùn  (TT.BL)</v>
          </cell>
        </row>
        <row r="789">
          <cell r="A789">
            <v>32</v>
          </cell>
          <cell r="B789">
            <v>38072</v>
          </cell>
          <cell r="D789" t="str">
            <v>Cty UNI PRESIDENT</v>
          </cell>
          <cell r="E789" t="str">
            <v>30 98 208</v>
          </cell>
          <cell r="G789" t="str">
            <v>Hoà Chí Minh</v>
          </cell>
          <cell r="H789" t="str">
            <v>Traû tieàn mua mì Unif</v>
          </cell>
        </row>
        <row r="790">
          <cell r="A790">
            <v>31</v>
          </cell>
          <cell r="B790">
            <v>38072</v>
          </cell>
          <cell r="D790" t="str">
            <v>Cty TNHH TMaïi Thaønh Long</v>
          </cell>
          <cell r="E790" t="str">
            <v>710A.00817</v>
          </cell>
          <cell r="G790" t="str">
            <v>Hoà Chí Minh</v>
          </cell>
          <cell r="H790" t="str">
            <v>Traû tieàn mua boät ngoït</v>
          </cell>
        </row>
        <row r="791">
          <cell r="A791">
            <v>32</v>
          </cell>
          <cell r="B791">
            <v>38072</v>
          </cell>
          <cell r="D791" t="str">
            <v>Cty Deät Long An</v>
          </cell>
          <cell r="E791" t="str">
            <v>710A.10001</v>
          </cell>
          <cell r="G791" t="str">
            <v>Long An</v>
          </cell>
          <cell r="H791" t="str">
            <v>Haøng deät Long An</v>
          </cell>
        </row>
        <row r="792">
          <cell r="A792">
            <v>33</v>
          </cell>
          <cell r="B792">
            <v>38072</v>
          </cell>
          <cell r="D792" t="str">
            <v>Cty Xi Maêng Haø Tieân II</v>
          </cell>
          <cell r="E792" t="str">
            <v>710A.00091</v>
          </cell>
          <cell r="G792" t="str">
            <v>Kieân Giang</v>
          </cell>
          <cell r="H792" t="str">
            <v>Traû tieàn mua xi maêng 150taán</v>
          </cell>
        </row>
        <row r="793">
          <cell r="A793">
            <v>34</v>
          </cell>
          <cell r="B793">
            <v>38075</v>
          </cell>
          <cell r="D793" t="str">
            <v>Cty Xi Maêng Haø Tieân II</v>
          </cell>
          <cell r="E793" t="str">
            <v>710A.00091</v>
          </cell>
          <cell r="G793" t="str">
            <v>Kieân Giang</v>
          </cell>
          <cell r="H793" t="str">
            <v>Traû tieàn mua xi maêng 150taán</v>
          </cell>
        </row>
        <row r="794">
          <cell r="A794">
            <v>35</v>
          </cell>
          <cell r="B794">
            <v>38075</v>
          </cell>
          <cell r="D794" t="str">
            <v>Xí Nghieäp Colusa-Miliket</v>
          </cell>
          <cell r="E794" t="str">
            <v>314.100.00000052</v>
          </cell>
          <cell r="G794" t="str">
            <v>Hoà Chí Minh</v>
          </cell>
          <cell r="H794" t="str">
            <v>Traû tieàn mì Colusa</v>
          </cell>
        </row>
        <row r="795">
          <cell r="A795">
            <v>35</v>
          </cell>
          <cell r="B795">
            <v>38075</v>
          </cell>
          <cell r="D795" t="str">
            <v>Cty Coå Phaàn Giaáy Vieãn Ñoâng</v>
          </cell>
          <cell r="E795" t="str">
            <v>710A.04479</v>
          </cell>
          <cell r="G795" t="str">
            <v>Hoà Chí Minh</v>
          </cell>
          <cell r="H795" t="str">
            <v>Traû tieàn mua giaáy Vieãn Ñoâng</v>
          </cell>
        </row>
        <row r="796">
          <cell r="A796">
            <v>32</v>
          </cell>
          <cell r="B796">
            <v>38075</v>
          </cell>
          <cell r="D796" t="str">
            <v>Cty Daàu Aên Golden Hope - Nhaø Beø</v>
          </cell>
          <cell r="E796" t="str">
            <v>710A.06902</v>
          </cell>
          <cell r="G796" t="str">
            <v>Hoà Chí Minh</v>
          </cell>
          <cell r="H796" t="str">
            <v>Traû tieàn mua daàu Marvela(TT.CM)</v>
          </cell>
        </row>
        <row r="797">
          <cell r="A797">
            <v>33</v>
          </cell>
          <cell r="B797">
            <v>38076</v>
          </cell>
          <cell r="D797" t="str">
            <v>Chi Nhaùnh Cty CP Söõa VN Taïi Caàn Thô</v>
          </cell>
          <cell r="E797" t="str">
            <v>7301.0479K</v>
          </cell>
          <cell r="G797" t="str">
            <v>Caàn Thô</v>
          </cell>
          <cell r="H797" t="str">
            <v>Traû tieân mua söõa hoäp caùc loaïi</v>
          </cell>
        </row>
        <row r="798">
          <cell r="A798">
            <v>34</v>
          </cell>
          <cell r="B798">
            <v>38076</v>
          </cell>
          <cell r="D798" t="str">
            <v>CN CTy. CP Ñöôøng Bieân Hoøa taïi Caàn Thô</v>
          </cell>
          <cell r="E798" t="str">
            <v>710A.80253</v>
          </cell>
          <cell r="G798" t="str">
            <v>Caàn Thô</v>
          </cell>
          <cell r="H798" t="str">
            <v>Traû tieàn mua ñöôøng BH</v>
          </cell>
        </row>
        <row r="799">
          <cell r="A799">
            <v>35</v>
          </cell>
          <cell r="B799">
            <v>38076</v>
          </cell>
          <cell r="D799" t="str">
            <v>Cty TNHH Quoác Teá Nagarjuna</v>
          </cell>
          <cell r="E799" t="str">
            <v>3586.1</v>
          </cell>
          <cell r="G799" t="str">
            <v>Hoà Chí Minh</v>
          </cell>
          <cell r="H799" t="str">
            <v>Traû tieàn mua ñöôøng</v>
          </cell>
        </row>
        <row r="800">
          <cell r="A800">
            <v>36</v>
          </cell>
          <cell r="B800">
            <v>38076</v>
          </cell>
          <cell r="D800" t="str">
            <v>XN Xaêng Daàu Daàu Khí Vuõng Taøu</v>
          </cell>
          <cell r="E800" t="str">
            <v>710D.00343</v>
          </cell>
          <cell r="G800" t="str">
            <v>Baø Ròa-Vuõng Taøu</v>
          </cell>
          <cell r="H800" t="str">
            <v>Traû tieàn mua xaêng daàu</v>
          </cell>
        </row>
        <row r="801">
          <cell r="A801">
            <v>37</v>
          </cell>
          <cell r="B801">
            <v>38077</v>
          </cell>
          <cell r="D801" t="str">
            <v>Cty Xi Maêng Nghi Sôn</v>
          </cell>
          <cell r="E801" t="str">
            <v>710A.02772</v>
          </cell>
          <cell r="G801" t="str">
            <v>Hoà Chí Minh</v>
          </cell>
          <cell r="H801" t="str">
            <v>Traû tieàn mua xi maêng 400taán</v>
          </cell>
        </row>
        <row r="802">
          <cell r="A802">
            <v>38</v>
          </cell>
          <cell r="B802">
            <v>38077</v>
          </cell>
          <cell r="D802" t="str">
            <v>Coâng Ty Theùp Mieàn Nam</v>
          </cell>
          <cell r="E802" t="str">
            <v>710A.01611</v>
          </cell>
          <cell r="G802" t="str">
            <v>Hoà Chí Minh</v>
          </cell>
          <cell r="H802" t="str">
            <v xml:space="preserve">Traû tieàn mua haøng cho CN Mieàn Taây C.Ty Theùp Mieàn Nam </v>
          </cell>
        </row>
        <row r="803">
          <cell r="A803">
            <v>36</v>
          </cell>
          <cell r="B803">
            <v>38077</v>
          </cell>
          <cell r="D803" t="str">
            <v>Cty LD Khí Ñoát Saøi Goøn (Elf)</v>
          </cell>
          <cell r="E803" t="str">
            <v>100014851025745</v>
          </cell>
          <cell r="G803" t="str">
            <v>Hoà Chí Minh</v>
          </cell>
          <cell r="H803" t="str">
            <v>Traû tieàn mua gaz</v>
          </cell>
        </row>
        <row r="804">
          <cell r="A804">
            <v>39</v>
          </cell>
          <cell r="B804">
            <v>38077</v>
          </cell>
          <cell r="D804" t="str">
            <v>CTy Lieân Doanh Xi Maêng Haø Tieân II-Caàn Thô</v>
          </cell>
          <cell r="E804" t="str">
            <v>710A.56157</v>
          </cell>
          <cell r="G804" t="str">
            <v>Caàn Thô</v>
          </cell>
          <cell r="H804" t="str">
            <v xml:space="preserve">Traû tieàn mua xi maêng </v>
          </cell>
        </row>
        <row r="805">
          <cell r="A805">
            <v>40</v>
          </cell>
          <cell r="B805">
            <v>38077</v>
          </cell>
          <cell r="D805" t="str">
            <v>Cty Coå Phaàn Boät Giaët Lix</v>
          </cell>
          <cell r="E805" t="str">
            <v>710A.01440</v>
          </cell>
          <cell r="G805" t="str">
            <v>Hoà Chí Minh</v>
          </cell>
          <cell r="H805" t="str">
            <v>Traû tieàn mua boät giaët</v>
          </cell>
        </row>
        <row r="806">
          <cell r="A806">
            <v>1</v>
          </cell>
          <cell r="B806">
            <v>38078</v>
          </cell>
          <cell r="D806" t="str">
            <v>Cty Xi Maêng Haø Tieân II</v>
          </cell>
          <cell r="E806" t="str">
            <v>710A.00091</v>
          </cell>
          <cell r="G806" t="str">
            <v>Kieân Giang</v>
          </cell>
          <cell r="H806" t="str">
            <v>Traû tieàn mua xi maêng 300taán</v>
          </cell>
        </row>
        <row r="807">
          <cell r="A807">
            <v>2</v>
          </cell>
          <cell r="B807">
            <v>38079</v>
          </cell>
          <cell r="D807" t="str">
            <v>XN Xaêng Daàu Daàu Khí Vuõng Taøu</v>
          </cell>
          <cell r="E807" t="str">
            <v>710D.00343</v>
          </cell>
          <cell r="G807" t="str">
            <v>Baø Ròa-Vuõng Taøu</v>
          </cell>
          <cell r="H807" t="str">
            <v>Traû tieàn mua xaêng daàu</v>
          </cell>
        </row>
        <row r="808">
          <cell r="A808">
            <v>3</v>
          </cell>
          <cell r="B808">
            <v>38079</v>
          </cell>
          <cell r="D808" t="str">
            <v>Cty TNHH TMaïi Thaønh Long</v>
          </cell>
          <cell r="E808" t="str">
            <v>710A.00817</v>
          </cell>
          <cell r="G808" t="str">
            <v>Hoà Chí Minh</v>
          </cell>
          <cell r="H808" t="str">
            <v>Traû tieàn mua boät ngoït</v>
          </cell>
        </row>
        <row r="809">
          <cell r="A809">
            <v>1</v>
          </cell>
          <cell r="B809">
            <v>38079</v>
          </cell>
          <cell r="D809" t="str">
            <v xml:space="preserve"> Baûo Minh Baïc Lieâu</v>
          </cell>
          <cell r="E809" t="str">
            <v>4211.30.00.48.0030</v>
          </cell>
          <cell r="G809" t="str">
            <v>Baïc Lieâu</v>
          </cell>
          <cell r="H809" t="str">
            <v>Traû tieàn mua Baûo Hieåm  Baûo Minh ñôït 2</v>
          </cell>
        </row>
        <row r="810">
          <cell r="A810">
            <v>2</v>
          </cell>
          <cell r="B810">
            <v>38079</v>
          </cell>
          <cell r="D810" t="str">
            <v xml:space="preserve">Trung Taâm Thoâng Tin Thöông Maïi </v>
          </cell>
          <cell r="E810" t="str">
            <v>0.021.000.000.518</v>
          </cell>
          <cell r="G810" t="str">
            <v>Haø Noâi</v>
          </cell>
          <cell r="H810" t="str">
            <v>Traû tieàn giôùi thieäu thoâng tin treân baùo TT.Thoâng Tin.TMaïi</v>
          </cell>
        </row>
        <row r="811">
          <cell r="A811">
            <v>4</v>
          </cell>
          <cell r="B811">
            <v>38082</v>
          </cell>
          <cell r="D811" t="str">
            <v>Cty Daàu Khí -TP/HCM (Saøi Goøn Petro)</v>
          </cell>
          <cell r="E811" t="str">
            <v>007.1.00.000661.6</v>
          </cell>
          <cell r="G811" t="str">
            <v>Hoà Chí Minh</v>
          </cell>
          <cell r="H811" t="str">
            <v>Traû tieàn mua xaêng daàu</v>
          </cell>
        </row>
        <row r="812">
          <cell r="A812">
            <v>3</v>
          </cell>
          <cell r="B812">
            <v>38082</v>
          </cell>
          <cell r="D812" t="str">
            <v>Chi Nhaùnh Cty CP Söõa VN Taïi Caàn Thô</v>
          </cell>
          <cell r="E812" t="str">
            <v>7301.0479K</v>
          </cell>
          <cell r="G812" t="str">
            <v>Caàn Thô</v>
          </cell>
          <cell r="H812" t="str">
            <v>Traû tieân mua söõa hoäp caùc loaïi</v>
          </cell>
        </row>
        <row r="813">
          <cell r="A813">
            <v>5</v>
          </cell>
          <cell r="B813">
            <v>38083</v>
          </cell>
          <cell r="D813" t="str">
            <v>CTy Lieân Doanh Xi Maêng Haø Tieân II-Caàn Thô</v>
          </cell>
          <cell r="E813" t="str">
            <v>710A.56157</v>
          </cell>
          <cell r="G813" t="str">
            <v>Caàn Thô</v>
          </cell>
          <cell r="H813" t="str">
            <v xml:space="preserve">Traû tieàn mua xi maêng </v>
          </cell>
        </row>
        <row r="814">
          <cell r="A814">
            <v>6</v>
          </cell>
          <cell r="B814">
            <v>38083</v>
          </cell>
          <cell r="D814" t="str">
            <v>Nhaø Maùy Thuoác Laù Saøi Goøn</v>
          </cell>
          <cell r="E814" t="str">
            <v>710A.00105</v>
          </cell>
          <cell r="G814" t="str">
            <v>Hoà Chí Minh</v>
          </cell>
          <cell r="H814" t="str">
            <v>Traû tieàn mua thuoác laù</v>
          </cell>
        </row>
        <row r="815">
          <cell r="A815">
            <v>7</v>
          </cell>
          <cell r="B815">
            <v>38083</v>
          </cell>
          <cell r="D815" t="str">
            <v>CTy TNHH TM &amp; SX Vieät Tuøng</v>
          </cell>
          <cell r="E815" t="str">
            <v>710A.07124</v>
          </cell>
          <cell r="G815" t="str">
            <v>Hoà Chí Minh</v>
          </cell>
          <cell r="H815" t="str">
            <v>Traû tieàn mua caù moøi</v>
          </cell>
        </row>
        <row r="816">
          <cell r="A816">
            <v>8</v>
          </cell>
          <cell r="B816">
            <v>38084</v>
          </cell>
          <cell r="D816" t="str">
            <v>Cty Xi Maêng Haø Tieân II</v>
          </cell>
          <cell r="E816" t="str">
            <v>710A.00091</v>
          </cell>
          <cell r="G816" t="str">
            <v>Kieân Giang</v>
          </cell>
          <cell r="H816" t="str">
            <v>Traû tieàn mua xi maêng 150taán</v>
          </cell>
        </row>
        <row r="817">
          <cell r="A817">
            <v>9</v>
          </cell>
          <cell r="B817">
            <v>38084</v>
          </cell>
          <cell r="D817" t="str">
            <v>Cty TNHH Quoác Teá Nagarjuna</v>
          </cell>
          <cell r="E817" t="str">
            <v>3586.1</v>
          </cell>
          <cell r="G817" t="str">
            <v>Hoà Chí Minh</v>
          </cell>
          <cell r="H817" t="str">
            <v>Traû tieàn mua ñöôøng</v>
          </cell>
        </row>
        <row r="818">
          <cell r="A818">
            <v>4</v>
          </cell>
          <cell r="B818">
            <v>38084</v>
          </cell>
          <cell r="D818" t="str">
            <v>CTy Baûo Hieåm Baïc Lieâu</v>
          </cell>
          <cell r="E818" t="str">
            <v>431101.0100006</v>
          </cell>
          <cell r="G818" t="str">
            <v>Baïc Lieâu</v>
          </cell>
          <cell r="H818" t="str">
            <v>Mua Baûo hieåm tai naïn cho  CB-CNC naêm 2004</v>
          </cell>
        </row>
        <row r="819">
          <cell r="A819">
            <v>5</v>
          </cell>
          <cell r="B819">
            <v>38084</v>
          </cell>
          <cell r="D819" t="str">
            <v xml:space="preserve">Löu Thò Myõ Phöôïng (CTyTNHH Taân Thaùi Thònh) </v>
          </cell>
          <cell r="E819" t="str">
            <v>2656329</v>
          </cell>
          <cell r="G819" t="str">
            <v>Hoà Chí Minh</v>
          </cell>
          <cell r="H819" t="str">
            <v>Traû tieàn mua nöôùc yeán</v>
          </cell>
        </row>
        <row r="820">
          <cell r="A820">
            <v>6</v>
          </cell>
          <cell r="B820">
            <v>38084</v>
          </cell>
          <cell r="D820" t="str">
            <v>CTy Ñieän Baùo Ñieän Thoaïi Baïc Lieâu</v>
          </cell>
          <cell r="E820" t="str">
            <v>710A.00074</v>
          </cell>
          <cell r="G820" t="str">
            <v>Baïc Lieâu</v>
          </cell>
          <cell r="H820" t="str">
            <v>Traû tieàn ñieän thoaïi thaùng 03/2004</v>
          </cell>
        </row>
        <row r="821">
          <cell r="A821">
            <v>7</v>
          </cell>
          <cell r="B821">
            <v>38085</v>
          </cell>
          <cell r="D821" t="str">
            <v>Cty Daàu Aên Golden Hope - Nhaø Beø</v>
          </cell>
          <cell r="E821" t="str">
            <v>710A.06902</v>
          </cell>
          <cell r="G821" t="str">
            <v>Hoà Chí Minh</v>
          </cell>
          <cell r="H821" t="str">
            <v>Traû tieàn mua daàu Marvela</v>
          </cell>
        </row>
        <row r="822">
          <cell r="A822">
            <v>8</v>
          </cell>
          <cell r="B822">
            <v>38086</v>
          </cell>
          <cell r="D822" t="str">
            <v>Cty Daàu Aên Golden Hope - Nhaø Beø</v>
          </cell>
          <cell r="E822" t="str">
            <v>710A.06902</v>
          </cell>
          <cell r="G822" t="str">
            <v>Hoà Chí Minh</v>
          </cell>
          <cell r="H822" t="str">
            <v>Traû tieàn mua daàu Marvela(TT.TN.Hoä Phoøng )</v>
          </cell>
        </row>
        <row r="823">
          <cell r="A823">
            <v>10</v>
          </cell>
          <cell r="B823">
            <v>38086</v>
          </cell>
          <cell r="D823" t="str">
            <v>Cty Xi Maêng Haø Tieân II</v>
          </cell>
          <cell r="E823" t="str">
            <v>710A.00091</v>
          </cell>
          <cell r="G823" t="str">
            <v>Kieân Giang</v>
          </cell>
          <cell r="H823" t="str">
            <v>Traû tieàn mua xi maêng 100taán</v>
          </cell>
        </row>
        <row r="824">
          <cell r="A824">
            <v>11</v>
          </cell>
          <cell r="B824">
            <v>38086</v>
          </cell>
          <cell r="D824" t="str">
            <v>XN Xaêng Daàu Daàu Khí Vuõng Taøu</v>
          </cell>
          <cell r="E824" t="str">
            <v>710D.00343</v>
          </cell>
          <cell r="G824" t="str">
            <v>Baø Ròa-Vuõng Taøu</v>
          </cell>
          <cell r="H824" t="str">
            <v>Traû tieàn mua xaêng daàu</v>
          </cell>
        </row>
        <row r="825">
          <cell r="A825">
            <v>12</v>
          </cell>
          <cell r="B825">
            <v>38086</v>
          </cell>
          <cell r="D825" t="str">
            <v>Coâng Ty Theùp Mieàn Nam</v>
          </cell>
          <cell r="E825" t="str">
            <v>710A.01611</v>
          </cell>
          <cell r="G825" t="str">
            <v>Hoà Chí Minh</v>
          </cell>
          <cell r="H825" t="str">
            <v xml:space="preserve">Traû tieàn mua haøng cho CN Mieàn Taây C.Ty Theùp Mieàn Nam </v>
          </cell>
        </row>
        <row r="826">
          <cell r="A826">
            <v>13</v>
          </cell>
          <cell r="B826">
            <v>38086</v>
          </cell>
          <cell r="D826" t="str">
            <v>Cty TNHH Daàu Nhôùt vaø Hoùa Chaát VN</v>
          </cell>
          <cell r="E826" t="str">
            <v>001.004837.041</v>
          </cell>
          <cell r="G826" t="str">
            <v>Hoà Chí Minh</v>
          </cell>
          <cell r="H826" t="str">
            <v>Traû tieàn mua nhôùt</v>
          </cell>
        </row>
        <row r="827">
          <cell r="A827">
            <v>9</v>
          </cell>
          <cell r="B827">
            <v>38089</v>
          </cell>
          <cell r="D827" t="str">
            <v>Cty Daàu Aên Golden Hope - Nhaø Beø</v>
          </cell>
          <cell r="E827" t="str">
            <v>710A.06902</v>
          </cell>
          <cell r="G827" t="str">
            <v>Hoà Chí Minh</v>
          </cell>
          <cell r="H827" t="str">
            <v>Traû tieàn mua daàu Marvela(TT.TN.BL )</v>
          </cell>
        </row>
        <row r="828">
          <cell r="A828">
            <v>10</v>
          </cell>
          <cell r="B828">
            <v>38089</v>
          </cell>
          <cell r="D828" t="str">
            <v>Cty. TNHH SX.TM.HMP Myõ Haûo</v>
          </cell>
          <cell r="E828" t="str">
            <v>007.100.002.4148</v>
          </cell>
          <cell r="G828" t="str">
            <v>Hoà Chí Minh</v>
          </cell>
          <cell r="H828" t="str">
            <v>Traû tieàn mua nöôùc röûa cheùn  (TT.BL:73.233.006ñ; TT.CM: 41.210.941ñ)</v>
          </cell>
        </row>
        <row r="829">
          <cell r="A829">
            <v>11</v>
          </cell>
          <cell r="B829">
            <v>38089</v>
          </cell>
          <cell r="D829" t="str">
            <v>Chi Nhaùnh Cty CP Söõa VN Taïi Caàn Thô</v>
          </cell>
          <cell r="E829" t="str">
            <v>7301.0479K</v>
          </cell>
          <cell r="G829" t="str">
            <v>Caàn Thô</v>
          </cell>
          <cell r="H829" t="str">
            <v>Traû tieân mua söõa hoäp caùc loaïi</v>
          </cell>
        </row>
        <row r="830">
          <cell r="A830">
            <v>12</v>
          </cell>
          <cell r="B830">
            <v>38089</v>
          </cell>
          <cell r="D830" t="str">
            <v>CTy TNHH TM Minh Tuøng</v>
          </cell>
          <cell r="E830" t="str">
            <v>710A.04024</v>
          </cell>
          <cell r="G830" t="str">
            <v>Hoà Chí Minh</v>
          </cell>
          <cell r="H830" t="str">
            <v>Haøng ñieän maùy</v>
          </cell>
        </row>
        <row r="831">
          <cell r="A831">
            <v>12</v>
          </cell>
          <cell r="B831">
            <v>38089</v>
          </cell>
          <cell r="D831" t="str">
            <v>Cty Deät May Thaønh Coâng - CN MieànTaây</v>
          </cell>
          <cell r="E831" t="str">
            <v>73012209E</v>
          </cell>
          <cell r="G831" t="str">
            <v>Caàn Thô</v>
          </cell>
          <cell r="H831" t="str">
            <v>Haøng may maëc Thaønh Coâng</v>
          </cell>
        </row>
        <row r="832">
          <cell r="A832">
            <v>13</v>
          </cell>
          <cell r="B832">
            <v>38089</v>
          </cell>
          <cell r="D832" t="str">
            <v>CTy TNHH TM Minh Tuøng</v>
          </cell>
          <cell r="E832" t="str">
            <v>710A.04024</v>
          </cell>
          <cell r="G832" t="str">
            <v>Hoà Chí Minh</v>
          </cell>
          <cell r="H832" t="str">
            <v>Haøng ñieän maùy</v>
          </cell>
        </row>
        <row r="833">
          <cell r="A833">
            <v>14</v>
          </cell>
          <cell r="B833">
            <v>38089</v>
          </cell>
          <cell r="D833" t="str">
            <v>XN Kinh Doanh Thöông Maïi-CTy Kho Vaän Mieàn Nam</v>
          </cell>
          <cell r="E833" t="str">
            <v>710A.00036</v>
          </cell>
          <cell r="G833" t="str">
            <v>Hoà Chí Minh</v>
          </cell>
          <cell r="H833" t="str">
            <v>Traû tieàn mua nhôùt</v>
          </cell>
        </row>
        <row r="834">
          <cell r="A834">
            <v>15</v>
          </cell>
          <cell r="B834">
            <v>38090</v>
          </cell>
          <cell r="D834" t="str">
            <v>Cty Xi Maêng Haø Tieân II</v>
          </cell>
          <cell r="E834" t="str">
            <v>710A.00091</v>
          </cell>
          <cell r="G834" t="str">
            <v>Kieân Giang</v>
          </cell>
          <cell r="H834" t="str">
            <v>Traû tieàn mua xi maêng 250taán</v>
          </cell>
        </row>
        <row r="835">
          <cell r="A835">
            <v>16</v>
          </cell>
          <cell r="B835">
            <v>38091</v>
          </cell>
          <cell r="D835" t="str">
            <v>Cty TNHH TMaïi Thaønh Long</v>
          </cell>
          <cell r="E835" t="str">
            <v>710A.00817</v>
          </cell>
          <cell r="G835" t="str">
            <v>Hoà Chí Minh</v>
          </cell>
          <cell r="H835" t="str">
            <v>Traû tieàn mua boät ngoït</v>
          </cell>
        </row>
        <row r="836">
          <cell r="A836">
            <v>17</v>
          </cell>
          <cell r="B836">
            <v>38091</v>
          </cell>
          <cell r="D836" t="str">
            <v>Nhaø Maùy Thuoác Laù Saøi Goøn</v>
          </cell>
          <cell r="E836" t="str">
            <v>710A.00105</v>
          </cell>
          <cell r="G836" t="str">
            <v>Hoà Chí Minh</v>
          </cell>
          <cell r="H836" t="str">
            <v>Traû tieàn mua thuoáv laù</v>
          </cell>
        </row>
        <row r="837">
          <cell r="A837">
            <v>18</v>
          </cell>
          <cell r="B837">
            <v>38091</v>
          </cell>
          <cell r="D837" t="str">
            <v>Coâng Ty Theùp Mieàn Nam</v>
          </cell>
          <cell r="E837" t="str">
            <v>710A.01611</v>
          </cell>
          <cell r="G837" t="str">
            <v>Hoà Chí Minh</v>
          </cell>
          <cell r="H837" t="str">
            <v xml:space="preserve">Traû tieàn mua haøng cho CN Mieàn Taây C.Ty Theùp Mieàn Nam </v>
          </cell>
        </row>
        <row r="838">
          <cell r="A838">
            <v>13</v>
          </cell>
          <cell r="B838">
            <v>38091</v>
          </cell>
          <cell r="D838" t="str">
            <v>Chi Nhaùnh Cty CP Söõa VN Taïi Caàn Thô</v>
          </cell>
          <cell r="E838" t="str">
            <v>7301.0479K</v>
          </cell>
          <cell r="G838" t="str">
            <v>Caàn Thô</v>
          </cell>
          <cell r="H838" t="str">
            <v>Traû tieân mua söõa hoäp caùc loaïi</v>
          </cell>
        </row>
        <row r="839">
          <cell r="A839">
            <v>14</v>
          </cell>
          <cell r="B839">
            <v>38091</v>
          </cell>
          <cell r="D839" t="str">
            <v>Cty. TNHH SX.TM.HMP Myõ Haûo</v>
          </cell>
          <cell r="E839" t="str">
            <v>007.100.002.4148</v>
          </cell>
          <cell r="G839" t="str">
            <v>Hoà Chí Minh</v>
          </cell>
          <cell r="H839" t="str">
            <v>Traû tieàn mua nöôùc röûa cheùn  (TT.BL)</v>
          </cell>
        </row>
        <row r="840">
          <cell r="A840">
            <v>19</v>
          </cell>
          <cell r="B840">
            <v>38092</v>
          </cell>
          <cell r="D840" t="str">
            <v>XN Xaêng Daàu Daàu Khí Vuõng Taøu</v>
          </cell>
          <cell r="E840" t="str">
            <v>710D.00343</v>
          </cell>
          <cell r="G840" t="str">
            <v>Baø Ròa-Vuõng Taøu</v>
          </cell>
          <cell r="H840" t="str">
            <v>Traû tieàn mua xaêng daàu</v>
          </cell>
        </row>
        <row r="841">
          <cell r="A841">
            <v>15</v>
          </cell>
          <cell r="B841">
            <v>38092</v>
          </cell>
          <cell r="D841" t="str">
            <v>Cty UNI PRESIDENT</v>
          </cell>
          <cell r="E841" t="str">
            <v>30 98 208</v>
          </cell>
          <cell r="G841" t="str">
            <v>Hoà Chí Minh</v>
          </cell>
          <cell r="H841" t="str">
            <v>Traû tieàn mua mì Unif</v>
          </cell>
        </row>
        <row r="842">
          <cell r="A842">
            <v>16</v>
          </cell>
          <cell r="B842">
            <v>38092</v>
          </cell>
          <cell r="D842" t="str">
            <v>Cty. TNHH SX.TM.HMP Myõ Haûo</v>
          </cell>
          <cell r="E842" t="str">
            <v>007.100.002.4148</v>
          </cell>
          <cell r="G842" t="str">
            <v>Hoà Chí Minh</v>
          </cell>
          <cell r="H842" t="str">
            <v>Traû tieàn mua nöôùc röûa cheùn  (TT.BL)</v>
          </cell>
        </row>
        <row r="843">
          <cell r="A843">
            <v>17</v>
          </cell>
          <cell r="B843">
            <v>38093</v>
          </cell>
          <cell r="D843" t="str">
            <v>Cty Xi Maêng Haø Tieân II</v>
          </cell>
          <cell r="E843" t="str">
            <v>710A.00091</v>
          </cell>
          <cell r="G843" t="str">
            <v>Kieân Giang</v>
          </cell>
          <cell r="H843" t="str">
            <v>Traû tieàn mua xi maêng 100taán</v>
          </cell>
        </row>
        <row r="844">
          <cell r="A844">
            <v>18</v>
          </cell>
          <cell r="B844">
            <v>38096</v>
          </cell>
          <cell r="D844" t="str">
            <v>Chi Nhaùnh Cty CP Söõa VN Taïi Caàn Thô</v>
          </cell>
          <cell r="E844" t="str">
            <v>7301.0479K</v>
          </cell>
          <cell r="G844" t="str">
            <v>Caàn Thô</v>
          </cell>
          <cell r="H844" t="str">
            <v>Traû tieân mua söõa hoäp caùc loaïi</v>
          </cell>
        </row>
        <row r="845">
          <cell r="A845">
            <v>19</v>
          </cell>
          <cell r="B845">
            <v>38096</v>
          </cell>
          <cell r="D845" t="str">
            <v>Cty TNHH Quoác Teá Nagarjuna</v>
          </cell>
          <cell r="E845" t="str">
            <v>3586.1</v>
          </cell>
          <cell r="G845" t="str">
            <v>Hoà Chí Minh</v>
          </cell>
          <cell r="H845" t="str">
            <v>Traû tieàn mua ñöôøng</v>
          </cell>
        </row>
        <row r="846">
          <cell r="A846">
            <v>20</v>
          </cell>
          <cell r="B846">
            <v>38097</v>
          </cell>
          <cell r="D846" t="str">
            <v>Cty Coå Phaàn Boät Giaët Lix</v>
          </cell>
          <cell r="E846" t="str">
            <v>710A.01440</v>
          </cell>
          <cell r="G846" t="str">
            <v>Hoà Chí Minh</v>
          </cell>
          <cell r="H846" t="str">
            <v>Traû tieàn mua boät giaët</v>
          </cell>
        </row>
        <row r="847">
          <cell r="A847">
            <v>21</v>
          </cell>
          <cell r="B847">
            <v>38097</v>
          </cell>
          <cell r="D847" t="str">
            <v>Coâng Ty Theùp Mieàn Nam</v>
          </cell>
          <cell r="E847" t="str">
            <v>710A.01611</v>
          </cell>
          <cell r="G847" t="str">
            <v>Hoà Chí Minh</v>
          </cell>
          <cell r="H847" t="str">
            <v xml:space="preserve">Traû tieàn mua haøng cho CN Mieàn Taây C.Ty Theùp Mieàn Nam </v>
          </cell>
        </row>
        <row r="848">
          <cell r="A848">
            <v>20</v>
          </cell>
          <cell r="B848">
            <v>38098</v>
          </cell>
          <cell r="D848" t="str">
            <v>Cty Daàu Aên Golden Hope - Nhaø Beø</v>
          </cell>
          <cell r="E848" t="str">
            <v>710A.06902</v>
          </cell>
          <cell r="G848" t="str">
            <v>Hoà Chí Minh</v>
          </cell>
          <cell r="H848" t="str">
            <v>Traû tieàn mua daàu aên (TT.TN.BL: 94.795.228ñ, TT.TN.CM: 73.654.240ñ)</v>
          </cell>
        </row>
        <row r="849">
          <cell r="A849">
            <v>21</v>
          </cell>
          <cell r="B849">
            <v>38098</v>
          </cell>
          <cell r="D849" t="str">
            <v>Cty. TNHH SX.TM.HMP Myõ Haûo</v>
          </cell>
          <cell r="E849" t="str">
            <v>007.100.002.4148</v>
          </cell>
          <cell r="G849" t="str">
            <v>Hoà Chí Minh</v>
          </cell>
          <cell r="H849" t="str">
            <v>Traû tieàn mua nöôùc röûa cheùn  (TT.BL)</v>
          </cell>
        </row>
        <row r="850">
          <cell r="A850">
            <v>22</v>
          </cell>
          <cell r="B850">
            <v>38098</v>
          </cell>
          <cell r="D850" t="str">
            <v>XN Xaêng Daàu Daàu Khí Vuõng Taøu</v>
          </cell>
          <cell r="E850" t="str">
            <v>710D.00343</v>
          </cell>
          <cell r="G850" t="str">
            <v>Baø Ròa-Vuõng Taøu</v>
          </cell>
          <cell r="H850" t="str">
            <v>Traû tieàn mua xaêng daàu</v>
          </cell>
        </row>
        <row r="851">
          <cell r="A851">
            <v>23</v>
          </cell>
          <cell r="B851">
            <v>38098</v>
          </cell>
          <cell r="D851" t="str">
            <v>Cty Xi Maêng Nghi Sôn</v>
          </cell>
          <cell r="E851" t="str">
            <v>710A.02772</v>
          </cell>
          <cell r="G851" t="str">
            <v>Hoà Chí Minh</v>
          </cell>
          <cell r="H851" t="str">
            <v>Traû tieàn mua xi maêng 400taán</v>
          </cell>
        </row>
        <row r="852">
          <cell r="A852">
            <v>25</v>
          </cell>
          <cell r="B852">
            <v>38099</v>
          </cell>
          <cell r="D852" t="str">
            <v>XN Xaêng Daàu Daàu Khí Vuõng Taøu</v>
          </cell>
          <cell r="E852" t="str">
            <v>710D.00343</v>
          </cell>
          <cell r="G852" t="str">
            <v>Baø Ròa-Vuõng Taøu</v>
          </cell>
          <cell r="H852" t="str">
            <v>Traû tieàn mua xaêng daàu</v>
          </cell>
        </row>
        <row r="853">
          <cell r="A853">
            <v>26</v>
          </cell>
          <cell r="B853">
            <v>38100</v>
          </cell>
          <cell r="D853" t="str">
            <v>Cty Daàu Khí -TP/HCM (Saøi Goøn Petro)</v>
          </cell>
          <cell r="E853" t="str">
            <v>007.1.00.000661.6</v>
          </cell>
          <cell r="G853" t="str">
            <v>Hoà Chí Minh</v>
          </cell>
          <cell r="H853" t="str">
            <v>Traû tieàn mua xaêng daàu</v>
          </cell>
        </row>
        <row r="854">
          <cell r="A854">
            <v>22</v>
          </cell>
          <cell r="B854">
            <v>38100</v>
          </cell>
          <cell r="D854" t="str">
            <v>Chi Nhaùnh Cty CP Söõa VN Taïi Caàn Thô</v>
          </cell>
          <cell r="E854" t="str">
            <v>7301.0479K</v>
          </cell>
          <cell r="G854" t="str">
            <v>Caàn Thô</v>
          </cell>
          <cell r="H854" t="str">
            <v>Traû tieân mua söõa hoäp caùc loaïi</v>
          </cell>
        </row>
        <row r="855">
          <cell r="A855">
            <v>23</v>
          </cell>
          <cell r="B855">
            <v>38100</v>
          </cell>
          <cell r="D855" t="str">
            <v>Cty. TNHH SX.TM.HMP Myõ Haûo</v>
          </cell>
          <cell r="E855" t="str">
            <v>007.100.002.4148</v>
          </cell>
          <cell r="G855" t="str">
            <v>Hoà Chí Minh</v>
          </cell>
          <cell r="H855" t="str">
            <v>Traû tieàn mua nöôùc röûa cheùn  (TT.BL)</v>
          </cell>
        </row>
        <row r="856">
          <cell r="A856">
            <v>27</v>
          </cell>
          <cell r="B856">
            <v>38100</v>
          </cell>
          <cell r="D856" t="str">
            <v>Nhaø Maùy Thuoác Laù Saøi Goøn</v>
          </cell>
          <cell r="E856" t="str">
            <v>710A.00105</v>
          </cell>
          <cell r="G856" t="str">
            <v>Hoà Chí Minh</v>
          </cell>
          <cell r="H856" t="str">
            <v>Traû tieàn mua thuoác laù</v>
          </cell>
        </row>
        <row r="857">
          <cell r="A857">
            <v>28</v>
          </cell>
          <cell r="B857">
            <v>38100</v>
          </cell>
          <cell r="D857" t="str">
            <v>Cty TNHH TMaïi Thaønh Long</v>
          </cell>
          <cell r="E857" t="str">
            <v>710A.00817</v>
          </cell>
          <cell r="G857" t="str">
            <v>Hoà Chí Minh</v>
          </cell>
          <cell r="H857" t="str">
            <v>Traû tieàn mua boät ngoït</v>
          </cell>
        </row>
        <row r="858">
          <cell r="A858">
            <v>29</v>
          </cell>
          <cell r="B858">
            <v>38103</v>
          </cell>
          <cell r="D858" t="str">
            <v>Cty Xi Maêng Nghi Sôn</v>
          </cell>
          <cell r="E858" t="str">
            <v>710A.02772</v>
          </cell>
          <cell r="G858" t="str">
            <v>Hoà Chí Minh</v>
          </cell>
          <cell r="H858" t="str">
            <v>Traû tieàn mua xi maêng 300taán</v>
          </cell>
        </row>
        <row r="859">
          <cell r="A859">
            <v>30</v>
          </cell>
          <cell r="B859">
            <v>38103</v>
          </cell>
          <cell r="D859" t="str">
            <v>XN Kinh Doanh Thöông Maïi-CTy Kho Vaän Mieàn Nam</v>
          </cell>
          <cell r="E859" t="str">
            <v>710A.00036</v>
          </cell>
          <cell r="G859" t="str">
            <v>Hoà Chí Minh</v>
          </cell>
          <cell r="H859" t="str">
            <v>Traû tieàn mua nhôùt</v>
          </cell>
        </row>
        <row r="860">
          <cell r="A860">
            <v>31</v>
          </cell>
          <cell r="B860">
            <v>38103</v>
          </cell>
          <cell r="D860" t="str">
            <v>Cty TNHH Daàu Nhôùt vaø Hoùa Chaát VN</v>
          </cell>
          <cell r="E860" t="str">
            <v>001.004837.041</v>
          </cell>
          <cell r="G860" t="str">
            <v>Hoà Chí Minh</v>
          </cell>
          <cell r="H860" t="str">
            <v>Traû tieàn mua nhôùtVilube</v>
          </cell>
        </row>
        <row r="861">
          <cell r="A861">
            <v>24</v>
          </cell>
          <cell r="B861">
            <v>38103</v>
          </cell>
          <cell r="D861" t="str">
            <v>Chi Nhaùnh Cty CP Söõa VN Taïi Caàn Thô</v>
          </cell>
          <cell r="E861" t="str">
            <v>7301.0479K</v>
          </cell>
          <cell r="G861" t="str">
            <v>Caàn Thô</v>
          </cell>
          <cell r="H861" t="str">
            <v>Traû tieân mua söõa hoäp caùc loaïi</v>
          </cell>
        </row>
        <row r="862">
          <cell r="A862">
            <v>32</v>
          </cell>
          <cell r="B862">
            <v>38103</v>
          </cell>
          <cell r="D862" t="str">
            <v>Cty Deät Long An</v>
          </cell>
          <cell r="E862" t="str">
            <v>710A.10001</v>
          </cell>
          <cell r="G862" t="str">
            <v>Long An</v>
          </cell>
          <cell r="H862" t="str">
            <v>Traû tieàn mua vaûi Long An</v>
          </cell>
        </row>
        <row r="863">
          <cell r="A863">
            <v>33</v>
          </cell>
          <cell r="B863">
            <v>38103</v>
          </cell>
          <cell r="D863" t="str">
            <v>CTy TNHH SX Taân AÙ Chaâu</v>
          </cell>
          <cell r="E863" t="str">
            <v>710A.01969</v>
          </cell>
          <cell r="G863" t="str">
            <v>Hoà Chí Minh</v>
          </cell>
          <cell r="H863" t="str">
            <v>Traû tieàn mua chaùo Bình Tieân</v>
          </cell>
        </row>
        <row r="864">
          <cell r="A864">
            <v>32</v>
          </cell>
          <cell r="B864">
            <v>38103</v>
          </cell>
          <cell r="D864" t="str">
            <v>Cty Deät Long An</v>
          </cell>
          <cell r="E864" t="str">
            <v>710A.10001</v>
          </cell>
          <cell r="G864" t="str">
            <v>Long An</v>
          </cell>
          <cell r="H864" t="str">
            <v>Traû tieàn mua vaûi Long An</v>
          </cell>
        </row>
        <row r="865">
          <cell r="A865">
            <v>25</v>
          </cell>
          <cell r="B865">
            <v>38104</v>
          </cell>
          <cell r="D865" t="str">
            <v xml:space="preserve">Löu Thò Myõ Phöôïng (CTyTNHH Taân Thaùi Thònh) </v>
          </cell>
          <cell r="E865" t="str">
            <v>2656329</v>
          </cell>
          <cell r="G865" t="str">
            <v>Hoà Chí Minh</v>
          </cell>
          <cell r="H865" t="str">
            <v>Traû tieàn mua nöôùc yeán</v>
          </cell>
        </row>
        <row r="866">
          <cell r="A866">
            <v>26</v>
          </cell>
          <cell r="B866">
            <v>38104</v>
          </cell>
          <cell r="D866" t="str">
            <v>Cty Daàu Aên Golden Hope - Nhaø Beø</v>
          </cell>
          <cell r="E866" t="str">
            <v>710A.06902</v>
          </cell>
          <cell r="G866" t="str">
            <v>Hoà Chí Minh</v>
          </cell>
          <cell r="H866" t="str">
            <v>Traû tieàn mua daàu chai TT.BL:71.309.348ñ; TT.CM:93.156.725ñ; daàu xaù: 38.804.760ñ</v>
          </cell>
        </row>
        <row r="867">
          <cell r="A867">
            <v>27</v>
          </cell>
          <cell r="B867">
            <v>38105</v>
          </cell>
          <cell r="D867" t="str">
            <v xml:space="preserve"> Thu Baûo Hieåm Xaõ Hoäi Tænh Baïc Lieâu</v>
          </cell>
          <cell r="E867" t="str">
            <v>421401.12</v>
          </cell>
          <cell r="G867" t="str">
            <v>Baïc Lieâu</v>
          </cell>
          <cell r="H867" t="str">
            <v xml:space="preserve">Noäp BHXH,BHYT thaùng 4/2004 </v>
          </cell>
        </row>
        <row r="868">
          <cell r="A868">
            <v>28</v>
          </cell>
          <cell r="B868">
            <v>38105</v>
          </cell>
          <cell r="D868" t="str">
            <v>Cty UNI PRESIDENT</v>
          </cell>
          <cell r="E868" t="str">
            <v>30 98 208</v>
          </cell>
          <cell r="G868" t="str">
            <v>Hoà Chí Minh</v>
          </cell>
          <cell r="H868" t="str">
            <v>Traû tieàn mua mì Unif</v>
          </cell>
        </row>
        <row r="869">
          <cell r="A869">
            <v>29</v>
          </cell>
          <cell r="B869">
            <v>38105</v>
          </cell>
          <cell r="D869" t="str">
            <v>Cty Daàu Aên Golden Hope - Nhaø Beø</v>
          </cell>
          <cell r="E869" t="str">
            <v>710A.06902</v>
          </cell>
          <cell r="G869" t="str">
            <v>Hoà Chí Minh</v>
          </cell>
          <cell r="H869" t="str">
            <v xml:space="preserve">Traû tieàn mua daàu aên TT.TN.BL </v>
          </cell>
        </row>
        <row r="870">
          <cell r="A870">
            <v>34</v>
          </cell>
          <cell r="B870">
            <v>38105</v>
          </cell>
          <cell r="D870" t="str">
            <v>Cty Coå Phaàn Vaät Tö  Haäu Giang</v>
          </cell>
          <cell r="E870" t="str">
            <v>710A.00040</v>
          </cell>
          <cell r="G870" t="str">
            <v>Caàn Thô</v>
          </cell>
          <cell r="H870" t="str">
            <v>Traû tieàn mua gas</v>
          </cell>
        </row>
        <row r="871">
          <cell r="A871">
            <v>35</v>
          </cell>
          <cell r="B871">
            <v>38105</v>
          </cell>
          <cell r="D871" t="str">
            <v>CTy MIWON VIETNAM</v>
          </cell>
          <cell r="E871" t="str">
            <v>710A.00183</v>
          </cell>
          <cell r="G871" t="str">
            <v>Phuù Thoï</v>
          </cell>
          <cell r="H871" t="str">
            <v>Traû tieàn mua boät ngoït</v>
          </cell>
        </row>
        <row r="872">
          <cell r="A872">
            <v>9</v>
          </cell>
          <cell r="B872">
            <v>38117</v>
          </cell>
          <cell r="D872" t="str">
            <v>Cty Xi Maêng Haø Tieân II</v>
          </cell>
          <cell r="E872" t="str">
            <v>710A.00091</v>
          </cell>
          <cell r="G872" t="str">
            <v>Kieân Giang</v>
          </cell>
          <cell r="H872" t="str">
            <v>Traû tieàn mua xi maêng 200taán</v>
          </cell>
        </row>
        <row r="873">
          <cell r="A873">
            <v>10</v>
          </cell>
          <cell r="B873">
            <v>38117</v>
          </cell>
          <cell r="D873" t="str">
            <v>Cty TNHH TMaïi Thaønh Long</v>
          </cell>
          <cell r="E873" t="str">
            <v>710A.00817</v>
          </cell>
          <cell r="G873" t="str">
            <v>Hoà Chí Minh</v>
          </cell>
          <cell r="H873" t="str">
            <v>Traû tieàn mua boät ngoït</v>
          </cell>
        </row>
        <row r="874">
          <cell r="A874">
            <v>11</v>
          </cell>
          <cell r="B874">
            <v>38118</v>
          </cell>
          <cell r="D874" t="str">
            <v>Coâng Ty Theùp Mieàn Nam</v>
          </cell>
          <cell r="E874" t="str">
            <v>710A.01611</v>
          </cell>
          <cell r="G874" t="str">
            <v>Hoà Chí Minh</v>
          </cell>
          <cell r="H874" t="str">
            <v xml:space="preserve">Traû tieàn mua haøng cho CN Mieàn Taây C.Ty Theùp Mieàn Nam </v>
          </cell>
        </row>
        <row r="875">
          <cell r="A875">
            <v>12</v>
          </cell>
          <cell r="B875">
            <v>38118</v>
          </cell>
          <cell r="D875" t="str">
            <v>Cty Coå Phaàn Boät Giaët Lix</v>
          </cell>
          <cell r="E875" t="str">
            <v>710A.01440</v>
          </cell>
          <cell r="G875" t="str">
            <v>Hoà Chí Minh</v>
          </cell>
          <cell r="H875" t="str">
            <v>Traû tieàn mua boät giaët</v>
          </cell>
        </row>
        <row r="876">
          <cell r="A876">
            <v>13</v>
          </cell>
          <cell r="B876">
            <v>38119</v>
          </cell>
          <cell r="D876" t="str">
            <v>XN Xaêng Daàu Daàu Khí Vuõng Taøu</v>
          </cell>
          <cell r="E876" t="str">
            <v>710D.00343</v>
          </cell>
          <cell r="G876" t="str">
            <v>Baø Ròa-Vuõng Taøu</v>
          </cell>
          <cell r="H876" t="str">
            <v>Traû tieàn mua xaêng daàu</v>
          </cell>
        </row>
        <row r="877">
          <cell r="A877">
            <v>14</v>
          </cell>
          <cell r="B877">
            <v>38119</v>
          </cell>
          <cell r="D877" t="str">
            <v>CTy Lieân Doanh Xi Maêng Haø Tieân II-Caàn Thô</v>
          </cell>
          <cell r="E877" t="str">
            <v>710A.56157</v>
          </cell>
          <cell r="G877" t="str">
            <v>Caàn Thô</v>
          </cell>
          <cell r="H877" t="str">
            <v>Traû tieàn mua xi maêng 192taán</v>
          </cell>
        </row>
        <row r="878">
          <cell r="A878">
            <v>5</v>
          </cell>
          <cell r="B878">
            <v>38119</v>
          </cell>
          <cell r="D878" t="str">
            <v>Chi Nhaùnh Cty CP Söõa VN Taïi Caàn Thô</v>
          </cell>
          <cell r="E878" t="str">
            <v>7301.0479K</v>
          </cell>
          <cell r="G878" t="str">
            <v>Caàn Thô</v>
          </cell>
          <cell r="H878" t="str">
            <v>Traû tieân mua söõa hoäp caùc loaïi</v>
          </cell>
        </row>
        <row r="879">
          <cell r="A879">
            <v>6</v>
          </cell>
          <cell r="B879">
            <v>38119</v>
          </cell>
          <cell r="D879" t="str">
            <v>CTy Ñieän Baùo Ñieän Thoaïi Baïc Lieâu</v>
          </cell>
          <cell r="E879" t="str">
            <v>710A.00074</v>
          </cell>
          <cell r="G879" t="str">
            <v>Baïc Lieâu</v>
          </cell>
          <cell r="H879" t="str">
            <v>Traû tieàn ñieän thoaïi thaùng 04/2004</v>
          </cell>
        </row>
        <row r="880">
          <cell r="A880">
            <v>15</v>
          </cell>
          <cell r="B880">
            <v>38119</v>
          </cell>
          <cell r="D880" t="str">
            <v>Cty Xi Maêng Nghi Sôn</v>
          </cell>
          <cell r="E880" t="str">
            <v>710A.02772</v>
          </cell>
          <cell r="G880" t="str">
            <v>Hoà Chí Minh</v>
          </cell>
          <cell r="H880" t="str">
            <v>Traû tieàn mua xi maêng 450taán</v>
          </cell>
        </row>
        <row r="881">
          <cell r="A881">
            <v>16</v>
          </cell>
          <cell r="B881">
            <v>38120</v>
          </cell>
          <cell r="D881" t="str">
            <v>CTy Lieân Doanh Xi Maêng Haø Tieân II-Caàn Thô</v>
          </cell>
          <cell r="E881" t="str">
            <v>710A.56157</v>
          </cell>
          <cell r="G881" t="str">
            <v>Caàn Thô</v>
          </cell>
          <cell r="H881" t="str">
            <v>Traû tieàn mua xi maêng 170taán</v>
          </cell>
        </row>
        <row r="882">
          <cell r="A882">
            <v>17</v>
          </cell>
          <cell r="B882">
            <v>38120</v>
          </cell>
          <cell r="D882" t="str">
            <v>Cty TNHH Quoác Teá Nagarjuna</v>
          </cell>
          <cell r="E882" t="str">
            <v>3586.1</v>
          </cell>
          <cell r="G882" t="str">
            <v>Hoà Chí Minh</v>
          </cell>
          <cell r="H882" t="str">
            <v>Traû tieàn mua ñöôøng</v>
          </cell>
        </row>
        <row r="883">
          <cell r="A883">
            <v>18</v>
          </cell>
          <cell r="B883">
            <v>38120</v>
          </cell>
          <cell r="D883" t="str">
            <v>Cty Coå Phaàn Giaáy Vieãn Ñoâng</v>
          </cell>
          <cell r="E883" t="str">
            <v>710A.04479</v>
          </cell>
          <cell r="G883" t="str">
            <v>Hoà Chí Minh</v>
          </cell>
          <cell r="H883" t="str">
            <v>Traû tieàn mua giaáy Vieãn Ñoâng</v>
          </cell>
        </row>
        <row r="884">
          <cell r="A884">
            <v>19</v>
          </cell>
          <cell r="B884">
            <v>38120</v>
          </cell>
          <cell r="D884" t="str">
            <v>Cty Xi Maêng Haø Tieân II</v>
          </cell>
          <cell r="E884" t="str">
            <v>710A.00091</v>
          </cell>
          <cell r="G884" t="str">
            <v>Kieân Giang</v>
          </cell>
          <cell r="H884" t="str">
            <v>Traû tieàn mua xi maêng 200taán</v>
          </cell>
        </row>
        <row r="885">
          <cell r="A885">
            <v>7</v>
          </cell>
          <cell r="B885">
            <v>38124</v>
          </cell>
          <cell r="D885" t="str">
            <v>Nhaø Maùy Thuoác Laù Saøi Goøn</v>
          </cell>
          <cell r="E885" t="str">
            <v>710A.00105</v>
          </cell>
          <cell r="G885" t="str">
            <v>Hoà Chí Minh</v>
          </cell>
          <cell r="H885" t="str">
            <v>Traû tieàn mua thuoác laù</v>
          </cell>
        </row>
        <row r="886">
          <cell r="A886">
            <v>20</v>
          </cell>
          <cell r="B886">
            <v>38125</v>
          </cell>
          <cell r="D886" t="str">
            <v>Coâng Ty Theùp Mieàn Nam</v>
          </cell>
          <cell r="E886" t="str">
            <v>710A.01611</v>
          </cell>
          <cell r="G886" t="str">
            <v>Hoà Chí Minh</v>
          </cell>
          <cell r="H886" t="str">
            <v xml:space="preserve">Traû tieàn mua haøng cho CN Mieàn Taây C.Ty Theùp Mieàn Nam </v>
          </cell>
        </row>
        <row r="887">
          <cell r="A887">
            <v>21</v>
          </cell>
          <cell r="B887">
            <v>38125</v>
          </cell>
          <cell r="D887" t="str">
            <v>Cty Xi Maêng Nghi Sôn</v>
          </cell>
          <cell r="E887" t="str">
            <v>710A.02772</v>
          </cell>
          <cell r="G887" t="str">
            <v>Hoà Chí Minh</v>
          </cell>
          <cell r="H887" t="str">
            <v>Traû tieàn mua xi maêng 300taán</v>
          </cell>
        </row>
        <row r="888">
          <cell r="A888">
            <v>22</v>
          </cell>
          <cell r="B888">
            <v>38125</v>
          </cell>
          <cell r="D888" t="str">
            <v>Cty TNHH TMaïi Thaønh Long</v>
          </cell>
          <cell r="E888" t="str">
            <v>710A.00817</v>
          </cell>
          <cell r="G888" t="str">
            <v>Hoà Chí Minh</v>
          </cell>
          <cell r="H888" t="str">
            <v>Traû tieàn mua boät ngoït</v>
          </cell>
        </row>
        <row r="889">
          <cell r="A889">
            <v>23</v>
          </cell>
          <cell r="B889">
            <v>38126</v>
          </cell>
          <cell r="D889" t="str">
            <v>Cty Xi Maêng Haø Tieân II</v>
          </cell>
          <cell r="E889" t="str">
            <v>710A.00091</v>
          </cell>
          <cell r="G889" t="str">
            <v>Kieân Giang</v>
          </cell>
          <cell r="H889" t="str">
            <v>Traû tieàn mua xi maêng 200taán</v>
          </cell>
        </row>
        <row r="890">
          <cell r="A890">
            <v>24</v>
          </cell>
          <cell r="B890">
            <v>38126</v>
          </cell>
          <cell r="D890" t="str">
            <v>Cty Ñieän &amp; Ñieän Töû SAMSUNG VINA</v>
          </cell>
          <cell r="E890" t="str">
            <v>710A.01109</v>
          </cell>
          <cell r="G890" t="str">
            <v>Hoà Chí Minh</v>
          </cell>
          <cell r="H890" t="str">
            <v>Haøng ñieän maùy</v>
          </cell>
        </row>
        <row r="891">
          <cell r="A891">
            <v>8</v>
          </cell>
          <cell r="B891">
            <v>38126</v>
          </cell>
          <cell r="D891" t="str">
            <v>Cty Daàu Aên Golden Hope - Nhaø Beø</v>
          </cell>
          <cell r="E891" t="str">
            <v>710A.06902</v>
          </cell>
          <cell r="G891" t="str">
            <v>Hoà Chí Minh</v>
          </cell>
          <cell r="H891" t="str">
            <v xml:space="preserve">Traû tieàn mua daàu aên TT.TN.CM </v>
          </cell>
        </row>
        <row r="892">
          <cell r="A892">
            <v>13</v>
          </cell>
          <cell r="B892">
            <v>38369</v>
          </cell>
          <cell r="D892" t="str">
            <v>Chi Nhaùnh Cty CP Söõa VN Taïi Caàn Thô</v>
          </cell>
          <cell r="E892" t="str">
            <v>7301.0479K</v>
          </cell>
          <cell r="G892" t="str">
            <v>Caàn Thô</v>
          </cell>
          <cell r="H892" t="str">
            <v>Traû tieân mua söõa hoäp caùc loaïi</v>
          </cell>
        </row>
        <row r="893">
          <cell r="A893">
            <v>14</v>
          </cell>
          <cell r="B893">
            <v>38369</v>
          </cell>
          <cell r="D893" t="str">
            <v>Castrol Vieät Nam Ltd</v>
          </cell>
          <cell r="E893" t="str">
            <v>007.1.00.002804.1</v>
          </cell>
          <cell r="G893" t="str">
            <v>Hoà Chí Minh</v>
          </cell>
          <cell r="H893" t="str">
            <v>Traû tieàn mua nhôùt Castrol</v>
          </cell>
        </row>
        <row r="894">
          <cell r="A894">
            <v>13</v>
          </cell>
          <cell r="B894">
            <v>38369</v>
          </cell>
          <cell r="D894" t="str">
            <v>Chi Nhaùnh Cty CP Söõa VN Taïi Caàn Thô</v>
          </cell>
          <cell r="E894" t="str">
            <v>7301.0479K</v>
          </cell>
          <cell r="G894" t="str">
            <v>Caàn Thô</v>
          </cell>
          <cell r="H894" t="str">
            <v>Traû tieân mua söõa hoäp caùc loaïi</v>
          </cell>
        </row>
        <row r="895">
          <cell r="A895">
            <v>32</v>
          </cell>
          <cell r="B895">
            <v>38369</v>
          </cell>
          <cell r="D895" t="str">
            <v>Cty Xi Maêng Haø Tieân II</v>
          </cell>
          <cell r="E895" t="str">
            <v>710A.00091</v>
          </cell>
          <cell r="G895" t="str">
            <v>Kieân Giang</v>
          </cell>
          <cell r="H895" t="str">
            <v>Traû tieàn mua xi maêng 205taán</v>
          </cell>
        </row>
        <row r="896">
          <cell r="A896">
            <v>33</v>
          </cell>
          <cell r="B896">
            <v>38369</v>
          </cell>
          <cell r="D896" t="str">
            <v>XN Kinh Doanh Thöông Maïi-CTy Kho Vaän Mieàn Nam</v>
          </cell>
          <cell r="E896" t="str">
            <v>710A.00036</v>
          </cell>
          <cell r="G896" t="str">
            <v>Hoà Chí Minh</v>
          </cell>
          <cell r="H896" t="str">
            <v>Traû tieàn mua nhôùt</v>
          </cell>
        </row>
        <row r="897">
          <cell r="A897">
            <v>15</v>
          </cell>
          <cell r="B897">
            <v>38369</v>
          </cell>
          <cell r="D897" t="str">
            <v>Chi Nhaùnh Cty CP Söõa VN Taïi Caàn Thô</v>
          </cell>
          <cell r="E897" t="str">
            <v>7301.0479K</v>
          </cell>
          <cell r="G897" t="str">
            <v>Caàn Thô</v>
          </cell>
          <cell r="H897" t="str">
            <v>Traû tieân mua söõa hoäp caùc loaïi</v>
          </cell>
        </row>
        <row r="898">
          <cell r="A898">
            <v>34</v>
          </cell>
          <cell r="B898">
            <v>38369</v>
          </cell>
          <cell r="D898" t="str">
            <v>Cty TNHH TMaïi Thaønh Long</v>
          </cell>
          <cell r="E898" t="str">
            <v>710A.00817</v>
          </cell>
          <cell r="G898" t="str">
            <v>Hoà Chí Minh</v>
          </cell>
          <cell r="H898" t="str">
            <v>Traû tieàn mua boät ngoït</v>
          </cell>
        </row>
        <row r="899">
          <cell r="A899">
            <v>35</v>
          </cell>
          <cell r="B899">
            <v>38370</v>
          </cell>
          <cell r="D899" t="str">
            <v>Nhaø Maùy Thuoác Laù Saøi Goøn</v>
          </cell>
          <cell r="E899" t="str">
            <v>710A.00105</v>
          </cell>
          <cell r="G899" t="str">
            <v>Hoà Chí Minh</v>
          </cell>
          <cell r="H899" t="str">
            <v>Traû tieàn mua thuoác laù</v>
          </cell>
        </row>
        <row r="900">
          <cell r="A900">
            <v>16</v>
          </cell>
          <cell r="B900">
            <v>38371</v>
          </cell>
          <cell r="D900" t="str">
            <v>Castrol Vieät Nam Ltd</v>
          </cell>
          <cell r="E900" t="str">
            <v>007.1.00.002804.1</v>
          </cell>
          <cell r="G900" t="str">
            <v>Hoà Chí Minh</v>
          </cell>
          <cell r="H900" t="str">
            <v>Traû tieàn mua nhôùt Castrol</v>
          </cell>
        </row>
        <row r="901">
          <cell r="A901">
            <v>37</v>
          </cell>
          <cell r="B901">
            <v>38371</v>
          </cell>
          <cell r="D901" t="str">
            <v>Cty TMKT &amp; Ñaàu Tö PETEC</v>
          </cell>
          <cell r="E901" t="str">
            <v>710A.09566</v>
          </cell>
          <cell r="G901" t="str">
            <v>Hoà Chí Minh</v>
          </cell>
          <cell r="H901" t="str">
            <v>Traû tieàn mua xaêng daàu</v>
          </cell>
        </row>
        <row r="902">
          <cell r="A902">
            <v>38</v>
          </cell>
          <cell r="B902">
            <v>38371</v>
          </cell>
          <cell r="D902" t="str">
            <v>Cty Daàu Aên Golden Hope - Nhaø Beø</v>
          </cell>
          <cell r="E902" t="str">
            <v>710A.06902</v>
          </cell>
          <cell r="G902" t="str">
            <v>Hoà Chí Minh</v>
          </cell>
          <cell r="H902" t="str">
            <v xml:space="preserve">Traû tieàn mua daàu aên TT.TN.CM </v>
          </cell>
        </row>
        <row r="903">
          <cell r="A903">
            <v>37</v>
          </cell>
          <cell r="B903">
            <v>38371</v>
          </cell>
          <cell r="D903" t="str">
            <v>XN Xaêng Daàu Daàu Khí Vuõng Taøu</v>
          </cell>
          <cell r="E903" t="str">
            <v>710D.00343</v>
          </cell>
          <cell r="G903" t="str">
            <v>Baø Ròa-Vuõng Taøu</v>
          </cell>
          <cell r="H903" t="str">
            <v>Traû tieàn mua xaêng daàu</v>
          </cell>
        </row>
        <row r="904">
          <cell r="A904">
            <v>17</v>
          </cell>
          <cell r="B904">
            <v>38371</v>
          </cell>
          <cell r="D904" t="str">
            <v>Chi Nhaùnh Cty CP Söõa VN Taïi Caàn Thô</v>
          </cell>
          <cell r="E904" t="str">
            <v>7301.0479K</v>
          </cell>
          <cell r="G904" t="str">
            <v>Caàn Thô</v>
          </cell>
          <cell r="H904" t="str">
            <v>Traû tieân mua söõa hoäp caùc loaïi</v>
          </cell>
        </row>
        <row r="905">
          <cell r="A905">
            <v>38</v>
          </cell>
          <cell r="B905">
            <v>38372</v>
          </cell>
          <cell r="D905" t="str">
            <v>Cty Daàu Khí -TP/HCM (Saøi Goøn Petro)</v>
          </cell>
          <cell r="E905" t="str">
            <v>007.1.00.000661.6</v>
          </cell>
          <cell r="G905" t="str">
            <v>Hoà Chí Minh</v>
          </cell>
          <cell r="H905" t="str">
            <v>Traû tieàn mua xaêng daàu</v>
          </cell>
        </row>
        <row r="906">
          <cell r="A906">
            <v>18</v>
          </cell>
          <cell r="B906">
            <v>38372</v>
          </cell>
          <cell r="D906" t="str">
            <v>Chi Nhaùnh Cty CP Söõa VN Taïi Caàn Thô</v>
          </cell>
          <cell r="E906" t="str">
            <v>7301.0479K</v>
          </cell>
          <cell r="G906" t="str">
            <v>Caàn Thô</v>
          </cell>
          <cell r="H906" t="str">
            <v>Traû tieân mua söõa hoäp caùc loaïi</v>
          </cell>
        </row>
        <row r="907">
          <cell r="A907">
            <v>39</v>
          </cell>
          <cell r="B907">
            <v>38373</v>
          </cell>
          <cell r="D907" t="str">
            <v>Coâng Ty Theùp Mieàn Nam</v>
          </cell>
          <cell r="E907" t="str">
            <v>710A.01611</v>
          </cell>
          <cell r="G907" t="str">
            <v>Hoà Chí Minh</v>
          </cell>
          <cell r="H907" t="str">
            <v xml:space="preserve">Traû tieàn mua haøng cho CN Mieàn Taây C.Ty Theùp Mieàn Nam </v>
          </cell>
        </row>
        <row r="908">
          <cell r="A908">
            <v>19</v>
          </cell>
          <cell r="B908">
            <v>38373</v>
          </cell>
          <cell r="D908" t="str">
            <v>Chi Nhaùnh Cty CP Söõa VN Taïi Caàn Thô</v>
          </cell>
          <cell r="E908" t="str">
            <v>7301.0479K</v>
          </cell>
          <cell r="G908" t="str">
            <v>Caàn Thô</v>
          </cell>
          <cell r="H908" t="str">
            <v>Traû tieân mua söõa hoäp caùc loaïi</v>
          </cell>
        </row>
        <row r="909">
          <cell r="A909">
            <v>40</v>
          </cell>
          <cell r="B909">
            <v>38376</v>
          </cell>
          <cell r="D909" t="str">
            <v>Cty TMKT &amp; Ñaàu Tö PETEC</v>
          </cell>
          <cell r="E909" t="str">
            <v>710A.09566</v>
          </cell>
          <cell r="G909" t="str">
            <v>Hoà Chí Minh</v>
          </cell>
          <cell r="H909" t="str">
            <v>Traû tieàn mua xaêng daàu</v>
          </cell>
        </row>
        <row r="910">
          <cell r="A910">
            <v>20</v>
          </cell>
          <cell r="B910">
            <v>38376</v>
          </cell>
          <cell r="D910" t="str">
            <v>Chi Nhaùnh Cty CP Söõa VN Taïi Caàn Thô</v>
          </cell>
          <cell r="E910" t="str">
            <v>7301.0479K</v>
          </cell>
          <cell r="G910" t="str">
            <v>Caàn Thô</v>
          </cell>
          <cell r="H910" t="str">
            <v>Traû tieân mua söõa hoäp caùc loaïi</v>
          </cell>
        </row>
        <row r="911">
          <cell r="A911">
            <v>21</v>
          </cell>
          <cell r="B911">
            <v>38376</v>
          </cell>
          <cell r="D911" t="str">
            <v>Chi Nhaùnh Cty CP Söõa VN Taïi Caàn Thô</v>
          </cell>
          <cell r="E911" t="str">
            <v>7301.0479K</v>
          </cell>
          <cell r="G911" t="str">
            <v>Caàn Thô</v>
          </cell>
          <cell r="H911" t="str">
            <v>Traû tieân mua söõa hoäp caùc loaïi</v>
          </cell>
        </row>
        <row r="912">
          <cell r="A912">
            <v>22</v>
          </cell>
          <cell r="B912">
            <v>38376</v>
          </cell>
          <cell r="D912" t="str">
            <v xml:space="preserve"> Thu Baûo Hieåm Xaõ Hoäi Tænh Baïc Lieâu</v>
          </cell>
          <cell r="E912" t="str">
            <v>421401.12</v>
          </cell>
          <cell r="G912" t="str">
            <v>Baïc Lieâu</v>
          </cell>
          <cell r="H912" t="str">
            <v>Noäp BHXH,BHYT thaùng 01/05</v>
          </cell>
        </row>
        <row r="913">
          <cell r="A913">
            <v>41</v>
          </cell>
          <cell r="B913">
            <v>38376</v>
          </cell>
          <cell r="D913" t="str">
            <v>Cty TNHH TMaïi Thaønh Long</v>
          </cell>
          <cell r="E913" t="str">
            <v>710A.00817</v>
          </cell>
          <cell r="G913" t="str">
            <v>Hoà Chí Minh</v>
          </cell>
          <cell r="H913" t="str">
            <v>Traû tieàn mua boät ngoït</v>
          </cell>
        </row>
        <row r="914">
          <cell r="A914">
            <v>42</v>
          </cell>
          <cell r="B914">
            <v>38376</v>
          </cell>
          <cell r="D914" t="str">
            <v>Cty Coå Phaàn Boät Giaët Lix</v>
          </cell>
          <cell r="E914" t="str">
            <v>710A.01440</v>
          </cell>
          <cell r="G914" t="str">
            <v>Hoà Chí Minh</v>
          </cell>
          <cell r="H914" t="str">
            <v>Traû tieàn mua boät giaët</v>
          </cell>
        </row>
        <row r="915">
          <cell r="A915">
            <v>43</v>
          </cell>
          <cell r="B915">
            <v>38376</v>
          </cell>
          <cell r="D915" t="str">
            <v>Cty Xi Maêng Haø Tieân II</v>
          </cell>
          <cell r="E915" t="str">
            <v>710A.00091</v>
          </cell>
          <cell r="G915" t="str">
            <v>Kieân Giang</v>
          </cell>
          <cell r="H915" t="str">
            <v>Traû tieàn mua xi maêng 120taán</v>
          </cell>
        </row>
        <row r="916">
          <cell r="A916">
            <v>44</v>
          </cell>
          <cell r="B916">
            <v>38377</v>
          </cell>
          <cell r="D916" t="str">
            <v>Cty TMKT &amp; Ñaàu Tö PETEC</v>
          </cell>
          <cell r="E916" t="str">
            <v>710A.09566</v>
          </cell>
          <cell r="G916" t="str">
            <v>Hoà Chí Minh</v>
          </cell>
          <cell r="H916" t="str">
            <v>Traû tieàn mua xaêng daàu</v>
          </cell>
        </row>
        <row r="917">
          <cell r="A917">
            <v>23</v>
          </cell>
          <cell r="B917">
            <v>38377</v>
          </cell>
          <cell r="D917" t="str">
            <v>Chi Nhaùnh Cty CP Söõa VN Taïi Caàn Thô</v>
          </cell>
          <cell r="E917" t="str">
            <v>7301.0479K</v>
          </cell>
          <cell r="G917" t="str">
            <v>Caàn Thô</v>
          </cell>
          <cell r="H917" t="str">
            <v>Traû tieân mua söõa hoäp caùc loaïi</v>
          </cell>
        </row>
        <row r="918">
          <cell r="A918">
            <v>45</v>
          </cell>
          <cell r="B918">
            <v>38378</v>
          </cell>
          <cell r="D918" t="str">
            <v>Cty TMKT &amp; Ñaàu Tö PETEC</v>
          </cell>
          <cell r="E918" t="str">
            <v>710A.09566</v>
          </cell>
          <cell r="G918" t="str">
            <v>Hoà Chí Minh</v>
          </cell>
          <cell r="H918" t="str">
            <v>Traû tieàn mua xaêng daàu</v>
          </cell>
        </row>
        <row r="919">
          <cell r="A919">
            <v>46</v>
          </cell>
          <cell r="B919">
            <v>38378</v>
          </cell>
          <cell r="D919" t="str">
            <v>Cty Daàu Aên Golden Hope - Nhaø Beø</v>
          </cell>
          <cell r="E919" t="str">
            <v>710A.06902</v>
          </cell>
          <cell r="G919" t="str">
            <v>Hoà Chí Minh</v>
          </cell>
          <cell r="H919" t="str">
            <v xml:space="preserve">Traû tieàn mua daàu aên TT.TN.CM </v>
          </cell>
        </row>
        <row r="920">
          <cell r="A920">
            <v>47</v>
          </cell>
          <cell r="B920">
            <v>38378</v>
          </cell>
          <cell r="D920" t="str">
            <v>Cty TNHH Daàu Nhôùt vaø Hoùa Chaát VN</v>
          </cell>
          <cell r="E920" t="str">
            <v>001.004837.041</v>
          </cell>
          <cell r="G920" t="str">
            <v>Hoà Chí Minh</v>
          </cell>
          <cell r="H920" t="str">
            <v>Traû tieàn mua nhôùt</v>
          </cell>
        </row>
        <row r="921">
          <cell r="A921">
            <v>24</v>
          </cell>
          <cell r="B921">
            <v>38378</v>
          </cell>
          <cell r="D921" t="str">
            <v>Chi Nhaùnh Cty CP Söõa VN Taïi Caàn Thô</v>
          </cell>
          <cell r="E921" t="str">
            <v>7301.0479K</v>
          </cell>
          <cell r="G921" t="str">
            <v>Caàn Thô</v>
          </cell>
          <cell r="H921" t="str">
            <v>Traû tieân mua söõa hoäp caùc loaïi</v>
          </cell>
        </row>
        <row r="922">
          <cell r="A922">
            <v>25</v>
          </cell>
          <cell r="B922">
            <v>38378</v>
          </cell>
          <cell r="D922" t="str">
            <v>Cty TNHH Quoác Teá Nagarjuna</v>
          </cell>
          <cell r="E922" t="str">
            <v>3586.1</v>
          </cell>
          <cell r="G922" t="str">
            <v>Hoà Chí Minh</v>
          </cell>
          <cell r="H922" t="str">
            <v>Traû tieàn mua ñöôøng</v>
          </cell>
        </row>
        <row r="923">
          <cell r="A923">
            <v>48</v>
          </cell>
          <cell r="B923">
            <v>38378</v>
          </cell>
          <cell r="D923" t="str">
            <v>Nhaø Maùy Thuoác Laù Saøi Goøn</v>
          </cell>
          <cell r="E923" t="str">
            <v>710A.00105</v>
          </cell>
          <cell r="G923" t="str">
            <v>Hoà Chí Minh</v>
          </cell>
          <cell r="H923" t="str">
            <v>Traû tieàn mua thuoác laù</v>
          </cell>
        </row>
        <row r="924">
          <cell r="A924">
            <v>49</v>
          </cell>
          <cell r="B924">
            <v>38378</v>
          </cell>
          <cell r="D924" t="str">
            <v>Cty Xi Maêng Haø Tieân II</v>
          </cell>
          <cell r="E924" t="str">
            <v>710A.00091</v>
          </cell>
          <cell r="G924" t="str">
            <v>Kieân Giang</v>
          </cell>
          <cell r="H924" t="str">
            <v>Traû tieàn mua xi maêng 100taán</v>
          </cell>
        </row>
        <row r="925">
          <cell r="A925">
            <v>50</v>
          </cell>
          <cell r="B925">
            <v>38378</v>
          </cell>
          <cell r="D925" t="str">
            <v>XN Xaêng Daàu Daàu Khí Vuõng Taøu</v>
          </cell>
          <cell r="E925" t="str">
            <v>710D.00343</v>
          </cell>
          <cell r="G925" t="str">
            <v>Baø Ròa-Vuõng Taøu</v>
          </cell>
          <cell r="H925" t="str">
            <v>Traû tieàn mua xaêng daàu</v>
          </cell>
        </row>
        <row r="926">
          <cell r="A926">
            <v>26</v>
          </cell>
          <cell r="B926">
            <v>38379</v>
          </cell>
          <cell r="D926" t="str">
            <v>CTy TNHH TM TH Thuaän Taân</v>
          </cell>
          <cell r="E926" t="str">
            <v>007.100.110.1337</v>
          </cell>
          <cell r="G926" t="str">
            <v>Hoà Chí Minh</v>
          </cell>
          <cell r="H926" t="str">
            <v>Traû tieàn mua Tivi</v>
          </cell>
        </row>
        <row r="927">
          <cell r="A927">
            <v>51</v>
          </cell>
          <cell r="B927">
            <v>38379</v>
          </cell>
          <cell r="D927" t="str">
            <v>Cty TMKT &amp; Ñaàu Tö PETEC</v>
          </cell>
          <cell r="E927" t="str">
            <v>710A.09566</v>
          </cell>
          <cell r="G927" t="str">
            <v>Hoà Chí Minh</v>
          </cell>
          <cell r="H927" t="str">
            <v>Traû tieàn mua xaêng daàu</v>
          </cell>
        </row>
        <row r="928">
          <cell r="A928">
            <v>27</v>
          </cell>
          <cell r="B928">
            <v>38379</v>
          </cell>
          <cell r="D928" t="str">
            <v>Chi Nhaùnh Cty CP Söõa VN Taïi Caàn Thô</v>
          </cell>
          <cell r="E928" t="str">
            <v>7301.0479K</v>
          </cell>
          <cell r="G928" t="str">
            <v>Caàn Thô</v>
          </cell>
          <cell r="H928" t="str">
            <v>Traû tieân mua söõa hoäp caùc loaïi</v>
          </cell>
        </row>
        <row r="929">
          <cell r="A929">
            <v>28</v>
          </cell>
          <cell r="B929">
            <v>38380</v>
          </cell>
          <cell r="D929" t="str">
            <v>Cty TNHH Quoác Teá Nagarjuna</v>
          </cell>
          <cell r="E929" t="str">
            <v>3586.1</v>
          </cell>
          <cell r="G929" t="str">
            <v>Hoà Chí Minh</v>
          </cell>
          <cell r="H929" t="str">
            <v>Traû tieàn mua ñöôøng</v>
          </cell>
        </row>
        <row r="930">
          <cell r="A930">
            <v>52</v>
          </cell>
          <cell r="B930">
            <v>38380</v>
          </cell>
          <cell r="D930" t="str">
            <v>Cty Coå Phaàn Vaät Tö  Haäu Giang</v>
          </cell>
          <cell r="E930" t="str">
            <v>710A.00040</v>
          </cell>
          <cell r="G930" t="str">
            <v>Caàn Thô</v>
          </cell>
          <cell r="H930" t="str">
            <v>Traû tieàn mua gas</v>
          </cell>
        </row>
        <row r="931">
          <cell r="A931">
            <v>53</v>
          </cell>
          <cell r="B931">
            <v>38380</v>
          </cell>
          <cell r="D931" t="str">
            <v>Cty Xi Maêng Haø Tieân II</v>
          </cell>
          <cell r="E931" t="str">
            <v>710A.00091</v>
          </cell>
          <cell r="G931" t="str">
            <v>Kieân Giang</v>
          </cell>
          <cell r="H931" t="str">
            <v>Traû tieàn mua xi maêng 120taán</v>
          </cell>
        </row>
        <row r="932">
          <cell r="A932">
            <v>54</v>
          </cell>
          <cell r="B932">
            <v>38380</v>
          </cell>
          <cell r="D932" t="str">
            <v>Coâng Ty Theùp Mieàn Nam</v>
          </cell>
          <cell r="E932" t="str">
            <v>710A.01611</v>
          </cell>
          <cell r="G932" t="str">
            <v>Hoà Chí Minh</v>
          </cell>
          <cell r="H932" t="str">
            <v xml:space="preserve">Traû tieàn mua haøng cho CN Mieàn Taây C.Ty Theùp Mieàn Nam </v>
          </cell>
        </row>
        <row r="933">
          <cell r="A933">
            <v>29</v>
          </cell>
          <cell r="B933">
            <v>38380</v>
          </cell>
          <cell r="D933" t="str">
            <v>Chi Nhaùnh Cty CP Söõa VN Taïi Caàn Thô</v>
          </cell>
          <cell r="E933" t="str">
            <v>7301.0479K</v>
          </cell>
          <cell r="G933" t="str">
            <v>Caàn Thô</v>
          </cell>
          <cell r="H933" t="str">
            <v>Traû tieân mua söõa hoäp caùc loaïi</v>
          </cell>
        </row>
        <row r="934">
          <cell r="A934">
            <v>30</v>
          </cell>
          <cell r="B934">
            <v>38383</v>
          </cell>
          <cell r="D934" t="str">
            <v>Xí Nghieäp Colusa-Miliket</v>
          </cell>
          <cell r="E934" t="str">
            <v>314.100.00000052</v>
          </cell>
          <cell r="G934" t="str">
            <v>Hoà Chí Minh</v>
          </cell>
          <cell r="H934" t="str">
            <v>Traû tieàn mua mì Colusa</v>
          </cell>
        </row>
        <row r="935">
          <cell r="A935">
            <v>55</v>
          </cell>
          <cell r="B935">
            <v>38383</v>
          </cell>
          <cell r="D935" t="str">
            <v>XN Xaêng Daàu Daàu Khí Vuõng Taøu</v>
          </cell>
          <cell r="E935" t="str">
            <v>710D.00343</v>
          </cell>
          <cell r="G935" t="str">
            <v>Baø Ròa-Vuõng Taøu</v>
          </cell>
          <cell r="H935" t="str">
            <v>Traû tieàn mua xaêng daàu</v>
          </cell>
        </row>
        <row r="936">
          <cell r="A936">
            <v>56</v>
          </cell>
          <cell r="B936">
            <v>38383</v>
          </cell>
          <cell r="D936" t="str">
            <v>Coâng Ty Theùp Mieàn Nam</v>
          </cell>
          <cell r="E936" t="str">
            <v>710A.01611</v>
          </cell>
          <cell r="G936" t="str">
            <v>Hoà Chí Minh</v>
          </cell>
          <cell r="H936" t="str">
            <v xml:space="preserve">Traû tieàn mua haøng cho CN Mieàn Taây C.Ty Theùp Mieàn Nam </v>
          </cell>
        </row>
        <row r="937">
          <cell r="A937">
            <v>57</v>
          </cell>
          <cell r="B937">
            <v>38383</v>
          </cell>
          <cell r="D937" t="str">
            <v>CTy MIWON VIETNAM</v>
          </cell>
          <cell r="E937" t="str">
            <v>710A.00183</v>
          </cell>
          <cell r="G937" t="str">
            <v>Phuù Thoï</v>
          </cell>
          <cell r="H937" t="str">
            <v>Traû tieàn mua boät ngoït</v>
          </cell>
        </row>
        <row r="938">
          <cell r="A938">
            <v>31</v>
          </cell>
          <cell r="B938">
            <v>38383</v>
          </cell>
          <cell r="D938" t="str">
            <v>Chi Nhaùnh Cty CP Söõa VN Taïi Caàn Thô</v>
          </cell>
          <cell r="E938" t="str">
            <v>7301.0479K</v>
          </cell>
          <cell r="G938" t="str">
            <v>Caàn Thô</v>
          </cell>
          <cell r="H938" t="str">
            <v>Traû tieân mua söõa hoäp caùc loaïi</v>
          </cell>
        </row>
        <row r="939">
          <cell r="A939">
            <v>1</v>
          </cell>
          <cell r="B939">
            <v>38384</v>
          </cell>
          <cell r="D939" t="str">
            <v>Cty TNHH TMaïi Thaønh Long</v>
          </cell>
          <cell r="E939" t="str">
            <v>710A.00817</v>
          </cell>
          <cell r="G939" t="str">
            <v>Hoà Chí Minh</v>
          </cell>
          <cell r="H939" t="str">
            <v>Traû tieàn mua boät ngoït</v>
          </cell>
        </row>
        <row r="940">
          <cell r="A940">
            <v>2</v>
          </cell>
          <cell r="B940">
            <v>38384</v>
          </cell>
          <cell r="D940" t="str">
            <v>Cty TMKT &amp; Ñaàu Tö PETEC</v>
          </cell>
          <cell r="E940" t="str">
            <v>710A.09566</v>
          </cell>
          <cell r="G940" t="str">
            <v>Hoà Chí Minh</v>
          </cell>
          <cell r="H940" t="str">
            <v>Traû tieàn mua xaêng daàu</v>
          </cell>
        </row>
        <row r="941">
          <cell r="A941">
            <v>3</v>
          </cell>
          <cell r="B941">
            <v>38384</v>
          </cell>
          <cell r="D941" t="str">
            <v>Cty Daàu Khí -TP/HCM (Saøi Goøn Petro)</v>
          </cell>
          <cell r="E941" t="str">
            <v>007.1.00.000661.6</v>
          </cell>
          <cell r="G941" t="str">
            <v>Hoà Chí Minh</v>
          </cell>
          <cell r="H941" t="str">
            <v>Traû tieàn mua xaêng daàu</v>
          </cell>
        </row>
        <row r="942">
          <cell r="A942">
            <v>4</v>
          </cell>
          <cell r="B942">
            <v>38384</v>
          </cell>
          <cell r="D942" t="str">
            <v>Nhaø Maùy Thuoác Laù Saøi Goøn</v>
          </cell>
          <cell r="E942" t="str">
            <v>710A.00105</v>
          </cell>
          <cell r="G942" t="str">
            <v>Hoà Chí Minh</v>
          </cell>
          <cell r="H942" t="str">
            <v>Traû tieàn mua thuoác laù</v>
          </cell>
        </row>
        <row r="943">
          <cell r="A943">
            <v>5</v>
          </cell>
          <cell r="B943">
            <v>38384</v>
          </cell>
          <cell r="D943" t="str">
            <v>Cty TNHH Quoác Teá Nagarjuna</v>
          </cell>
          <cell r="E943" t="str">
            <v>3586.1</v>
          </cell>
          <cell r="G943" t="str">
            <v>Hoà Chí Minh</v>
          </cell>
          <cell r="H943" t="str">
            <v>Traû tieàn mua ñöôøng</v>
          </cell>
        </row>
        <row r="944">
          <cell r="A944">
            <v>6</v>
          </cell>
          <cell r="B944">
            <v>38386</v>
          </cell>
          <cell r="D944" t="str">
            <v>Cty TMKT &amp; Ñaàu Tö PETEC</v>
          </cell>
          <cell r="E944" t="str">
            <v>710A.09566</v>
          </cell>
          <cell r="G944" t="str">
            <v>Hoà Chí Minh</v>
          </cell>
          <cell r="H944" t="str">
            <v>Traû tieàn mua xaêng daàu</v>
          </cell>
        </row>
        <row r="945">
          <cell r="A945">
            <v>1</v>
          </cell>
          <cell r="B945">
            <v>38386</v>
          </cell>
          <cell r="D945" t="str">
            <v>Castrol Vieät Nam Ltd</v>
          </cell>
          <cell r="E945" t="str">
            <v>007.1.00.002804.1</v>
          </cell>
          <cell r="G945" t="str">
            <v>Hoà Chí Minh</v>
          </cell>
          <cell r="H945" t="str">
            <v>Traû tieàn mua nhôùt</v>
          </cell>
        </row>
        <row r="946">
          <cell r="A946">
            <v>2</v>
          </cell>
          <cell r="B946">
            <v>38387</v>
          </cell>
          <cell r="D946" t="str">
            <v>CTy TNHH TM TH Thuaän Taân</v>
          </cell>
          <cell r="E946" t="str">
            <v>007.100.110.1337</v>
          </cell>
          <cell r="G946" t="str">
            <v>Hoà Chí Minh</v>
          </cell>
          <cell r="H946" t="str">
            <v>Traû tieàn mua Tivi</v>
          </cell>
        </row>
        <row r="947">
          <cell r="A947">
            <v>7</v>
          </cell>
          <cell r="B947">
            <v>38387</v>
          </cell>
          <cell r="D947" t="str">
            <v>Coâng Ty Theùp Mieàn Nam</v>
          </cell>
          <cell r="E947" t="str">
            <v>710A.01611</v>
          </cell>
          <cell r="G947" t="str">
            <v>Hoà Chí Minh</v>
          </cell>
          <cell r="H947" t="str">
            <v xml:space="preserve">Traû tieàn mua haøng cho CN Mieàn Taây C.Ty Theùp Mieàn Nam </v>
          </cell>
        </row>
        <row r="948">
          <cell r="A948">
            <v>8</v>
          </cell>
          <cell r="B948">
            <v>38387</v>
          </cell>
          <cell r="D948" t="str">
            <v>Cty Xi Maêng Nghi Sôn</v>
          </cell>
          <cell r="E948" t="str">
            <v>710A.02772</v>
          </cell>
          <cell r="G948" t="str">
            <v>Hoà Chí Minh</v>
          </cell>
          <cell r="H948" t="str">
            <v xml:space="preserve">Traû tieàn mua xi maêng </v>
          </cell>
        </row>
        <row r="949">
          <cell r="A949">
            <v>9</v>
          </cell>
          <cell r="B949">
            <v>38387</v>
          </cell>
          <cell r="D949" t="str">
            <v>CTy Lieân Doanh Xi Maêng Haø Tieân II-Caàn Thô</v>
          </cell>
          <cell r="E949" t="str">
            <v>710A.56157</v>
          </cell>
          <cell r="G949" t="str">
            <v>Caàn Thô</v>
          </cell>
          <cell r="H949" t="str">
            <v xml:space="preserve">Traû tieàn mua xi maêng </v>
          </cell>
        </row>
        <row r="950">
          <cell r="A950">
            <v>10</v>
          </cell>
          <cell r="B950">
            <v>38387</v>
          </cell>
          <cell r="D950" t="str">
            <v>CTy TNHH TM Minh Tuøng</v>
          </cell>
          <cell r="E950" t="str">
            <v>710A.04024</v>
          </cell>
          <cell r="G950" t="str">
            <v>Hoà Chí Minh</v>
          </cell>
          <cell r="H950" t="str">
            <v>Traû tieàn mua tuû laïnh</v>
          </cell>
        </row>
        <row r="951">
          <cell r="A951">
            <v>11</v>
          </cell>
          <cell r="B951">
            <v>38390</v>
          </cell>
          <cell r="D951" t="str">
            <v>CTy TNHH TM Minh Tuøng</v>
          </cell>
          <cell r="E951" t="str">
            <v>710A.04024</v>
          </cell>
          <cell r="G951" t="str">
            <v>Hoà Chí Minh</v>
          </cell>
          <cell r="H951" t="str">
            <v>Traû tieàn mua tuû laïnh</v>
          </cell>
        </row>
        <row r="952">
          <cell r="A952">
            <v>12</v>
          </cell>
          <cell r="B952">
            <v>38390</v>
          </cell>
          <cell r="D952" t="str">
            <v>Cty Ñieän &amp; Ñieän Töû SAMSUNG VINA</v>
          </cell>
          <cell r="E952" t="str">
            <v>710A.01109</v>
          </cell>
          <cell r="G952" t="str">
            <v>Hoà Chí Minh</v>
          </cell>
          <cell r="H952" t="str">
            <v>Traû tieàn mua tivi</v>
          </cell>
        </row>
        <row r="953">
          <cell r="A953">
            <v>13</v>
          </cell>
          <cell r="B953">
            <v>38390</v>
          </cell>
          <cell r="D953" t="str">
            <v>Coâng Ty Theùp Mieàn Nam</v>
          </cell>
          <cell r="E953" t="str">
            <v>710A.01611</v>
          </cell>
          <cell r="G953" t="str">
            <v>Hoà Chí Minh</v>
          </cell>
          <cell r="H953" t="str">
            <v xml:space="preserve">Traû tieàn mua haøng cho CN Mieàn Taây C.Ty Theùp Mieàn Nam </v>
          </cell>
        </row>
        <row r="954">
          <cell r="A954">
            <v>14</v>
          </cell>
          <cell r="B954">
            <v>38390</v>
          </cell>
          <cell r="D954" t="str">
            <v>Cty Daàu Aên Golden Hope - Nhaø Beø</v>
          </cell>
          <cell r="E954" t="str">
            <v>710A.06902</v>
          </cell>
          <cell r="G954" t="str">
            <v>Hoà Chí Minh</v>
          </cell>
          <cell r="H954" t="str">
            <v xml:space="preserve">Traû tieàn mua daàu aên TT.TN.CM </v>
          </cell>
        </row>
        <row r="955">
          <cell r="A955">
            <v>3</v>
          </cell>
          <cell r="B955">
            <v>38390</v>
          </cell>
          <cell r="D955" t="str">
            <v>Chi Nhaùnh Cty CP Söõa VN Taïi Caàn Thô</v>
          </cell>
          <cell r="E955" t="str">
            <v>7301.0479K</v>
          </cell>
          <cell r="G955" t="str">
            <v>Caàn Thô</v>
          </cell>
          <cell r="H955" t="str">
            <v>Traû tieân mua söõa hoäp caùc loaïi</v>
          </cell>
        </row>
        <row r="956">
          <cell r="A956">
            <v>4</v>
          </cell>
          <cell r="B956">
            <v>38390</v>
          </cell>
          <cell r="D956" t="str">
            <v>CTy CP Thöông Nghieäp Baïc Lieâu</v>
          </cell>
          <cell r="E956" t="str">
            <v>861V.00064</v>
          </cell>
          <cell r="G956" t="str">
            <v>Baïc Lieâu</v>
          </cell>
          <cell r="H956" t="str">
            <v>Kyù quyõ baûo laõnh Vinamilk 600.000.000x5%</v>
          </cell>
        </row>
        <row r="957">
          <cell r="A957">
            <v>5</v>
          </cell>
          <cell r="B957">
            <v>38397</v>
          </cell>
          <cell r="D957" t="str">
            <v xml:space="preserve"> Baûo Minh Baïc Lieâu</v>
          </cell>
          <cell r="E957" t="str">
            <v>4211.30.00.48.0030</v>
          </cell>
          <cell r="G957" t="str">
            <v>Baïc Lieâu</v>
          </cell>
          <cell r="H957" t="str">
            <v>Mua BH Baûo Minh Tsaûn+taøu+xe naêm 2005(chuyeån 50%)</v>
          </cell>
        </row>
        <row r="958">
          <cell r="A958">
            <v>15</v>
          </cell>
          <cell r="B958">
            <v>38397</v>
          </cell>
          <cell r="D958" t="str">
            <v>Cty TMKT &amp; Ñaàu Tö PETEC</v>
          </cell>
          <cell r="E958" t="str">
            <v>710A.09566</v>
          </cell>
          <cell r="G958" t="str">
            <v>Hoà Chí Minh</v>
          </cell>
          <cell r="H958" t="str">
            <v>Traû tieàn mua xaêng daàu</v>
          </cell>
        </row>
        <row r="959">
          <cell r="A959">
            <v>16</v>
          </cell>
          <cell r="B959">
            <v>38397</v>
          </cell>
          <cell r="D959" t="str">
            <v>XN Xaêng Daàu Daàu Khí Vuõng Taøu</v>
          </cell>
          <cell r="E959" t="str">
            <v>710D.00343</v>
          </cell>
          <cell r="G959" t="str">
            <v>Baø Ròa-Vuõng Taøu</v>
          </cell>
          <cell r="H959" t="str">
            <v>Traû tieàn mua xaêng daàu</v>
          </cell>
        </row>
        <row r="960">
          <cell r="A960">
            <v>17</v>
          </cell>
          <cell r="B960">
            <v>38397</v>
          </cell>
          <cell r="D960" t="str">
            <v>Cty Xi Maêng Haø Tieân II</v>
          </cell>
          <cell r="E960" t="str">
            <v>710A.00091</v>
          </cell>
          <cell r="G960" t="str">
            <v>Kieân Giang</v>
          </cell>
          <cell r="H960" t="str">
            <v>Traû tieàn mua xi maêng 215taán</v>
          </cell>
        </row>
        <row r="961">
          <cell r="A961">
            <v>18</v>
          </cell>
          <cell r="B961">
            <v>38397</v>
          </cell>
          <cell r="D961" t="str">
            <v>XN Kinh Doanh Thöông Maïi-CTy Kho Vaän Mieàn Nam</v>
          </cell>
          <cell r="E961" t="str">
            <v>710A.00036</v>
          </cell>
          <cell r="G961" t="str">
            <v>Hoà Chí Minh</v>
          </cell>
          <cell r="H961" t="str">
            <v>Traû tieàn mua nhôùt</v>
          </cell>
        </row>
        <row r="962">
          <cell r="A962">
            <v>6</v>
          </cell>
          <cell r="B962">
            <v>38397</v>
          </cell>
          <cell r="D962" t="str">
            <v>Cty TNHH Daàu Nhôùt vaø Hoùa Chaát VN</v>
          </cell>
          <cell r="E962" t="str">
            <v>001.004837.041</v>
          </cell>
          <cell r="G962" t="str">
            <v>Hoà Chí Minh</v>
          </cell>
          <cell r="H962" t="str">
            <v>Traû tieàn mua nhôùt</v>
          </cell>
        </row>
        <row r="963">
          <cell r="A963">
            <v>5</v>
          </cell>
          <cell r="B963">
            <v>38397</v>
          </cell>
          <cell r="D963" t="str">
            <v xml:space="preserve"> Baûo Minh Baïc Lieâu</v>
          </cell>
          <cell r="E963" t="str">
            <v>4211.30.00.48.0030</v>
          </cell>
          <cell r="G963" t="str">
            <v>Baïc Lieâu</v>
          </cell>
          <cell r="H963" t="str">
            <v>Mua BH Baûo Minh Tsaûn+taøu+xe naêm 2005(chuyeån 50%)</v>
          </cell>
        </row>
        <row r="964">
          <cell r="A964">
            <v>19</v>
          </cell>
          <cell r="B964">
            <v>38397</v>
          </cell>
          <cell r="D964" t="str">
            <v>Cty Daàu Aên Golden Hope - Nhaø Beø</v>
          </cell>
          <cell r="E964" t="str">
            <v>710A.06902</v>
          </cell>
          <cell r="G964" t="str">
            <v>Hoà Chí Minh</v>
          </cell>
          <cell r="H964" t="str">
            <v xml:space="preserve">Traû tieàn mua daàu aên </v>
          </cell>
        </row>
        <row r="965">
          <cell r="A965">
            <v>20</v>
          </cell>
          <cell r="B965">
            <v>38397</v>
          </cell>
          <cell r="D965" t="str">
            <v>XN Xaêng Daàu Daàu Khí Vuõng Taøu</v>
          </cell>
          <cell r="E965" t="str">
            <v>710D.00343</v>
          </cell>
          <cell r="G965" t="str">
            <v>Baø Ròa-Vuõng Taøu</v>
          </cell>
          <cell r="H965" t="str">
            <v>Traû tieàn mua xaêng daàu</v>
          </cell>
        </row>
        <row r="966">
          <cell r="A966">
            <v>7</v>
          </cell>
          <cell r="B966">
            <v>38397</v>
          </cell>
          <cell r="D966" t="str">
            <v>Chi Nhaùnh Cty CP Söõa VN Taïi Caàn Thô</v>
          </cell>
          <cell r="E966" t="str">
            <v>7301.0479K</v>
          </cell>
          <cell r="G966" t="str">
            <v>Caàn Thô</v>
          </cell>
          <cell r="H966" t="str">
            <v>Traû tieân mua söõa hoäp caùc loaïi</v>
          </cell>
        </row>
        <row r="967">
          <cell r="A967">
            <v>21</v>
          </cell>
          <cell r="B967">
            <v>38398</v>
          </cell>
          <cell r="D967" t="str">
            <v>Nhaø Maùy Thuoác Laù Saøi Goøn</v>
          </cell>
          <cell r="E967" t="str">
            <v>710A.00105</v>
          </cell>
          <cell r="G967" t="str">
            <v>Hoà Chí Minh</v>
          </cell>
          <cell r="H967" t="str">
            <v>Traû tieàn mua thuoác laù</v>
          </cell>
        </row>
        <row r="968">
          <cell r="A968">
            <v>8</v>
          </cell>
          <cell r="B968">
            <v>38398</v>
          </cell>
          <cell r="D968" t="str">
            <v>Chi Nhaùnh Cty CP Söõa VN Taïi Caàn Thô</v>
          </cell>
          <cell r="E968" t="str">
            <v>7301.0479K</v>
          </cell>
          <cell r="G968" t="str">
            <v>Caàn Thô</v>
          </cell>
          <cell r="H968" t="str">
            <v>Traû tieân mua söõa hoäp caùc loaïi</v>
          </cell>
        </row>
        <row r="969">
          <cell r="A969">
            <v>22</v>
          </cell>
          <cell r="B969">
            <v>38399</v>
          </cell>
          <cell r="D969" t="str">
            <v>XN Xaêng Daàu Daàu Khí Vuõng Taøu</v>
          </cell>
          <cell r="E969" t="str">
            <v>710D.00343</v>
          </cell>
          <cell r="G969" t="str">
            <v>Baø Ròa-Vuõng Taøu</v>
          </cell>
          <cell r="H969" t="str">
            <v>Traû tieàn mua xaêng daàu</v>
          </cell>
        </row>
        <row r="970">
          <cell r="A970">
            <v>23</v>
          </cell>
          <cell r="B970">
            <v>38399</v>
          </cell>
          <cell r="D970" t="str">
            <v>Cty TMKT &amp; Ñaàu Tö PETEC</v>
          </cell>
          <cell r="E970" t="str">
            <v>710A.09566</v>
          </cell>
          <cell r="G970" t="str">
            <v>Hoà Chí Minh</v>
          </cell>
          <cell r="H970" t="str">
            <v>Traû tieàn mua xaêng daàu</v>
          </cell>
        </row>
        <row r="971">
          <cell r="A971">
            <v>9</v>
          </cell>
          <cell r="B971">
            <v>38400</v>
          </cell>
          <cell r="D971" t="str">
            <v>CTy Ñieän Baùo Ñieän Thoaïi Baïc Lieâu</v>
          </cell>
          <cell r="E971" t="str">
            <v>710A.00074</v>
          </cell>
          <cell r="G971" t="str">
            <v>Baïc Lieâu</v>
          </cell>
          <cell r="H971" t="str">
            <v>Traû tieàn ñieän thoaïi thaùng 01/2004</v>
          </cell>
        </row>
        <row r="972">
          <cell r="A972">
            <v>24</v>
          </cell>
          <cell r="B972">
            <v>38400</v>
          </cell>
          <cell r="D972" t="str">
            <v>Cty Xi Maêng Haø Tieân II</v>
          </cell>
          <cell r="E972" t="str">
            <v>710A.00091</v>
          </cell>
          <cell r="G972" t="str">
            <v>Kieân Giang</v>
          </cell>
          <cell r="H972" t="str">
            <v>Traû tieàn mua xi maêng 205taán</v>
          </cell>
        </row>
        <row r="973">
          <cell r="A973">
            <v>10</v>
          </cell>
          <cell r="B973">
            <v>38400</v>
          </cell>
          <cell r="D973" t="str">
            <v>Chi Nhaùnh Cty CP Söõa VN Taïi Caàn Thô</v>
          </cell>
          <cell r="E973" t="str">
            <v>7301.0479K</v>
          </cell>
          <cell r="G973" t="str">
            <v>Caàn Thô</v>
          </cell>
          <cell r="H973" t="str">
            <v>Traû tieân mua söõa hoäp caùc loaïi</v>
          </cell>
        </row>
        <row r="974">
          <cell r="A974">
            <v>11</v>
          </cell>
          <cell r="B974">
            <v>38400</v>
          </cell>
          <cell r="D974" t="str">
            <v xml:space="preserve"> Thu Baûo Hieåm Xaõ Hoäi Tænh Baïc Lieâu</v>
          </cell>
          <cell r="E974" t="str">
            <v>421401.12</v>
          </cell>
          <cell r="G974" t="str">
            <v>Baïc Lieâu</v>
          </cell>
          <cell r="H974" t="str">
            <v>Noäp BHXH,BHYT thaùng 02/05</v>
          </cell>
        </row>
        <row r="975">
          <cell r="A975">
            <v>25</v>
          </cell>
          <cell r="B975">
            <v>38400</v>
          </cell>
          <cell r="D975" t="str">
            <v>Cty Coå Phaàn Boät Giaët Lix</v>
          </cell>
          <cell r="E975" t="str">
            <v>710A.01440</v>
          </cell>
          <cell r="G975" t="str">
            <v>Hoà Chí Minh</v>
          </cell>
          <cell r="H975" t="str">
            <v>Traû tieàn mua boät giaët</v>
          </cell>
        </row>
        <row r="976">
          <cell r="A976">
            <v>26</v>
          </cell>
          <cell r="B976">
            <v>38400</v>
          </cell>
          <cell r="D976" t="str">
            <v>XN Kinh Doanh Thöông Maïi-CTy Kho Vaän Mieàn Nam</v>
          </cell>
          <cell r="E976" t="str">
            <v>710A.00036</v>
          </cell>
          <cell r="G976" t="str">
            <v>Hoà Chí Minh</v>
          </cell>
          <cell r="H976" t="str">
            <v>Traû tieàn mua nhôùt</v>
          </cell>
        </row>
        <row r="977">
          <cell r="A977">
            <v>27</v>
          </cell>
          <cell r="B977">
            <v>38400</v>
          </cell>
          <cell r="D977" t="str">
            <v>Cty TMKT &amp; Ñaàu Tö PETEC</v>
          </cell>
          <cell r="E977" t="str">
            <v>710A.09566</v>
          </cell>
          <cell r="G977" t="str">
            <v>Hoà Chí Minh</v>
          </cell>
          <cell r="H977" t="str">
            <v>Traû tieàn mua xaêng daàu</v>
          </cell>
        </row>
        <row r="978">
          <cell r="A978">
            <v>28</v>
          </cell>
          <cell r="B978">
            <v>38401</v>
          </cell>
          <cell r="D978" t="str">
            <v>Cty TNHH TMaïi Thaønh Long</v>
          </cell>
          <cell r="E978" t="str">
            <v>710A.00817</v>
          </cell>
          <cell r="G978" t="str">
            <v>Hoà Chí Minh</v>
          </cell>
          <cell r="H978" t="str">
            <v>Traû tieàn mua boät ngoït</v>
          </cell>
        </row>
        <row r="979">
          <cell r="A979">
            <v>29</v>
          </cell>
          <cell r="B979">
            <v>38401</v>
          </cell>
          <cell r="D979" t="str">
            <v>Chi Nhaùnh Cty CP Söõa VN Taïi Caàn Thô</v>
          </cell>
          <cell r="E979" t="str">
            <v>7301.0479K</v>
          </cell>
          <cell r="G979" t="str">
            <v>Caàn Thô</v>
          </cell>
          <cell r="H979" t="str">
            <v>Traû tieân mua söõa hoäp caùc loaïi</v>
          </cell>
        </row>
        <row r="980">
          <cell r="A980">
            <v>30</v>
          </cell>
          <cell r="B980">
            <v>38401</v>
          </cell>
          <cell r="D980" t="str">
            <v>Coâng Ty Theùp Mieàn Nam</v>
          </cell>
          <cell r="E980" t="str">
            <v>710A.01611</v>
          </cell>
          <cell r="G980" t="str">
            <v>Hoà Chí Minh</v>
          </cell>
          <cell r="H980" t="str">
            <v xml:space="preserve">Traû tieàn mua haøng cho CN Mieàn Taây C.Ty Theùp Mieàn Nam </v>
          </cell>
        </row>
        <row r="981">
          <cell r="A981">
            <v>12</v>
          </cell>
          <cell r="B981">
            <v>38401</v>
          </cell>
          <cell r="D981" t="str">
            <v>Cty LD Khí Ñoát Saøi Goøn (Elf)</v>
          </cell>
          <cell r="E981" t="str">
            <v>100014851025745</v>
          </cell>
          <cell r="G981" t="str">
            <v>Hoà Chí Minh</v>
          </cell>
          <cell r="H981" t="str">
            <v>Traû tieàn mua gas</v>
          </cell>
        </row>
        <row r="982">
          <cell r="A982">
            <v>31</v>
          </cell>
          <cell r="B982">
            <v>38404</v>
          </cell>
          <cell r="D982" t="str">
            <v>Cty Xi Maêng Nghi Sôn</v>
          </cell>
          <cell r="E982" t="str">
            <v>710A.02772</v>
          </cell>
          <cell r="G982" t="str">
            <v>Hoà Chí Minh</v>
          </cell>
          <cell r="H982" t="str">
            <v xml:space="preserve">Traû tieàn mua xi maêng </v>
          </cell>
        </row>
        <row r="983">
          <cell r="A983">
            <v>32</v>
          </cell>
          <cell r="B983">
            <v>38404</v>
          </cell>
          <cell r="D983" t="str">
            <v>Coâng Ty Theùp Mieàn Nam</v>
          </cell>
          <cell r="E983" t="str">
            <v>710A.01611</v>
          </cell>
          <cell r="G983" t="str">
            <v>Hoà Chí Minh</v>
          </cell>
          <cell r="H983" t="str">
            <v xml:space="preserve">Traû tieàn mua haøng cho CN Mieàn Taây C.Ty Theùp Mieàn Nam </v>
          </cell>
        </row>
        <row r="984">
          <cell r="A984">
            <v>13</v>
          </cell>
          <cell r="B984">
            <v>38404</v>
          </cell>
          <cell r="D984" t="str">
            <v>Cty TNHH Daàu Nhôùt vaø Hoùa Chaát VN</v>
          </cell>
          <cell r="E984" t="str">
            <v>001.004837.041</v>
          </cell>
          <cell r="G984" t="str">
            <v>Hoà Chí Minh</v>
          </cell>
          <cell r="H984" t="str">
            <v>Traû tieàn mua nhôùt</v>
          </cell>
        </row>
        <row r="985">
          <cell r="A985">
            <v>14</v>
          </cell>
          <cell r="B985">
            <v>38404</v>
          </cell>
          <cell r="D985" t="str">
            <v>Chi Nhaùnh Cty CP Söõa VN Taïi Caàn Thô</v>
          </cell>
          <cell r="E985" t="str">
            <v>7301.0479K</v>
          </cell>
          <cell r="G985" t="str">
            <v>Caàn Thô</v>
          </cell>
          <cell r="H985" t="str">
            <v>Traû tieân mua söõa hoäp caùc loaïi</v>
          </cell>
        </row>
        <row r="986">
          <cell r="A986">
            <v>33</v>
          </cell>
          <cell r="B986">
            <v>38405</v>
          </cell>
          <cell r="D986" t="str">
            <v>Cty Xi Maêng Haø Tieân II</v>
          </cell>
          <cell r="E986" t="str">
            <v>710A.00091</v>
          </cell>
          <cell r="G986" t="str">
            <v>Kieân Giang</v>
          </cell>
          <cell r="H986" t="str">
            <v>Traû tieàn mua xi maêng 135taán</v>
          </cell>
        </row>
        <row r="987">
          <cell r="A987">
            <v>15</v>
          </cell>
          <cell r="B987">
            <v>38405</v>
          </cell>
          <cell r="D987" t="str">
            <v>Chi Nhaùnh Cty CP Söõa VN Taïi Caàn Thô</v>
          </cell>
          <cell r="E987" t="str">
            <v>7301.0479K</v>
          </cell>
          <cell r="G987" t="str">
            <v>Caàn Thô</v>
          </cell>
          <cell r="H987" t="str">
            <v>Traû tieân mua söõa hoäp caùc loaïi</v>
          </cell>
        </row>
        <row r="988">
          <cell r="A988">
            <v>16</v>
          </cell>
          <cell r="B988">
            <v>38405</v>
          </cell>
          <cell r="D988" t="str">
            <v>Cty TNHH Quoác Teá Nagarjuna</v>
          </cell>
          <cell r="E988" t="str">
            <v>3586.1</v>
          </cell>
          <cell r="G988" t="str">
            <v>Hoà Chí Minh</v>
          </cell>
          <cell r="H988" t="str">
            <v>Traû tieàn mua ñöôøng</v>
          </cell>
        </row>
        <row r="989">
          <cell r="A989">
            <v>34</v>
          </cell>
          <cell r="B989">
            <v>38406</v>
          </cell>
          <cell r="D989" t="str">
            <v>Cty TMKT &amp; Ñaàu Tö PETEC</v>
          </cell>
          <cell r="E989" t="str">
            <v>710A.09566</v>
          </cell>
          <cell r="G989" t="str">
            <v>Hoà Chí Minh</v>
          </cell>
          <cell r="H989" t="str">
            <v>Traû tieàn mua xaêng daàu</v>
          </cell>
        </row>
        <row r="990">
          <cell r="A990">
            <v>35</v>
          </cell>
          <cell r="B990">
            <v>38406</v>
          </cell>
          <cell r="D990" t="str">
            <v>Cty Daàu Khí -TP/HCM (Saøi Goøn Petro)</v>
          </cell>
          <cell r="E990" t="str">
            <v>007.1.00.000661.6</v>
          </cell>
          <cell r="G990" t="str">
            <v>Hoà Chí Minh</v>
          </cell>
          <cell r="H990" t="str">
            <v>Traû tieàn mua xaêng daàu</v>
          </cell>
        </row>
        <row r="991">
          <cell r="A991">
            <v>36</v>
          </cell>
          <cell r="B991">
            <v>38406</v>
          </cell>
          <cell r="D991" t="str">
            <v>Coâng Ty Theùp Mieàn Nam</v>
          </cell>
          <cell r="E991" t="str">
            <v>710A.01611</v>
          </cell>
          <cell r="G991" t="str">
            <v>Hoà Chí Minh</v>
          </cell>
          <cell r="H991" t="str">
            <v xml:space="preserve">Traû tieàn mua haøng cho CN Mieàn Taây C.Ty Theùp Mieàn Nam </v>
          </cell>
        </row>
        <row r="992">
          <cell r="A992">
            <v>37</v>
          </cell>
          <cell r="B992">
            <v>38408</v>
          </cell>
          <cell r="D992" t="str">
            <v>Cty Xi Maêng Haø Tieân II</v>
          </cell>
          <cell r="E992" t="str">
            <v>710A.00091</v>
          </cell>
          <cell r="G992" t="str">
            <v>Kieân Giang</v>
          </cell>
          <cell r="H992" t="str">
            <v>Traû tieàn mua xi maêng 150taán</v>
          </cell>
        </row>
        <row r="993">
          <cell r="A993">
            <v>38</v>
          </cell>
          <cell r="B993">
            <v>38408</v>
          </cell>
          <cell r="D993" t="str">
            <v>Cty Coå Phaàn Vaät Tö  Haäu Giang</v>
          </cell>
          <cell r="E993" t="str">
            <v>710A.00040</v>
          </cell>
          <cell r="G993" t="str">
            <v>Caàn Thô</v>
          </cell>
          <cell r="H993" t="str">
            <v>Traû tieàn mua gas</v>
          </cell>
        </row>
        <row r="994">
          <cell r="A994">
            <v>39</v>
          </cell>
          <cell r="B994">
            <v>38408</v>
          </cell>
          <cell r="D994" t="str">
            <v>XN Kinh Doanh Thöông Maïi-CTy Kho Vaän Mieàn Nam</v>
          </cell>
          <cell r="E994" t="str">
            <v>710A.00036</v>
          </cell>
          <cell r="G994" t="str">
            <v>Hoà Chí Minh</v>
          </cell>
          <cell r="H994" t="str">
            <v>Traû tieàn mua nhôùt</v>
          </cell>
        </row>
        <row r="995">
          <cell r="A995">
            <v>40</v>
          </cell>
          <cell r="B995">
            <v>38411</v>
          </cell>
          <cell r="D995" t="str">
            <v>Cty Xi Maêng Haø Tieân II</v>
          </cell>
          <cell r="E995" t="str">
            <v>710A.00091</v>
          </cell>
          <cell r="G995" t="str">
            <v>Kieân Giang</v>
          </cell>
          <cell r="H995" t="str">
            <v>Traû tieàn mua xi maêng 70taán</v>
          </cell>
        </row>
        <row r="996">
          <cell r="A996">
            <v>41</v>
          </cell>
          <cell r="B996">
            <v>38411</v>
          </cell>
          <cell r="D996" t="str">
            <v>Coâng Ty Theùp Mieàn Nam</v>
          </cell>
          <cell r="E996" t="str">
            <v>710A.01611</v>
          </cell>
          <cell r="G996" t="str">
            <v>Hoà Chí Minh</v>
          </cell>
          <cell r="H996" t="str">
            <v xml:space="preserve">Traû tieàn mua haøng cho CN Mieàn Taây C.Ty Theùp Mieàn Nam </v>
          </cell>
        </row>
        <row r="997">
          <cell r="A997">
            <v>42</v>
          </cell>
          <cell r="B997">
            <v>38411</v>
          </cell>
          <cell r="D997" t="str">
            <v>Cty TNHH TMaïi Thaønh Long</v>
          </cell>
          <cell r="E997" t="str">
            <v>710A.00817</v>
          </cell>
          <cell r="G997" t="str">
            <v>Hoà Chí Minh</v>
          </cell>
          <cell r="H997" t="str">
            <v>Traû tieàn mua boät ngoït</v>
          </cell>
        </row>
        <row r="998">
          <cell r="A998">
            <v>43</v>
          </cell>
          <cell r="B998">
            <v>38411</v>
          </cell>
          <cell r="D998" t="str">
            <v>Cty Xi Maêng Nghi Sôn</v>
          </cell>
          <cell r="E998" t="str">
            <v>710A.02772</v>
          </cell>
          <cell r="G998" t="str">
            <v>Hoà Chí Minh</v>
          </cell>
          <cell r="H998" t="str">
            <v xml:space="preserve">Traû tieàn mua xi maêng </v>
          </cell>
        </row>
        <row r="999">
          <cell r="A999">
            <v>44</v>
          </cell>
          <cell r="B999">
            <v>38411</v>
          </cell>
          <cell r="D999" t="str">
            <v>XN Xaêng Daàu Daàu Khí Vuõng Taøu</v>
          </cell>
          <cell r="E999" t="str">
            <v>710D.00343</v>
          </cell>
          <cell r="G999" t="str">
            <v>Baø Ròa-Vuõng Taøu</v>
          </cell>
          <cell r="H999" t="str">
            <v>Traû tieàn mua xaêng daàu</v>
          </cell>
        </row>
        <row r="1000">
          <cell r="A1000">
            <v>17</v>
          </cell>
          <cell r="B1000">
            <v>38411</v>
          </cell>
          <cell r="D1000" t="str">
            <v>Chi Nhaùnh Cty CP Söõa VN Taïi Caàn Thô</v>
          </cell>
          <cell r="E1000" t="str">
            <v>7301.0479K</v>
          </cell>
          <cell r="G1000" t="str">
            <v>Caàn Thô</v>
          </cell>
          <cell r="H1000" t="str">
            <v>Traû tieân mua söõa hoäp caùc loaïi</v>
          </cell>
        </row>
        <row r="1001">
          <cell r="A1001">
            <v>18</v>
          </cell>
          <cell r="B1001">
            <v>38411</v>
          </cell>
          <cell r="D1001" t="str">
            <v>Xí Nghieäp Colusa-Miliket</v>
          </cell>
          <cell r="E1001" t="str">
            <v>314.100.00000052</v>
          </cell>
          <cell r="G1001" t="str">
            <v>Hoà Chí Minh</v>
          </cell>
          <cell r="H1001" t="str">
            <v>Traû tieàn mua mì Colusa</v>
          </cell>
        </row>
        <row r="1002">
          <cell r="A1002">
            <v>45</v>
          </cell>
          <cell r="B1002">
            <v>38411</v>
          </cell>
          <cell r="D1002" t="str">
            <v>Cty TMKT &amp; Ñaàu Tö PETEC</v>
          </cell>
          <cell r="E1002" t="str">
            <v>710A.09566</v>
          </cell>
          <cell r="G1002" t="str">
            <v>Hoà Chí Minh</v>
          </cell>
          <cell r="H1002" t="str">
            <v>Traû tieàn mua xaêng daàu</v>
          </cell>
        </row>
        <row r="1003">
          <cell r="A1003">
            <v>46</v>
          </cell>
          <cell r="B1003">
            <v>38411</v>
          </cell>
          <cell r="D1003" t="str">
            <v>Nhaø Maùy Thuoác Laù Saøi Goøn</v>
          </cell>
          <cell r="E1003" t="str">
            <v>710A.00105</v>
          </cell>
          <cell r="G1003" t="str">
            <v>Hoà Chí Minh</v>
          </cell>
          <cell r="H1003" t="str">
            <v>Traû tieàn mua thuoác laù</v>
          </cell>
        </row>
        <row r="1004">
          <cell r="A1004">
            <v>47</v>
          </cell>
          <cell r="B1004">
            <v>38411</v>
          </cell>
          <cell r="D1004" t="str">
            <v>Cty Miwon Vieät Nam</v>
          </cell>
          <cell r="E1004" t="str">
            <v>710A.00183</v>
          </cell>
          <cell r="G1004" t="str">
            <v>Phuù Thoï</v>
          </cell>
          <cell r="H1004" t="str">
            <v>Traû tieàn mua boät ngoït</v>
          </cell>
        </row>
        <row r="1005">
          <cell r="A1005">
            <v>48</v>
          </cell>
          <cell r="B1005">
            <v>38411</v>
          </cell>
          <cell r="D1005" t="str">
            <v>Cty Daàu Aên Golden Hope - Nhaø Beø</v>
          </cell>
          <cell r="E1005" t="str">
            <v>710A.06902</v>
          </cell>
          <cell r="G1005" t="str">
            <v>Hoà Chí Minh</v>
          </cell>
          <cell r="H1005" t="str">
            <v>Traû tieàn mua daàu xaù (Traïm Caàn Thô)</v>
          </cell>
        </row>
        <row r="1006">
          <cell r="A1006">
            <v>1</v>
          </cell>
          <cell r="B1006">
            <v>38412</v>
          </cell>
          <cell r="D1006" t="str">
            <v>Cty Xi Maêng Haø Tieân II</v>
          </cell>
          <cell r="E1006" t="str">
            <v>710A.00091</v>
          </cell>
          <cell r="G1006" t="str">
            <v>Kieân Giang</v>
          </cell>
          <cell r="H1006" t="str">
            <v>Traû tieàn mua xi maêng 117taán</v>
          </cell>
        </row>
        <row r="1007">
          <cell r="A1007">
            <v>2</v>
          </cell>
          <cell r="B1007">
            <v>38412</v>
          </cell>
          <cell r="D1007" t="str">
            <v>Cty TMKT &amp; Ñaàu Tö PETEC</v>
          </cell>
          <cell r="E1007" t="str">
            <v>710A.09566</v>
          </cell>
          <cell r="G1007" t="str">
            <v>Hoà Chí Minh</v>
          </cell>
          <cell r="H1007" t="str">
            <v>Traû tieàn mua xaêng daàu</v>
          </cell>
        </row>
        <row r="1008">
          <cell r="A1008">
            <v>3</v>
          </cell>
          <cell r="B1008">
            <v>38413</v>
          </cell>
          <cell r="D1008" t="str">
            <v>Cty TMKT &amp; Ñaàu Tö PETEC</v>
          </cell>
          <cell r="E1008" t="str">
            <v>710A.09566</v>
          </cell>
          <cell r="G1008" t="str">
            <v>Hoà Chí Minh</v>
          </cell>
          <cell r="H1008" t="str">
            <v>Traû tieàn mua xaêng daàu</v>
          </cell>
        </row>
        <row r="1009">
          <cell r="A1009">
            <v>4</v>
          </cell>
          <cell r="B1009">
            <v>38413</v>
          </cell>
          <cell r="D1009" t="str">
            <v>Coâng Ty Theùp Mieàn Nam</v>
          </cell>
          <cell r="E1009" t="str">
            <v>710A.01611</v>
          </cell>
          <cell r="G1009" t="str">
            <v>Hoà Chí Minh</v>
          </cell>
          <cell r="H1009" t="str">
            <v xml:space="preserve">Traû tieàn mua haøng cho CN Mieàn Taây C.Ty Theùp Mieàn Nam </v>
          </cell>
        </row>
        <row r="1010">
          <cell r="A1010">
            <v>5</v>
          </cell>
          <cell r="B1010">
            <v>38413</v>
          </cell>
          <cell r="D1010" t="str">
            <v>Cty Coå Phaàn Boät Giaët Lix</v>
          </cell>
          <cell r="E1010" t="str">
            <v>710A.01440</v>
          </cell>
          <cell r="G1010" t="str">
            <v>Hoà Chí Minh</v>
          </cell>
          <cell r="H1010" t="str">
            <v>Traû tieàn mua boät giaët</v>
          </cell>
        </row>
        <row r="1011">
          <cell r="A1011">
            <v>6</v>
          </cell>
          <cell r="B1011">
            <v>38414</v>
          </cell>
          <cell r="D1011" t="str">
            <v>Cty Coå Phaàn Boät Giaët Lix</v>
          </cell>
          <cell r="E1011" t="str">
            <v>710A.01440</v>
          </cell>
          <cell r="G1011" t="str">
            <v>Hoà Chí Minh</v>
          </cell>
          <cell r="H1011" t="str">
            <v>Traû tieàn mua boät giaët</v>
          </cell>
        </row>
        <row r="1012">
          <cell r="A1012">
            <v>7</v>
          </cell>
          <cell r="B1012">
            <v>38414</v>
          </cell>
          <cell r="D1012" t="str">
            <v>Cty Xi Maêng Haø Tieân II</v>
          </cell>
          <cell r="E1012" t="str">
            <v>710A.00091</v>
          </cell>
          <cell r="G1012" t="str">
            <v>Kieân Giang</v>
          </cell>
          <cell r="H1012" t="str">
            <v>Traû tieàn mua xi maêng 120taán</v>
          </cell>
        </row>
        <row r="1013">
          <cell r="A1013">
            <v>8</v>
          </cell>
          <cell r="B1013">
            <v>38414</v>
          </cell>
          <cell r="D1013" t="str">
            <v>Cty Daàu Aên Golden Hope - Nhaø Beø</v>
          </cell>
          <cell r="E1013" t="str">
            <v>710A.06902</v>
          </cell>
          <cell r="G1013" t="str">
            <v>Hoà Chí Minh</v>
          </cell>
          <cell r="H1013" t="str">
            <v>Traû tieàn mua daàu aên</v>
          </cell>
        </row>
        <row r="1014">
          <cell r="A1014">
            <v>9</v>
          </cell>
          <cell r="B1014">
            <v>38414</v>
          </cell>
          <cell r="D1014" t="str">
            <v>XN Xaêng Daàu Daàu Khí Vuõng Taøu</v>
          </cell>
          <cell r="E1014" t="str">
            <v>710D.00343</v>
          </cell>
          <cell r="G1014" t="str">
            <v>Baø Ròa-Vuõng Taøu</v>
          </cell>
          <cell r="H1014" t="str">
            <v>Traû tieàn mua xaêng daàu</v>
          </cell>
        </row>
        <row r="1015">
          <cell r="A1015">
            <v>10</v>
          </cell>
          <cell r="B1015">
            <v>38414</v>
          </cell>
          <cell r="D1015" t="str">
            <v>Cty TNHH TMaïi Thaønh Long</v>
          </cell>
          <cell r="E1015" t="str">
            <v>710A.00817</v>
          </cell>
          <cell r="G1015" t="str">
            <v>Hoà Chí Minh</v>
          </cell>
          <cell r="H1015" t="str">
            <v>Traû tieàn mua boät ngoït</v>
          </cell>
        </row>
        <row r="1016">
          <cell r="A1016">
            <v>1</v>
          </cell>
          <cell r="B1016">
            <v>38414</v>
          </cell>
          <cell r="D1016" t="str">
            <v>CTy CP Thöông Nghieäp Baïc Lieâu</v>
          </cell>
          <cell r="E1016" t="str">
            <v>861V.00064</v>
          </cell>
          <cell r="G1016" t="str">
            <v>Baïc Lieâu</v>
          </cell>
          <cell r="H1016" t="str">
            <v>Kyù quyõ baûo laõnh Vinamilk 390.000.000x5%</v>
          </cell>
        </row>
        <row r="1017">
          <cell r="A1017">
            <v>11</v>
          </cell>
          <cell r="B1017">
            <v>38415</v>
          </cell>
          <cell r="D1017" t="str">
            <v>Cty TMKT &amp; Ñaàu Tö PETEC</v>
          </cell>
          <cell r="E1017" t="str">
            <v>710A.09566</v>
          </cell>
          <cell r="G1017" t="str">
            <v>Hoà Chí Minh</v>
          </cell>
          <cell r="H1017" t="str">
            <v>Traû tieàn mua xaêng daàu</v>
          </cell>
        </row>
        <row r="1018">
          <cell r="A1018">
            <v>12</v>
          </cell>
          <cell r="B1018">
            <v>38415</v>
          </cell>
          <cell r="D1018" t="str">
            <v>Cty Xi Maêng Haø Tieân II</v>
          </cell>
          <cell r="E1018" t="str">
            <v>710A.00091</v>
          </cell>
          <cell r="G1018" t="str">
            <v>Kieân Giang</v>
          </cell>
          <cell r="H1018" t="str">
            <v>Traû tieàn mua xi maêng 265taán</v>
          </cell>
        </row>
        <row r="1019">
          <cell r="A1019">
            <v>13</v>
          </cell>
          <cell r="B1019">
            <v>38415</v>
          </cell>
          <cell r="D1019" t="str">
            <v>CTy Lieân Doanh Xi Maêng Haø Tieân II-Caàn Thô</v>
          </cell>
          <cell r="E1019" t="str">
            <v>710A.56157</v>
          </cell>
          <cell r="G1019" t="str">
            <v>Caàn Thô</v>
          </cell>
          <cell r="H1019" t="str">
            <v xml:space="preserve">Traû tieàn mua xi maêng </v>
          </cell>
        </row>
        <row r="1020">
          <cell r="A1020">
            <v>14</v>
          </cell>
          <cell r="B1020">
            <v>38415</v>
          </cell>
          <cell r="D1020" t="str">
            <v>Cty Daàu Aên Golden Hope - Nhaø Beø</v>
          </cell>
          <cell r="E1020" t="str">
            <v>710A.06902</v>
          </cell>
          <cell r="G1020" t="str">
            <v>Hoà Chí Minh</v>
          </cell>
          <cell r="H1020" t="str">
            <v>Traû tieàn mua daàu aên</v>
          </cell>
        </row>
        <row r="1021">
          <cell r="A1021">
            <v>15</v>
          </cell>
          <cell r="B1021">
            <v>38418</v>
          </cell>
          <cell r="D1021" t="str">
            <v>XN Xaêng Daàu Daàu Khí Vuõng Taøu</v>
          </cell>
          <cell r="E1021" t="str">
            <v>710D.00343</v>
          </cell>
          <cell r="G1021" t="str">
            <v>Baø Ròa-Vuõng Taøu</v>
          </cell>
          <cell r="H1021" t="str">
            <v>Traû tieàn mua xaêng daàu</v>
          </cell>
        </row>
        <row r="1022">
          <cell r="A1022">
            <v>16</v>
          </cell>
          <cell r="B1022">
            <v>38419</v>
          </cell>
          <cell r="D1022" t="str">
            <v>Coâng Ty Theùp Mieàn Nam</v>
          </cell>
          <cell r="E1022" t="str">
            <v>710A.01611</v>
          </cell>
          <cell r="G1022" t="str">
            <v>Hoà Chí Minh</v>
          </cell>
          <cell r="H1022" t="str">
            <v xml:space="preserve">Traû tieàn mua haøng cho CN Mieàn Taây C.Ty Theùp Mieàn Nam </v>
          </cell>
        </row>
        <row r="1023">
          <cell r="A1023">
            <v>17</v>
          </cell>
          <cell r="B1023">
            <v>38419</v>
          </cell>
          <cell r="D1023" t="str">
            <v>Cty Xi Maêng Nghi Sôn</v>
          </cell>
          <cell r="E1023" t="str">
            <v>710A.02772</v>
          </cell>
          <cell r="G1023" t="str">
            <v>Hoà Chí Minh</v>
          </cell>
          <cell r="H1023" t="str">
            <v xml:space="preserve">Traû tieàn mua xi maêng </v>
          </cell>
        </row>
        <row r="1024">
          <cell r="A1024">
            <v>2</v>
          </cell>
          <cell r="B1024">
            <v>38419</v>
          </cell>
          <cell r="D1024" t="str">
            <v>Cty TNHH Daàu Nhôùt vaø Hoùa Chaát VN</v>
          </cell>
          <cell r="E1024" t="str">
            <v>001.004837.041</v>
          </cell>
          <cell r="G1024" t="str">
            <v>Hoà Chí Minh</v>
          </cell>
          <cell r="H1024" t="str">
            <v>Traû tieàn mua nhôùt</v>
          </cell>
        </row>
        <row r="1025">
          <cell r="A1025">
            <v>3</v>
          </cell>
          <cell r="B1025">
            <v>38419</v>
          </cell>
          <cell r="D1025" t="str">
            <v>CTy CP Thöông Nghieäp Baïc Lieâu</v>
          </cell>
          <cell r="E1025" t="str">
            <v>861V.00064</v>
          </cell>
          <cell r="G1025" t="str">
            <v>Baïc Lieâu</v>
          </cell>
          <cell r="H1025" t="str">
            <v>Kyù quyõ baûo laõnh Vinamilk 990.000.000x5%</v>
          </cell>
        </row>
        <row r="1026">
          <cell r="A1026">
            <v>4</v>
          </cell>
          <cell r="B1026">
            <v>38419</v>
          </cell>
          <cell r="D1026" t="str">
            <v>CTy Ñieän Baùo Ñieän Thoaïi Baïc Lieâu</v>
          </cell>
          <cell r="E1026" t="str">
            <v>710A.00074</v>
          </cell>
          <cell r="G1026" t="str">
            <v>Baïc Lieâu</v>
          </cell>
          <cell r="H1026" t="str">
            <v>Traû tieàn ñieän thoaïi thaùng 02/2005</v>
          </cell>
        </row>
        <row r="1027">
          <cell r="A1027">
            <v>18</v>
          </cell>
          <cell r="B1027">
            <v>38420</v>
          </cell>
          <cell r="D1027" t="str">
            <v>Cty Daàu Khí -TP/HCM (Saøi Goøn Petro)</v>
          </cell>
          <cell r="E1027" t="str">
            <v>007.1.00.000661.6</v>
          </cell>
          <cell r="G1027" t="str">
            <v>Hoà Chí Minh</v>
          </cell>
          <cell r="H1027" t="str">
            <v>Traû tieàn mua xaêng daàu</v>
          </cell>
        </row>
        <row r="1028">
          <cell r="A1028">
            <v>19</v>
          </cell>
          <cell r="B1028">
            <v>38420</v>
          </cell>
          <cell r="D1028" t="str">
            <v>Cty Xi Maêng Haø Tieân II</v>
          </cell>
          <cell r="E1028" t="str">
            <v>710A.00091</v>
          </cell>
          <cell r="G1028" t="str">
            <v>Kieân Giang</v>
          </cell>
          <cell r="H1028" t="str">
            <v>Traû tieàn mua xi maêng 50taán</v>
          </cell>
        </row>
        <row r="1029">
          <cell r="A1029">
            <v>20</v>
          </cell>
          <cell r="B1029">
            <v>38420</v>
          </cell>
          <cell r="D1029" t="str">
            <v>Cty TNHH TMaïi Thaønh Long</v>
          </cell>
          <cell r="E1029" t="str">
            <v>710A.00817</v>
          </cell>
          <cell r="G1029" t="str">
            <v>Hoà Chí Minh</v>
          </cell>
          <cell r="H1029" t="str">
            <v>Traû tieàn mua boät ngoït</v>
          </cell>
        </row>
        <row r="1030">
          <cell r="A1030">
            <v>21</v>
          </cell>
          <cell r="B1030">
            <v>38420</v>
          </cell>
          <cell r="D1030" t="str">
            <v>Cty TMKT &amp; Ñaàu Tö PETEC</v>
          </cell>
          <cell r="E1030" t="str">
            <v>710A.09566</v>
          </cell>
          <cell r="G1030" t="str">
            <v>Hoà Chí Minh</v>
          </cell>
          <cell r="H1030" t="str">
            <v>Traû tieàn mua xaêng daàu</v>
          </cell>
        </row>
        <row r="1031">
          <cell r="A1031">
            <v>22</v>
          </cell>
          <cell r="B1031">
            <v>38420</v>
          </cell>
          <cell r="D1031" t="str">
            <v>Cty Coå Phaàn Giaáy Vieãn Ñoâng</v>
          </cell>
          <cell r="E1031" t="str">
            <v>710A.04479</v>
          </cell>
          <cell r="G1031" t="str">
            <v>Hoà Chí Minh</v>
          </cell>
          <cell r="H1031" t="str">
            <v>Traû tieàn mua giaáy Vieãn Ñoâng</v>
          </cell>
        </row>
        <row r="1032">
          <cell r="A1032">
            <v>23</v>
          </cell>
          <cell r="B1032">
            <v>38421</v>
          </cell>
          <cell r="D1032" t="str">
            <v>Nhaø Maùy Thuoác Laù Saøi Goøn</v>
          </cell>
          <cell r="E1032" t="str">
            <v>710A.00105</v>
          </cell>
          <cell r="G1032" t="str">
            <v>Hoà Chí Minh</v>
          </cell>
          <cell r="H1032" t="str">
            <v>Traû tieàn mua thuoác laù</v>
          </cell>
        </row>
        <row r="1033">
          <cell r="A1033">
            <v>24</v>
          </cell>
          <cell r="B1033">
            <v>38421</v>
          </cell>
          <cell r="D1033" t="str">
            <v>Cty Xi Maêng Haø Tieân II</v>
          </cell>
          <cell r="E1033" t="str">
            <v>710A.00091</v>
          </cell>
          <cell r="G1033" t="str">
            <v>Kieân Giang</v>
          </cell>
          <cell r="H1033" t="str">
            <v>Traû tieàn mua xi maêng 130taán</v>
          </cell>
        </row>
        <row r="1034">
          <cell r="A1034">
            <v>5</v>
          </cell>
          <cell r="B1034">
            <v>38421</v>
          </cell>
          <cell r="D1034" t="str">
            <v>Cty TNHH Daàu Nhôùt vaø Hoùa Chaát VN</v>
          </cell>
          <cell r="E1034" t="str">
            <v>001.004837.041</v>
          </cell>
          <cell r="G1034" t="str">
            <v>Hoà Chí Minh</v>
          </cell>
          <cell r="H1034" t="str">
            <v>Traû tieàn mua nhôùt</v>
          </cell>
        </row>
        <row r="1035">
          <cell r="A1035">
            <v>6</v>
          </cell>
          <cell r="B1035">
            <v>38421</v>
          </cell>
          <cell r="D1035" t="str">
            <v>Cty TNHH Quoác Teá Nagarjuna</v>
          </cell>
          <cell r="E1035" t="str">
            <v>3586.1</v>
          </cell>
          <cell r="G1035" t="str">
            <v>Hoà Chí Minh</v>
          </cell>
          <cell r="H1035" t="str">
            <v>Traû tieàn mua ñöôøng</v>
          </cell>
        </row>
        <row r="1036">
          <cell r="A1036">
            <v>7</v>
          </cell>
          <cell r="B1036">
            <v>38422</v>
          </cell>
          <cell r="D1036" t="str">
            <v>Chi Nhaùnh Cty CP Söõa VN Taïi Caàn Thô</v>
          </cell>
          <cell r="E1036" t="str">
            <v>7301.0479K</v>
          </cell>
          <cell r="G1036" t="str">
            <v>Caàn Thô</v>
          </cell>
          <cell r="H1036" t="str">
            <v>Traû tieân mua söõa hoäp caùc loaïi</v>
          </cell>
        </row>
        <row r="1037">
          <cell r="A1037">
            <v>25</v>
          </cell>
          <cell r="B1037">
            <v>38422</v>
          </cell>
          <cell r="D1037" t="str">
            <v>Cty TMKT &amp; Ñaàu Tö PETEC</v>
          </cell>
          <cell r="E1037" t="str">
            <v>710A.09566</v>
          </cell>
          <cell r="G1037" t="str">
            <v>Hoà Chí Minh</v>
          </cell>
          <cell r="H1037" t="str">
            <v>Traû tieàn mua xaêng daàu</v>
          </cell>
        </row>
        <row r="1038">
          <cell r="A1038">
            <v>26</v>
          </cell>
          <cell r="B1038">
            <v>38422</v>
          </cell>
          <cell r="D1038" t="str">
            <v>Coâng Ty Theùp Mieàn Nam</v>
          </cell>
          <cell r="E1038" t="str">
            <v>710A.01611</v>
          </cell>
          <cell r="G1038" t="str">
            <v>Hoà Chí Minh</v>
          </cell>
          <cell r="H1038" t="str">
            <v xml:space="preserve">Traû tieàn mua haøng cho CN Mieàn Taây C.Ty Theùp Mieàn Nam </v>
          </cell>
        </row>
        <row r="1039">
          <cell r="A1039">
            <v>8</v>
          </cell>
          <cell r="B1039">
            <v>38425</v>
          </cell>
          <cell r="D1039" t="str">
            <v>Chi Nhaùnh Cty CP Söõa VN Taïi Caàn Thô</v>
          </cell>
          <cell r="E1039" t="str">
            <v>7301.0479K</v>
          </cell>
          <cell r="G1039" t="str">
            <v>Caàn Thô</v>
          </cell>
          <cell r="H1039" t="str">
            <v>Traû tieàn mua söõa hoäp caùc loaïi</v>
          </cell>
        </row>
        <row r="1040">
          <cell r="A1040">
            <v>27</v>
          </cell>
          <cell r="B1040">
            <v>38425</v>
          </cell>
          <cell r="D1040" t="str">
            <v>Cty TMKT &amp; Ñaàu Tö PETEC</v>
          </cell>
          <cell r="E1040" t="str">
            <v>710A.09566</v>
          </cell>
          <cell r="G1040" t="str">
            <v>Hoà Chí Minh</v>
          </cell>
          <cell r="H1040" t="str">
            <v>Traû tieàn mua xaêng daàu</v>
          </cell>
        </row>
        <row r="1041">
          <cell r="A1041">
            <v>28</v>
          </cell>
          <cell r="B1041">
            <v>38425</v>
          </cell>
          <cell r="D1041" t="str">
            <v>Cty Daàu Khí -TP/HCM (Saøi Goøn Petro)</v>
          </cell>
          <cell r="E1041" t="str">
            <v>007.1.00.000661.6</v>
          </cell>
          <cell r="G1041" t="str">
            <v>Hoà Chí Minh</v>
          </cell>
          <cell r="H1041" t="str">
            <v>Traû tieàn mua xaêng daàu</v>
          </cell>
        </row>
        <row r="1042">
          <cell r="A1042">
            <v>29</v>
          </cell>
          <cell r="B1042">
            <v>38425</v>
          </cell>
          <cell r="D1042" t="str">
            <v>Coâng Ty Theùp Mieàn Nam</v>
          </cell>
          <cell r="E1042" t="str">
            <v>710A.01611</v>
          </cell>
          <cell r="G1042" t="str">
            <v>Hoà Chí Minh</v>
          </cell>
          <cell r="H1042" t="str">
            <v xml:space="preserve">Traû tieàn mua haøng cho CN Mieàn Taây C.Ty Theùp Mieàn Nam </v>
          </cell>
        </row>
        <row r="1043">
          <cell r="A1043">
            <v>30</v>
          </cell>
          <cell r="B1043">
            <v>38425</v>
          </cell>
          <cell r="D1043" t="str">
            <v>Cty Xi Maêng Haø Tieân II</v>
          </cell>
          <cell r="E1043" t="str">
            <v>710A.00091</v>
          </cell>
          <cell r="G1043" t="str">
            <v>Kieân Giang</v>
          </cell>
          <cell r="H1043" t="str">
            <v>Traû tieàn mua xi maêng 135taán</v>
          </cell>
        </row>
        <row r="1044">
          <cell r="A1044">
            <v>31</v>
          </cell>
          <cell r="B1044">
            <v>38425</v>
          </cell>
          <cell r="D1044" t="str">
            <v>Cty Xi Maêng Nghi Sôn</v>
          </cell>
          <cell r="E1044" t="str">
            <v>710A.02772</v>
          </cell>
          <cell r="G1044" t="str">
            <v>Hoà Chí Minh</v>
          </cell>
          <cell r="H1044" t="str">
            <v xml:space="preserve">Traû tieàn mua xi maêng </v>
          </cell>
        </row>
        <row r="1045">
          <cell r="A1045">
            <v>32</v>
          </cell>
          <cell r="B1045">
            <v>38425</v>
          </cell>
          <cell r="D1045" t="str">
            <v>Cty Daàu Aên Golden Hope - Nhaø Beø</v>
          </cell>
          <cell r="E1045" t="str">
            <v>710A.06902</v>
          </cell>
          <cell r="G1045" t="str">
            <v>Hoà Chí Minh</v>
          </cell>
          <cell r="H1045" t="str">
            <v>Traû tieàn mua daàu aên</v>
          </cell>
        </row>
        <row r="1046">
          <cell r="A1046">
            <v>33</v>
          </cell>
          <cell r="B1046">
            <v>38426</v>
          </cell>
          <cell r="D1046" t="str">
            <v>Cty TMKT &amp; Ñaàu Tö PETEC</v>
          </cell>
          <cell r="E1046" t="str">
            <v>710A.09566</v>
          </cell>
          <cell r="G1046" t="str">
            <v>Hoà Chí Minh</v>
          </cell>
          <cell r="H1046" t="str">
            <v>Traû tieàn mua xaêng daàu</v>
          </cell>
        </row>
        <row r="1047">
          <cell r="A1047">
            <v>34</v>
          </cell>
          <cell r="B1047">
            <v>38426</v>
          </cell>
          <cell r="D1047" t="str">
            <v>Cty Daàu Aên Golden Hope - Nhaø Beø</v>
          </cell>
          <cell r="E1047" t="str">
            <v>710A.06902</v>
          </cell>
          <cell r="G1047" t="str">
            <v>Hoà Chí Minh</v>
          </cell>
          <cell r="H1047" t="str">
            <v>Traû tieàn mua daàu aên</v>
          </cell>
        </row>
        <row r="1048">
          <cell r="A1048">
            <v>9</v>
          </cell>
          <cell r="B1048">
            <v>38426</v>
          </cell>
          <cell r="D1048" t="str">
            <v>Chi Nhaùnh Cty CP Söõa VN Taïi Caàn Thô</v>
          </cell>
          <cell r="E1048" t="str">
            <v>7301.0479K</v>
          </cell>
          <cell r="G1048" t="str">
            <v>Caàn Thô</v>
          </cell>
          <cell r="H1048" t="str">
            <v>Traû tieân mua söõa hoäp caùc loaïi</v>
          </cell>
        </row>
        <row r="1049">
          <cell r="A1049">
            <v>35</v>
          </cell>
          <cell r="B1049">
            <v>38427</v>
          </cell>
          <cell r="D1049" t="str">
            <v>Coâng Ty Theùp Mieàn Nam</v>
          </cell>
          <cell r="E1049" t="str">
            <v>710A.01611</v>
          </cell>
          <cell r="G1049" t="str">
            <v>Hoà Chí Minh</v>
          </cell>
          <cell r="H1049" t="str">
            <v xml:space="preserve">Traû tieàn mua haøng cho CN Mieàn Taây C.Ty Theùp Mieàn Nam </v>
          </cell>
        </row>
        <row r="1050">
          <cell r="A1050">
            <v>36</v>
          </cell>
          <cell r="B1050">
            <v>38427</v>
          </cell>
          <cell r="D1050" t="str">
            <v>Cty Xi Maêng Haø Tieân II</v>
          </cell>
          <cell r="E1050" t="str">
            <v>710A.00091</v>
          </cell>
          <cell r="G1050" t="str">
            <v>Kieân Giang</v>
          </cell>
          <cell r="H1050" t="str">
            <v>Traû tieàn mua xi maêng 150taán</v>
          </cell>
        </row>
        <row r="1051">
          <cell r="A1051">
            <v>10</v>
          </cell>
          <cell r="B1051">
            <v>38428</v>
          </cell>
          <cell r="D1051" t="str">
            <v>Chi Nhaùnh Cty CP Söõa VN Taïi Caàn Thô</v>
          </cell>
          <cell r="E1051" t="str">
            <v>7301.0479K</v>
          </cell>
          <cell r="G1051" t="str">
            <v>Caàn Thô</v>
          </cell>
          <cell r="H1051" t="str">
            <v>Traû tieàn mua söõa hoäp caùc loaïi</v>
          </cell>
        </row>
        <row r="1052">
          <cell r="A1052">
            <v>37</v>
          </cell>
          <cell r="B1052">
            <v>38429</v>
          </cell>
          <cell r="D1052" t="str">
            <v>Cty Xi Maêng Haø Tieân II</v>
          </cell>
          <cell r="E1052" t="str">
            <v>710A.00091</v>
          </cell>
          <cell r="G1052" t="str">
            <v>Kieân Giang</v>
          </cell>
          <cell r="H1052" t="str">
            <v>Traû tieàn mua xi maêng 65taán</v>
          </cell>
        </row>
        <row r="1053">
          <cell r="A1053">
            <v>38</v>
          </cell>
          <cell r="B1053">
            <v>38429</v>
          </cell>
          <cell r="D1053" t="str">
            <v>Cty Coå Phaàn Boät Giaët Lix</v>
          </cell>
          <cell r="E1053" t="str">
            <v>710A.01440</v>
          </cell>
          <cell r="G1053" t="str">
            <v>Hoà Chí Minh</v>
          </cell>
          <cell r="H1053" t="str">
            <v>Traû tieàn mua boät giaët</v>
          </cell>
        </row>
        <row r="1054">
          <cell r="A1054">
            <v>39</v>
          </cell>
          <cell r="B1054">
            <v>38429</v>
          </cell>
          <cell r="D1054" t="str">
            <v>Cty TMKT &amp; Ñaàu Tö PETEC</v>
          </cell>
          <cell r="E1054" t="str">
            <v>710A.09566</v>
          </cell>
          <cell r="G1054" t="str">
            <v>Hoà Chí Minh</v>
          </cell>
          <cell r="H1054" t="str">
            <v>Traû tieàn mua xaêng daàu</v>
          </cell>
        </row>
        <row r="1055">
          <cell r="A1055">
            <v>11</v>
          </cell>
          <cell r="B1055">
            <v>38429</v>
          </cell>
          <cell r="D1055" t="str">
            <v xml:space="preserve"> Thu Baûo Hieåm Xaõ Hoäi Tænh Baïc Lieâu</v>
          </cell>
          <cell r="E1055" t="str">
            <v>421401.12</v>
          </cell>
          <cell r="G1055" t="str">
            <v>Baïc Lieâu</v>
          </cell>
          <cell r="H1055" t="str">
            <v>Noäp BHXH,BHYT thaùng 03/05</v>
          </cell>
        </row>
        <row r="1056">
          <cell r="A1056">
            <v>40</v>
          </cell>
          <cell r="B1056">
            <v>38429</v>
          </cell>
          <cell r="D1056" t="str">
            <v>Coâng Ty Theùp Mieàn Nam</v>
          </cell>
          <cell r="E1056" t="str">
            <v>710A.01611</v>
          </cell>
          <cell r="G1056" t="str">
            <v>Hoà Chí Minh</v>
          </cell>
          <cell r="H1056" t="str">
            <v xml:space="preserve">Traû tieàn mua haøng cho CN Mieàn Taây C.Ty Theùp Mieàn Nam </v>
          </cell>
        </row>
        <row r="1057">
          <cell r="A1057">
            <v>41</v>
          </cell>
          <cell r="B1057">
            <v>38432</v>
          </cell>
          <cell r="D1057" t="str">
            <v>Cty Xi Maêng Haø Tieân II</v>
          </cell>
          <cell r="E1057" t="str">
            <v>710A.00091</v>
          </cell>
          <cell r="G1057" t="str">
            <v>Kieân Giang</v>
          </cell>
          <cell r="H1057" t="str">
            <v>Traû tieàn mua xi maêng 235taán</v>
          </cell>
        </row>
        <row r="1058">
          <cell r="A1058">
            <v>42</v>
          </cell>
          <cell r="B1058">
            <v>38432</v>
          </cell>
          <cell r="D1058" t="str">
            <v>Castrol Vieät Nam Ltd</v>
          </cell>
          <cell r="E1058" t="str">
            <v>007.1.00.002804.1</v>
          </cell>
          <cell r="G1058" t="str">
            <v>Hoà Chí Minh</v>
          </cell>
          <cell r="H1058" t="str">
            <v>Tr? ti?n mua nh?t</v>
          </cell>
        </row>
        <row r="1059">
          <cell r="A1059">
            <v>43</v>
          </cell>
          <cell r="B1059">
            <v>38432</v>
          </cell>
          <cell r="D1059" t="str">
            <v>XN Xaêng Daàu Daàu Khí Vuõng Taøu</v>
          </cell>
          <cell r="E1059" t="str">
            <v>710D.00343</v>
          </cell>
          <cell r="G1059" t="str">
            <v>Baø Ròa-Vuõng Taøu</v>
          </cell>
          <cell r="H1059" t="str">
            <v>Traû tieàn mua xaêng daàu</v>
          </cell>
        </row>
        <row r="1060">
          <cell r="A1060">
            <v>44</v>
          </cell>
          <cell r="B1060">
            <v>38432</v>
          </cell>
          <cell r="D1060" t="str">
            <v>Chi Nhaùnh Cty CP Söõa VN Taïi Caàn Thô</v>
          </cell>
          <cell r="E1060" t="str">
            <v>7301.0479K</v>
          </cell>
          <cell r="G1060" t="str">
            <v>Caàn Thô</v>
          </cell>
          <cell r="H1060" t="str">
            <v>Traû tieàn mua söõa hoäp caùc loaïi</v>
          </cell>
        </row>
        <row r="1061">
          <cell r="A1061">
            <v>45</v>
          </cell>
          <cell r="B1061">
            <v>38432</v>
          </cell>
          <cell r="D1061" t="str">
            <v>Cty Daàu Aên Golden Hope - Nhaø Beø</v>
          </cell>
          <cell r="E1061" t="str">
            <v>710A.06902</v>
          </cell>
          <cell r="G1061" t="str">
            <v>Hoà Chí Minh</v>
          </cell>
          <cell r="H1061" t="str">
            <v>Traû tieàn mua daàu aên</v>
          </cell>
        </row>
        <row r="1062">
          <cell r="A1062">
            <v>46</v>
          </cell>
          <cell r="B1062">
            <v>38432</v>
          </cell>
          <cell r="D1062" t="str">
            <v>Coâng Ty Theùp Mieàn Nam</v>
          </cell>
          <cell r="E1062" t="str">
            <v>710A.01611</v>
          </cell>
          <cell r="G1062" t="str">
            <v>Hoà Chí Minh</v>
          </cell>
          <cell r="H1062" t="str">
            <v xml:space="preserve">Traû tieàn mua haøng cho CN Mieàn Taây C.Ty Theùp Mieàn Nam </v>
          </cell>
        </row>
        <row r="1063">
          <cell r="A1063">
            <v>47</v>
          </cell>
          <cell r="B1063">
            <v>38433</v>
          </cell>
          <cell r="D1063" t="str">
            <v>Cty Xi Maêng Nghi Sôn</v>
          </cell>
          <cell r="E1063" t="str">
            <v>710A.02772</v>
          </cell>
          <cell r="G1063" t="str">
            <v>Hoà Chí Minh</v>
          </cell>
          <cell r="H1063" t="str">
            <v xml:space="preserve">Traû tieàn mua xi maêng </v>
          </cell>
        </row>
        <row r="1064">
          <cell r="A1064">
            <v>48</v>
          </cell>
          <cell r="B1064">
            <v>38433</v>
          </cell>
          <cell r="D1064" t="str">
            <v>Cty TNHH TMaïi Thaønh Long</v>
          </cell>
          <cell r="E1064" t="str">
            <v>710A.00817</v>
          </cell>
          <cell r="G1064" t="str">
            <v>Hoà Chí Minh</v>
          </cell>
          <cell r="H1064" t="str">
            <v>Traû tieàn mua boät ngoït</v>
          </cell>
        </row>
        <row r="1065">
          <cell r="A1065">
            <v>49</v>
          </cell>
          <cell r="B1065">
            <v>38433</v>
          </cell>
          <cell r="D1065" t="str">
            <v>XN Kinh Doanh Thöông Maïi-CTy Kho Vaän Mieàn Nam</v>
          </cell>
          <cell r="E1065" t="str">
            <v>710A.00036</v>
          </cell>
          <cell r="G1065" t="str">
            <v>Hoà Chí Minh</v>
          </cell>
          <cell r="H1065" t="str">
            <v>Traû tieàn mua nhôùt</v>
          </cell>
        </row>
        <row r="1066">
          <cell r="D1066">
            <v>0</v>
          </cell>
          <cell r="E1066">
            <v>0</v>
          </cell>
          <cell r="G1066">
            <v>0</v>
          </cell>
        </row>
        <row r="1067">
          <cell r="D1067">
            <v>0</v>
          </cell>
          <cell r="E1067">
            <v>0</v>
          </cell>
          <cell r="G1067">
            <v>0</v>
          </cell>
        </row>
        <row r="1068">
          <cell r="D1068">
            <v>0</v>
          </cell>
          <cell r="E1068">
            <v>0</v>
          </cell>
          <cell r="G1068">
            <v>0</v>
          </cell>
        </row>
        <row r="1069">
          <cell r="D1069">
            <v>0</v>
          </cell>
          <cell r="E1069">
            <v>0</v>
          </cell>
          <cell r="G1069">
            <v>0</v>
          </cell>
        </row>
        <row r="1070">
          <cell r="D1070">
            <v>0</v>
          </cell>
          <cell r="E1070">
            <v>0</v>
          </cell>
          <cell r="G1070">
            <v>0</v>
          </cell>
        </row>
        <row r="1071">
          <cell r="D1071">
            <v>0</v>
          </cell>
          <cell r="E1071">
            <v>0</v>
          </cell>
          <cell r="G1071">
            <v>0</v>
          </cell>
        </row>
        <row r="1072">
          <cell r="D1072">
            <v>0</v>
          </cell>
          <cell r="E1072">
            <v>0</v>
          </cell>
          <cell r="G1072">
            <v>0</v>
          </cell>
        </row>
        <row r="1073">
          <cell r="D1073">
            <v>0</v>
          </cell>
          <cell r="E1073">
            <v>0</v>
          </cell>
          <cell r="G1073">
            <v>0</v>
          </cell>
        </row>
        <row r="1074">
          <cell r="D1074">
            <v>0</v>
          </cell>
          <cell r="E1074">
            <v>0</v>
          </cell>
          <cell r="G1074">
            <v>0</v>
          </cell>
        </row>
        <row r="1075">
          <cell r="D1075">
            <v>0</v>
          </cell>
          <cell r="E1075">
            <v>0</v>
          </cell>
          <cell r="G1075">
            <v>0</v>
          </cell>
        </row>
        <row r="1076">
          <cell r="D1076">
            <v>0</v>
          </cell>
          <cell r="E1076">
            <v>0</v>
          </cell>
          <cell r="G1076">
            <v>0</v>
          </cell>
        </row>
        <row r="1077">
          <cell r="D1077">
            <v>0</v>
          </cell>
          <cell r="E1077">
            <v>0</v>
          </cell>
          <cell r="G1077">
            <v>0</v>
          </cell>
        </row>
        <row r="1078">
          <cell r="D1078">
            <v>0</v>
          </cell>
          <cell r="E1078">
            <v>0</v>
          </cell>
          <cell r="G1078">
            <v>0</v>
          </cell>
        </row>
        <row r="1079">
          <cell r="D1079">
            <v>0</v>
          </cell>
          <cell r="E1079">
            <v>0</v>
          </cell>
          <cell r="G1079">
            <v>0</v>
          </cell>
        </row>
        <row r="1080">
          <cell r="D1080">
            <v>0</v>
          </cell>
          <cell r="E1080">
            <v>0</v>
          </cell>
          <cell r="G1080">
            <v>0</v>
          </cell>
        </row>
        <row r="1081">
          <cell r="D1081">
            <v>0</v>
          </cell>
          <cell r="E1081">
            <v>0</v>
          </cell>
          <cell r="G1081">
            <v>0</v>
          </cell>
        </row>
        <row r="1082">
          <cell r="D1082">
            <v>0</v>
          </cell>
          <cell r="E1082">
            <v>0</v>
          </cell>
          <cell r="G1082">
            <v>0</v>
          </cell>
        </row>
        <row r="1083">
          <cell r="D1083">
            <v>0</v>
          </cell>
          <cell r="E1083">
            <v>0</v>
          </cell>
          <cell r="G1083">
            <v>0</v>
          </cell>
        </row>
        <row r="1084">
          <cell r="D1084">
            <v>0</v>
          </cell>
          <cell r="E1084">
            <v>0</v>
          </cell>
          <cell r="G1084">
            <v>0</v>
          </cell>
        </row>
        <row r="1085">
          <cell r="D1085">
            <v>0</v>
          </cell>
          <cell r="E1085">
            <v>0</v>
          </cell>
          <cell r="G1085">
            <v>0</v>
          </cell>
        </row>
        <row r="1086">
          <cell r="D1086">
            <v>0</v>
          </cell>
          <cell r="E1086">
            <v>0</v>
          </cell>
          <cell r="G1086">
            <v>0</v>
          </cell>
        </row>
        <row r="1087">
          <cell r="D1087">
            <v>0</v>
          </cell>
          <cell r="E1087">
            <v>0</v>
          </cell>
          <cell r="G1087">
            <v>0</v>
          </cell>
        </row>
        <row r="1088">
          <cell r="D1088">
            <v>0</v>
          </cell>
          <cell r="E1088">
            <v>0</v>
          </cell>
          <cell r="G1088">
            <v>0</v>
          </cell>
        </row>
        <row r="1089">
          <cell r="D1089">
            <v>0</v>
          </cell>
          <cell r="E1089">
            <v>0</v>
          </cell>
          <cell r="G1089">
            <v>0</v>
          </cell>
        </row>
        <row r="1090">
          <cell r="D1090">
            <v>0</v>
          </cell>
          <cell r="E1090">
            <v>0</v>
          </cell>
          <cell r="G1090">
            <v>0</v>
          </cell>
        </row>
        <row r="1091">
          <cell r="D1091">
            <v>0</v>
          </cell>
          <cell r="E1091">
            <v>0</v>
          </cell>
          <cell r="G1091">
            <v>0</v>
          </cell>
        </row>
        <row r="1092">
          <cell r="D1092">
            <v>0</v>
          </cell>
          <cell r="E1092">
            <v>0</v>
          </cell>
          <cell r="G1092">
            <v>0</v>
          </cell>
        </row>
        <row r="1093">
          <cell r="D1093">
            <v>0</v>
          </cell>
          <cell r="E1093">
            <v>0</v>
          </cell>
          <cell r="G1093">
            <v>0</v>
          </cell>
        </row>
        <row r="1094">
          <cell r="D1094">
            <v>0</v>
          </cell>
          <cell r="E1094">
            <v>0</v>
          </cell>
          <cell r="G1094">
            <v>0</v>
          </cell>
        </row>
        <row r="1095">
          <cell r="D1095">
            <v>0</v>
          </cell>
          <cell r="E1095">
            <v>0</v>
          </cell>
          <cell r="G1095">
            <v>0</v>
          </cell>
        </row>
        <row r="1096">
          <cell r="D1096">
            <v>0</v>
          </cell>
          <cell r="E1096">
            <v>0</v>
          </cell>
          <cell r="G1096">
            <v>0</v>
          </cell>
        </row>
        <row r="1097">
          <cell r="D1097">
            <v>0</v>
          </cell>
          <cell r="E1097">
            <v>0</v>
          </cell>
          <cell r="G1097">
            <v>0</v>
          </cell>
        </row>
        <row r="1098">
          <cell r="D1098">
            <v>0</v>
          </cell>
          <cell r="E1098">
            <v>0</v>
          </cell>
          <cell r="G1098">
            <v>0</v>
          </cell>
        </row>
        <row r="1099">
          <cell r="D1099">
            <v>0</v>
          </cell>
          <cell r="E1099">
            <v>0</v>
          </cell>
          <cell r="G1099">
            <v>0</v>
          </cell>
        </row>
        <row r="1100">
          <cell r="D1100">
            <v>0</v>
          </cell>
          <cell r="E1100">
            <v>0</v>
          </cell>
          <cell r="G1100">
            <v>0</v>
          </cell>
        </row>
        <row r="1101">
          <cell r="D1101">
            <v>0</v>
          </cell>
          <cell r="E1101">
            <v>0</v>
          </cell>
          <cell r="G1101">
            <v>0</v>
          </cell>
        </row>
        <row r="1102">
          <cell r="D1102">
            <v>0</v>
          </cell>
          <cell r="E1102">
            <v>0</v>
          </cell>
          <cell r="G1102">
            <v>0</v>
          </cell>
        </row>
        <row r="1103">
          <cell r="D1103">
            <v>0</v>
          </cell>
          <cell r="E1103">
            <v>0</v>
          </cell>
          <cell r="G1103">
            <v>0</v>
          </cell>
        </row>
        <row r="1104">
          <cell r="D1104">
            <v>0</v>
          </cell>
          <cell r="E1104">
            <v>0</v>
          </cell>
          <cell r="G1104">
            <v>0</v>
          </cell>
        </row>
        <row r="1105">
          <cell r="D1105">
            <v>0</v>
          </cell>
          <cell r="E1105">
            <v>0</v>
          </cell>
          <cell r="G1105">
            <v>0</v>
          </cell>
        </row>
        <row r="1106">
          <cell r="D1106">
            <v>0</v>
          </cell>
          <cell r="E1106">
            <v>0</v>
          </cell>
          <cell r="G1106">
            <v>0</v>
          </cell>
        </row>
        <row r="1107">
          <cell r="D1107">
            <v>0</v>
          </cell>
          <cell r="E1107">
            <v>0</v>
          </cell>
          <cell r="G1107">
            <v>0</v>
          </cell>
        </row>
        <row r="1108">
          <cell r="D1108">
            <v>0</v>
          </cell>
          <cell r="E1108">
            <v>0</v>
          </cell>
          <cell r="G1108">
            <v>0</v>
          </cell>
        </row>
        <row r="1109">
          <cell r="D1109">
            <v>0</v>
          </cell>
          <cell r="E1109">
            <v>0</v>
          </cell>
          <cell r="G1109">
            <v>0</v>
          </cell>
        </row>
        <row r="1110">
          <cell r="D1110">
            <v>0</v>
          </cell>
          <cell r="E1110">
            <v>0</v>
          </cell>
          <cell r="G1110">
            <v>0</v>
          </cell>
        </row>
        <row r="1111">
          <cell r="D1111">
            <v>0</v>
          </cell>
          <cell r="E1111">
            <v>0</v>
          </cell>
          <cell r="G1111">
            <v>0</v>
          </cell>
        </row>
        <row r="1112">
          <cell r="D1112">
            <v>0</v>
          </cell>
          <cell r="E1112">
            <v>0</v>
          </cell>
          <cell r="G1112">
            <v>0</v>
          </cell>
        </row>
        <row r="1113">
          <cell r="D1113">
            <v>0</v>
          </cell>
          <cell r="E1113">
            <v>0</v>
          </cell>
          <cell r="G1113">
            <v>0</v>
          </cell>
        </row>
        <row r="1114">
          <cell r="D1114">
            <v>0</v>
          </cell>
          <cell r="E1114">
            <v>0</v>
          </cell>
          <cell r="G1114">
            <v>0</v>
          </cell>
        </row>
        <row r="1115">
          <cell r="D1115">
            <v>0</v>
          </cell>
          <cell r="E1115">
            <v>0</v>
          </cell>
          <cell r="G1115">
            <v>0</v>
          </cell>
        </row>
        <row r="1116">
          <cell r="D1116">
            <v>0</v>
          </cell>
          <cell r="E1116">
            <v>0</v>
          </cell>
          <cell r="G1116">
            <v>0</v>
          </cell>
        </row>
        <row r="1117">
          <cell r="D1117">
            <v>0</v>
          </cell>
          <cell r="E1117">
            <v>0</v>
          </cell>
          <cell r="G1117">
            <v>0</v>
          </cell>
        </row>
        <row r="1118">
          <cell r="D1118">
            <v>0</v>
          </cell>
          <cell r="E1118">
            <v>0</v>
          </cell>
          <cell r="G1118">
            <v>0</v>
          </cell>
        </row>
        <row r="1119">
          <cell r="D1119">
            <v>0</v>
          </cell>
          <cell r="E1119">
            <v>0</v>
          </cell>
          <cell r="G1119">
            <v>0</v>
          </cell>
        </row>
        <row r="1120">
          <cell r="D1120">
            <v>0</v>
          </cell>
          <cell r="E1120">
            <v>0</v>
          </cell>
          <cell r="G1120">
            <v>0</v>
          </cell>
        </row>
        <row r="1121">
          <cell r="D1121">
            <v>0</v>
          </cell>
          <cell r="E1121">
            <v>0</v>
          </cell>
          <cell r="G1121">
            <v>0</v>
          </cell>
        </row>
        <row r="1122">
          <cell r="D1122">
            <v>0</v>
          </cell>
          <cell r="E1122">
            <v>0</v>
          </cell>
          <cell r="G1122">
            <v>0</v>
          </cell>
        </row>
        <row r="1123">
          <cell r="D1123">
            <v>0</v>
          </cell>
          <cell r="E1123">
            <v>0</v>
          </cell>
          <cell r="G1123">
            <v>0</v>
          </cell>
        </row>
        <row r="1124">
          <cell r="D1124">
            <v>0</v>
          </cell>
          <cell r="E1124">
            <v>0</v>
          </cell>
          <cell r="G1124">
            <v>0</v>
          </cell>
        </row>
        <row r="1125">
          <cell r="D1125">
            <v>0</v>
          </cell>
          <cell r="E1125">
            <v>0</v>
          </cell>
          <cell r="G1125">
            <v>0</v>
          </cell>
        </row>
        <row r="1126">
          <cell r="D1126">
            <v>0</v>
          </cell>
          <cell r="E1126">
            <v>0</v>
          </cell>
          <cell r="G1126">
            <v>0</v>
          </cell>
        </row>
        <row r="1127">
          <cell r="D1127">
            <v>0</v>
          </cell>
          <cell r="E1127">
            <v>0</v>
          </cell>
          <cell r="G1127">
            <v>0</v>
          </cell>
        </row>
        <row r="1128">
          <cell r="D1128">
            <v>0</v>
          </cell>
          <cell r="E1128">
            <v>0</v>
          </cell>
          <cell r="G1128">
            <v>0</v>
          </cell>
        </row>
        <row r="1129">
          <cell r="D1129">
            <v>0</v>
          </cell>
          <cell r="E1129">
            <v>0</v>
          </cell>
          <cell r="G1129">
            <v>0</v>
          </cell>
        </row>
        <row r="1130">
          <cell r="D1130">
            <v>0</v>
          </cell>
          <cell r="E1130">
            <v>0</v>
          </cell>
          <cell r="G1130">
            <v>0</v>
          </cell>
        </row>
        <row r="1131">
          <cell r="D1131">
            <v>0</v>
          </cell>
          <cell r="E1131">
            <v>0</v>
          </cell>
          <cell r="G1131">
            <v>0</v>
          </cell>
        </row>
        <row r="1132">
          <cell r="D1132">
            <v>0</v>
          </cell>
          <cell r="E1132">
            <v>0</v>
          </cell>
          <cell r="G1132">
            <v>0</v>
          </cell>
        </row>
        <row r="1133">
          <cell r="D1133">
            <v>0</v>
          </cell>
          <cell r="E1133">
            <v>0</v>
          </cell>
          <cell r="G1133">
            <v>0</v>
          </cell>
        </row>
        <row r="1134">
          <cell r="D1134">
            <v>0</v>
          </cell>
          <cell r="E1134">
            <v>0</v>
          </cell>
          <cell r="G1134">
            <v>0</v>
          </cell>
        </row>
        <row r="1135">
          <cell r="D1135">
            <v>0</v>
          </cell>
          <cell r="E1135">
            <v>0</v>
          </cell>
          <cell r="G1135">
            <v>0</v>
          </cell>
        </row>
        <row r="1136">
          <cell r="D1136">
            <v>0</v>
          </cell>
          <cell r="E1136">
            <v>0</v>
          </cell>
          <cell r="G1136">
            <v>0</v>
          </cell>
        </row>
        <row r="1137">
          <cell r="D1137">
            <v>0</v>
          </cell>
          <cell r="E1137">
            <v>0</v>
          </cell>
          <cell r="G1137">
            <v>0</v>
          </cell>
        </row>
        <row r="1138">
          <cell r="D1138">
            <v>0</v>
          </cell>
          <cell r="E1138">
            <v>0</v>
          </cell>
          <cell r="G1138">
            <v>0</v>
          </cell>
        </row>
        <row r="1139">
          <cell r="D1139">
            <v>0</v>
          </cell>
          <cell r="E1139">
            <v>0</v>
          </cell>
          <cell r="G1139">
            <v>0</v>
          </cell>
        </row>
        <row r="1140">
          <cell r="D1140">
            <v>0</v>
          </cell>
          <cell r="E1140">
            <v>0</v>
          </cell>
          <cell r="G1140">
            <v>0</v>
          </cell>
        </row>
        <row r="1141">
          <cell r="D1141">
            <v>0</v>
          </cell>
          <cell r="E1141">
            <v>0</v>
          </cell>
          <cell r="G1141">
            <v>0</v>
          </cell>
        </row>
        <row r="1142">
          <cell r="D1142">
            <v>0</v>
          </cell>
          <cell r="E1142">
            <v>0</v>
          </cell>
          <cell r="G1142">
            <v>0</v>
          </cell>
        </row>
        <row r="1143">
          <cell r="D1143">
            <v>0</v>
          </cell>
          <cell r="E1143">
            <v>0</v>
          </cell>
          <cell r="G1143">
            <v>0</v>
          </cell>
        </row>
        <row r="1144">
          <cell r="D1144">
            <v>0</v>
          </cell>
          <cell r="E1144">
            <v>0</v>
          </cell>
          <cell r="G1144">
            <v>0</v>
          </cell>
        </row>
        <row r="1145">
          <cell r="D1145">
            <v>0</v>
          </cell>
          <cell r="E1145">
            <v>0</v>
          </cell>
          <cell r="G1145">
            <v>0</v>
          </cell>
        </row>
        <row r="1146">
          <cell r="D1146">
            <v>0</v>
          </cell>
          <cell r="E1146">
            <v>0</v>
          </cell>
          <cell r="G1146">
            <v>0</v>
          </cell>
        </row>
        <row r="1147">
          <cell r="D1147">
            <v>0</v>
          </cell>
          <cell r="E1147">
            <v>0</v>
          </cell>
          <cell r="G1147">
            <v>0</v>
          </cell>
        </row>
        <row r="1148">
          <cell r="D1148">
            <v>0</v>
          </cell>
          <cell r="E1148">
            <v>0</v>
          </cell>
          <cell r="G1148">
            <v>0</v>
          </cell>
        </row>
        <row r="1149">
          <cell r="D1149">
            <v>0</v>
          </cell>
          <cell r="E1149">
            <v>0</v>
          </cell>
          <cell r="G1149">
            <v>0</v>
          </cell>
        </row>
        <row r="1150">
          <cell r="D1150">
            <v>0</v>
          </cell>
          <cell r="E1150">
            <v>0</v>
          </cell>
          <cell r="G1150">
            <v>0</v>
          </cell>
        </row>
        <row r="1151">
          <cell r="D1151">
            <v>0</v>
          </cell>
          <cell r="E1151">
            <v>0</v>
          </cell>
          <cell r="G1151">
            <v>0</v>
          </cell>
        </row>
        <row r="1152">
          <cell r="D1152">
            <v>0</v>
          </cell>
          <cell r="E1152">
            <v>0</v>
          </cell>
          <cell r="G1152">
            <v>0</v>
          </cell>
        </row>
        <row r="1153">
          <cell r="D1153">
            <v>0</v>
          </cell>
          <cell r="E1153">
            <v>0</v>
          </cell>
          <cell r="G1153">
            <v>0</v>
          </cell>
        </row>
        <row r="1154">
          <cell r="D1154">
            <v>0</v>
          </cell>
          <cell r="E1154">
            <v>0</v>
          </cell>
          <cell r="G1154">
            <v>0</v>
          </cell>
        </row>
        <row r="1155">
          <cell r="D1155">
            <v>0</v>
          </cell>
          <cell r="E1155">
            <v>0</v>
          </cell>
          <cell r="G1155">
            <v>0</v>
          </cell>
        </row>
        <row r="1156">
          <cell r="D1156">
            <v>0</v>
          </cell>
          <cell r="E1156">
            <v>0</v>
          </cell>
          <cell r="G1156">
            <v>0</v>
          </cell>
        </row>
        <row r="1157">
          <cell r="D1157">
            <v>0</v>
          </cell>
          <cell r="E1157">
            <v>0</v>
          </cell>
          <cell r="G1157">
            <v>0</v>
          </cell>
        </row>
        <row r="1158">
          <cell r="D1158">
            <v>0</v>
          </cell>
          <cell r="E1158">
            <v>0</v>
          </cell>
          <cell r="G1158">
            <v>0</v>
          </cell>
        </row>
        <row r="1159">
          <cell r="D1159">
            <v>0</v>
          </cell>
          <cell r="E1159">
            <v>0</v>
          </cell>
          <cell r="G1159">
            <v>0</v>
          </cell>
        </row>
        <row r="1160">
          <cell r="D1160">
            <v>0</v>
          </cell>
          <cell r="E1160">
            <v>0</v>
          </cell>
          <cell r="G1160">
            <v>0</v>
          </cell>
        </row>
        <row r="1161">
          <cell r="D1161">
            <v>0</v>
          </cell>
          <cell r="E1161">
            <v>0</v>
          </cell>
          <cell r="G1161">
            <v>0</v>
          </cell>
        </row>
        <row r="1162">
          <cell r="D1162">
            <v>0</v>
          </cell>
          <cell r="E1162">
            <v>0</v>
          </cell>
          <cell r="G1162">
            <v>0</v>
          </cell>
        </row>
        <row r="1163">
          <cell r="D1163">
            <v>0</v>
          </cell>
          <cell r="E1163">
            <v>0</v>
          </cell>
          <cell r="G1163">
            <v>0</v>
          </cell>
        </row>
        <row r="1164">
          <cell r="D1164">
            <v>0</v>
          </cell>
          <cell r="E1164">
            <v>0</v>
          </cell>
          <cell r="G1164">
            <v>0</v>
          </cell>
        </row>
        <row r="1165">
          <cell r="D1165">
            <v>0</v>
          </cell>
          <cell r="E1165">
            <v>0</v>
          </cell>
          <cell r="G1165">
            <v>0</v>
          </cell>
        </row>
        <row r="1166">
          <cell r="D1166">
            <v>0</v>
          </cell>
          <cell r="E1166">
            <v>0</v>
          </cell>
          <cell r="G1166">
            <v>0</v>
          </cell>
        </row>
        <row r="1167">
          <cell r="D1167">
            <v>0</v>
          </cell>
          <cell r="E1167">
            <v>0</v>
          </cell>
          <cell r="G1167">
            <v>0</v>
          </cell>
        </row>
        <row r="1168">
          <cell r="D1168">
            <v>0</v>
          </cell>
          <cell r="E1168">
            <v>0</v>
          </cell>
          <cell r="G1168">
            <v>0</v>
          </cell>
        </row>
        <row r="1169">
          <cell r="D1169">
            <v>0</v>
          </cell>
          <cell r="E1169">
            <v>0</v>
          </cell>
          <cell r="G1169">
            <v>0</v>
          </cell>
        </row>
        <row r="1170">
          <cell r="D1170">
            <v>0</v>
          </cell>
          <cell r="E1170">
            <v>0</v>
          </cell>
          <cell r="G1170">
            <v>0</v>
          </cell>
        </row>
        <row r="1171">
          <cell r="D1171">
            <v>0</v>
          </cell>
          <cell r="E1171">
            <v>0</v>
          </cell>
          <cell r="G1171">
            <v>0</v>
          </cell>
        </row>
        <row r="1172">
          <cell r="D1172">
            <v>0</v>
          </cell>
          <cell r="E1172">
            <v>0</v>
          </cell>
          <cell r="G1172">
            <v>0</v>
          </cell>
        </row>
        <row r="1173">
          <cell r="D1173">
            <v>0</v>
          </cell>
          <cell r="E1173">
            <v>0</v>
          </cell>
          <cell r="G1173">
            <v>0</v>
          </cell>
        </row>
        <row r="1174">
          <cell r="D1174">
            <v>0</v>
          </cell>
          <cell r="E1174">
            <v>0</v>
          </cell>
          <cell r="G1174">
            <v>0</v>
          </cell>
        </row>
        <row r="1175">
          <cell r="D1175">
            <v>0</v>
          </cell>
          <cell r="E1175">
            <v>0</v>
          </cell>
          <cell r="G1175">
            <v>0</v>
          </cell>
        </row>
        <row r="1176">
          <cell r="D1176">
            <v>0</v>
          </cell>
          <cell r="E1176">
            <v>0</v>
          </cell>
          <cell r="G1176">
            <v>0</v>
          </cell>
        </row>
        <row r="1177">
          <cell r="D1177">
            <v>0</v>
          </cell>
          <cell r="E1177">
            <v>0</v>
          </cell>
          <cell r="G1177">
            <v>0</v>
          </cell>
        </row>
        <row r="1178">
          <cell r="D1178">
            <v>0</v>
          </cell>
          <cell r="E1178">
            <v>0</v>
          </cell>
          <cell r="G1178">
            <v>0</v>
          </cell>
        </row>
        <row r="1179">
          <cell r="D1179">
            <v>0</v>
          </cell>
          <cell r="E1179">
            <v>0</v>
          </cell>
          <cell r="G1179">
            <v>0</v>
          </cell>
        </row>
        <row r="1180">
          <cell r="D1180">
            <v>0</v>
          </cell>
          <cell r="E1180">
            <v>0</v>
          </cell>
          <cell r="G1180">
            <v>0</v>
          </cell>
        </row>
        <row r="1181">
          <cell r="D1181">
            <v>0</v>
          </cell>
          <cell r="E1181">
            <v>0</v>
          </cell>
          <cell r="G1181">
            <v>0</v>
          </cell>
        </row>
        <row r="1182">
          <cell r="D1182">
            <v>0</v>
          </cell>
          <cell r="E1182">
            <v>0</v>
          </cell>
          <cell r="G1182">
            <v>0</v>
          </cell>
        </row>
        <row r="1183">
          <cell r="D1183">
            <v>0</v>
          </cell>
          <cell r="E1183">
            <v>0</v>
          </cell>
          <cell r="G1183">
            <v>0</v>
          </cell>
        </row>
        <row r="1184">
          <cell r="D1184">
            <v>0</v>
          </cell>
          <cell r="E1184">
            <v>0</v>
          </cell>
          <cell r="G1184">
            <v>0</v>
          </cell>
        </row>
        <row r="1185">
          <cell r="D1185">
            <v>0</v>
          </cell>
          <cell r="E1185">
            <v>0</v>
          </cell>
          <cell r="G1185">
            <v>0</v>
          </cell>
        </row>
        <row r="1186">
          <cell r="D1186">
            <v>0</v>
          </cell>
          <cell r="E1186">
            <v>0</v>
          </cell>
          <cell r="G1186">
            <v>0</v>
          </cell>
        </row>
        <row r="1187">
          <cell r="D1187">
            <v>0</v>
          </cell>
          <cell r="E1187">
            <v>0</v>
          </cell>
          <cell r="G1187">
            <v>0</v>
          </cell>
        </row>
        <row r="1188">
          <cell r="D1188">
            <v>0</v>
          </cell>
          <cell r="E1188">
            <v>0</v>
          </cell>
          <cell r="G1188">
            <v>0</v>
          </cell>
        </row>
        <row r="1189">
          <cell r="D1189">
            <v>0</v>
          </cell>
          <cell r="E1189">
            <v>0</v>
          </cell>
          <cell r="G1189">
            <v>0</v>
          </cell>
        </row>
        <row r="1190">
          <cell r="D1190">
            <v>0</v>
          </cell>
          <cell r="E1190">
            <v>0</v>
          </cell>
          <cell r="G1190">
            <v>0</v>
          </cell>
        </row>
        <row r="1191">
          <cell r="D1191">
            <v>0</v>
          </cell>
          <cell r="E1191">
            <v>0</v>
          </cell>
          <cell r="G1191">
            <v>0</v>
          </cell>
        </row>
        <row r="1192">
          <cell r="D1192">
            <v>0</v>
          </cell>
          <cell r="E1192">
            <v>0</v>
          </cell>
          <cell r="G1192">
            <v>0</v>
          </cell>
        </row>
        <row r="1193">
          <cell r="D1193">
            <v>0</v>
          </cell>
          <cell r="E1193">
            <v>0</v>
          </cell>
          <cell r="G1193">
            <v>0</v>
          </cell>
        </row>
        <row r="1194">
          <cell r="D1194">
            <v>0</v>
          </cell>
          <cell r="E1194">
            <v>0</v>
          </cell>
          <cell r="G1194">
            <v>0</v>
          </cell>
        </row>
        <row r="1195">
          <cell r="D1195">
            <v>0</v>
          </cell>
          <cell r="E1195">
            <v>0</v>
          </cell>
          <cell r="G1195">
            <v>0</v>
          </cell>
        </row>
        <row r="1196">
          <cell r="D1196">
            <v>0</v>
          </cell>
          <cell r="E1196">
            <v>0</v>
          </cell>
          <cell r="G1196">
            <v>0</v>
          </cell>
        </row>
        <row r="1197">
          <cell r="D1197">
            <v>0</v>
          </cell>
          <cell r="E1197">
            <v>0</v>
          </cell>
          <cell r="G1197">
            <v>0</v>
          </cell>
        </row>
        <row r="1198">
          <cell r="D1198">
            <v>0</v>
          </cell>
          <cell r="E1198">
            <v>0</v>
          </cell>
          <cell r="G1198">
            <v>0</v>
          </cell>
        </row>
        <row r="1199">
          <cell r="D1199">
            <v>0</v>
          </cell>
          <cell r="E1199">
            <v>0</v>
          </cell>
          <cell r="G1199">
            <v>0</v>
          </cell>
        </row>
        <row r="1200">
          <cell r="D1200">
            <v>0</v>
          </cell>
          <cell r="E1200">
            <v>0</v>
          </cell>
          <cell r="G1200">
            <v>0</v>
          </cell>
        </row>
        <row r="1201">
          <cell r="D1201">
            <v>0</v>
          </cell>
          <cell r="E1201">
            <v>0</v>
          </cell>
          <cell r="G1201">
            <v>0</v>
          </cell>
        </row>
        <row r="1202">
          <cell r="D1202">
            <v>0</v>
          </cell>
          <cell r="E1202">
            <v>0</v>
          </cell>
          <cell r="G1202">
            <v>0</v>
          </cell>
        </row>
        <row r="1203">
          <cell r="D1203">
            <v>0</v>
          </cell>
          <cell r="E1203">
            <v>0</v>
          </cell>
          <cell r="G1203">
            <v>0</v>
          </cell>
        </row>
        <row r="1204">
          <cell r="D1204">
            <v>0</v>
          </cell>
          <cell r="E1204">
            <v>0</v>
          </cell>
          <cell r="G1204">
            <v>0</v>
          </cell>
        </row>
        <row r="1205">
          <cell r="D1205">
            <v>0</v>
          </cell>
          <cell r="E1205">
            <v>0</v>
          </cell>
          <cell r="G1205">
            <v>0</v>
          </cell>
        </row>
        <row r="1206">
          <cell r="D1206">
            <v>0</v>
          </cell>
          <cell r="E1206">
            <v>0</v>
          </cell>
          <cell r="G1206">
            <v>0</v>
          </cell>
        </row>
        <row r="1207">
          <cell r="D1207">
            <v>0</v>
          </cell>
          <cell r="E1207">
            <v>0</v>
          </cell>
          <cell r="G1207">
            <v>0</v>
          </cell>
        </row>
        <row r="1208">
          <cell r="D1208">
            <v>0</v>
          </cell>
          <cell r="E1208">
            <v>0</v>
          </cell>
          <cell r="G1208">
            <v>0</v>
          </cell>
        </row>
        <row r="1209">
          <cell r="D1209">
            <v>0</v>
          </cell>
          <cell r="E1209">
            <v>0</v>
          </cell>
          <cell r="G1209">
            <v>0</v>
          </cell>
        </row>
        <row r="1210">
          <cell r="D1210">
            <v>0</v>
          </cell>
          <cell r="E1210">
            <v>0</v>
          </cell>
          <cell r="G1210">
            <v>0</v>
          </cell>
        </row>
        <row r="1211">
          <cell r="D1211">
            <v>0</v>
          </cell>
          <cell r="E1211">
            <v>0</v>
          </cell>
          <cell r="G1211">
            <v>0</v>
          </cell>
        </row>
        <row r="1212">
          <cell r="D1212">
            <v>0</v>
          </cell>
          <cell r="E1212">
            <v>0</v>
          </cell>
          <cell r="G1212">
            <v>0</v>
          </cell>
        </row>
        <row r="1213">
          <cell r="D1213">
            <v>0</v>
          </cell>
          <cell r="E1213">
            <v>0</v>
          </cell>
          <cell r="G1213">
            <v>0</v>
          </cell>
        </row>
        <row r="1214">
          <cell r="D1214">
            <v>0</v>
          </cell>
          <cell r="E1214">
            <v>0</v>
          </cell>
          <cell r="G1214">
            <v>0</v>
          </cell>
        </row>
        <row r="1215">
          <cell r="D1215">
            <v>0</v>
          </cell>
          <cell r="E1215">
            <v>0</v>
          </cell>
          <cell r="G1215">
            <v>0</v>
          </cell>
        </row>
        <row r="1216">
          <cell r="D1216">
            <v>0</v>
          </cell>
          <cell r="E1216">
            <v>0</v>
          </cell>
          <cell r="G1216">
            <v>0</v>
          </cell>
        </row>
        <row r="1217">
          <cell r="D1217">
            <v>0</v>
          </cell>
          <cell r="E1217">
            <v>0</v>
          </cell>
          <cell r="G1217">
            <v>0</v>
          </cell>
        </row>
        <row r="1218">
          <cell r="D1218">
            <v>0</v>
          </cell>
          <cell r="E1218">
            <v>0</v>
          </cell>
          <cell r="G1218">
            <v>0</v>
          </cell>
        </row>
        <row r="1219">
          <cell r="D1219">
            <v>0</v>
          </cell>
          <cell r="E1219">
            <v>0</v>
          </cell>
          <cell r="G1219">
            <v>0</v>
          </cell>
        </row>
        <row r="1220">
          <cell r="D1220">
            <v>0</v>
          </cell>
          <cell r="E1220">
            <v>0</v>
          </cell>
          <cell r="G1220">
            <v>0</v>
          </cell>
        </row>
        <row r="1221">
          <cell r="D1221">
            <v>0</v>
          </cell>
          <cell r="E1221">
            <v>0</v>
          </cell>
          <cell r="G1221">
            <v>0</v>
          </cell>
        </row>
        <row r="1222">
          <cell r="D1222">
            <v>0</v>
          </cell>
          <cell r="E1222">
            <v>0</v>
          </cell>
          <cell r="G1222">
            <v>0</v>
          </cell>
        </row>
        <row r="1223">
          <cell r="D1223">
            <v>0</v>
          </cell>
          <cell r="E1223">
            <v>0</v>
          </cell>
          <cell r="G1223">
            <v>0</v>
          </cell>
        </row>
        <row r="1224">
          <cell r="D1224">
            <v>0</v>
          </cell>
          <cell r="E1224">
            <v>0</v>
          </cell>
          <cell r="G1224">
            <v>0</v>
          </cell>
        </row>
        <row r="1225">
          <cell r="D1225">
            <v>0</v>
          </cell>
          <cell r="E1225">
            <v>0</v>
          </cell>
          <cell r="G1225">
            <v>0</v>
          </cell>
        </row>
        <row r="1226">
          <cell r="D1226">
            <v>0</v>
          </cell>
          <cell r="E1226">
            <v>0</v>
          </cell>
          <cell r="G1226">
            <v>0</v>
          </cell>
        </row>
        <row r="1227">
          <cell r="D1227">
            <v>0</v>
          </cell>
          <cell r="E1227">
            <v>0</v>
          </cell>
          <cell r="G1227">
            <v>0</v>
          </cell>
        </row>
        <row r="1228">
          <cell r="D1228">
            <v>0</v>
          </cell>
          <cell r="E1228">
            <v>0</v>
          </cell>
          <cell r="G1228">
            <v>0</v>
          </cell>
        </row>
        <row r="1229">
          <cell r="D1229">
            <v>0</v>
          </cell>
          <cell r="E1229">
            <v>0</v>
          </cell>
          <cell r="G1229">
            <v>0</v>
          </cell>
        </row>
        <row r="1230">
          <cell r="D1230">
            <v>0</v>
          </cell>
          <cell r="E1230">
            <v>0</v>
          </cell>
          <cell r="G1230">
            <v>0</v>
          </cell>
        </row>
        <row r="1231">
          <cell r="D1231">
            <v>0</v>
          </cell>
          <cell r="E1231">
            <v>0</v>
          </cell>
          <cell r="G1231">
            <v>0</v>
          </cell>
        </row>
        <row r="1232">
          <cell r="D1232">
            <v>0</v>
          </cell>
          <cell r="E1232">
            <v>0</v>
          </cell>
          <cell r="G1232">
            <v>0</v>
          </cell>
        </row>
        <row r="1233">
          <cell r="D1233">
            <v>0</v>
          </cell>
          <cell r="E1233">
            <v>0</v>
          </cell>
          <cell r="G1233">
            <v>0</v>
          </cell>
        </row>
        <row r="1234">
          <cell r="D1234">
            <v>0</v>
          </cell>
          <cell r="E1234">
            <v>0</v>
          </cell>
          <cell r="G1234">
            <v>0</v>
          </cell>
        </row>
        <row r="1235">
          <cell r="D1235">
            <v>0</v>
          </cell>
          <cell r="E1235">
            <v>0</v>
          </cell>
          <cell r="G1235">
            <v>0</v>
          </cell>
        </row>
        <row r="1236">
          <cell r="D1236">
            <v>0</v>
          </cell>
          <cell r="E1236">
            <v>0</v>
          </cell>
          <cell r="G1236">
            <v>0</v>
          </cell>
        </row>
        <row r="1237">
          <cell r="D1237">
            <v>0</v>
          </cell>
          <cell r="E1237">
            <v>0</v>
          </cell>
          <cell r="G1237">
            <v>0</v>
          </cell>
        </row>
        <row r="1238">
          <cell r="D1238">
            <v>0</v>
          </cell>
          <cell r="E1238">
            <v>0</v>
          </cell>
          <cell r="G1238">
            <v>0</v>
          </cell>
        </row>
        <row r="1239">
          <cell r="D1239">
            <v>0</v>
          </cell>
          <cell r="E1239">
            <v>0</v>
          </cell>
          <cell r="G1239">
            <v>0</v>
          </cell>
        </row>
        <row r="1240">
          <cell r="D1240">
            <v>0</v>
          </cell>
          <cell r="E1240">
            <v>0</v>
          </cell>
          <cell r="G1240">
            <v>0</v>
          </cell>
        </row>
        <row r="1241">
          <cell r="D1241">
            <v>0</v>
          </cell>
          <cell r="E1241">
            <v>0</v>
          </cell>
          <cell r="G1241">
            <v>0</v>
          </cell>
        </row>
        <row r="1242">
          <cell r="D1242">
            <v>0</v>
          </cell>
          <cell r="E1242">
            <v>0</v>
          </cell>
          <cell r="G1242">
            <v>0</v>
          </cell>
        </row>
        <row r="1243">
          <cell r="D1243">
            <v>0</v>
          </cell>
          <cell r="E1243">
            <v>0</v>
          </cell>
          <cell r="G1243">
            <v>0</v>
          </cell>
        </row>
        <row r="1244">
          <cell r="D1244">
            <v>0</v>
          </cell>
          <cell r="E1244">
            <v>0</v>
          </cell>
          <cell r="G1244">
            <v>0</v>
          </cell>
        </row>
        <row r="1245">
          <cell r="D1245">
            <v>0</v>
          </cell>
          <cell r="E1245">
            <v>0</v>
          </cell>
          <cell r="G1245">
            <v>0</v>
          </cell>
        </row>
        <row r="1246">
          <cell r="D1246">
            <v>0</v>
          </cell>
          <cell r="E1246">
            <v>0</v>
          </cell>
          <cell r="G1246">
            <v>0</v>
          </cell>
        </row>
        <row r="1247">
          <cell r="D1247">
            <v>0</v>
          </cell>
          <cell r="E1247">
            <v>0</v>
          </cell>
          <cell r="G1247">
            <v>0</v>
          </cell>
        </row>
        <row r="1248">
          <cell r="D1248">
            <v>0</v>
          </cell>
          <cell r="E1248">
            <v>0</v>
          </cell>
          <cell r="G1248">
            <v>0</v>
          </cell>
        </row>
        <row r="1249">
          <cell r="D1249">
            <v>0</v>
          </cell>
          <cell r="E1249">
            <v>0</v>
          </cell>
          <cell r="G1249">
            <v>0</v>
          </cell>
        </row>
        <row r="1250">
          <cell r="D1250">
            <v>0</v>
          </cell>
          <cell r="E1250">
            <v>0</v>
          </cell>
          <cell r="G1250">
            <v>0</v>
          </cell>
        </row>
        <row r="1251">
          <cell r="D1251">
            <v>0</v>
          </cell>
          <cell r="E1251">
            <v>0</v>
          </cell>
          <cell r="G1251">
            <v>0</v>
          </cell>
        </row>
        <row r="1252">
          <cell r="D1252">
            <v>0</v>
          </cell>
          <cell r="E1252">
            <v>0</v>
          </cell>
          <cell r="G1252">
            <v>0</v>
          </cell>
        </row>
        <row r="1253">
          <cell r="D1253">
            <v>0</v>
          </cell>
          <cell r="E1253">
            <v>0</v>
          </cell>
          <cell r="G1253">
            <v>0</v>
          </cell>
        </row>
        <row r="1254">
          <cell r="D1254">
            <v>0</v>
          </cell>
          <cell r="E1254">
            <v>0</v>
          </cell>
          <cell r="G1254">
            <v>0</v>
          </cell>
        </row>
        <row r="1255">
          <cell r="D1255">
            <v>0</v>
          </cell>
          <cell r="E1255">
            <v>0</v>
          </cell>
          <cell r="G1255">
            <v>0</v>
          </cell>
        </row>
        <row r="1256">
          <cell r="D1256">
            <v>0</v>
          </cell>
          <cell r="E1256">
            <v>0</v>
          </cell>
          <cell r="G1256">
            <v>0</v>
          </cell>
        </row>
        <row r="1257">
          <cell r="D1257">
            <v>0</v>
          </cell>
          <cell r="E1257">
            <v>0</v>
          </cell>
          <cell r="G1257">
            <v>0</v>
          </cell>
        </row>
        <row r="1258">
          <cell r="D1258">
            <v>0</v>
          </cell>
          <cell r="E1258">
            <v>0</v>
          </cell>
          <cell r="G1258">
            <v>0</v>
          </cell>
        </row>
        <row r="1259">
          <cell r="D1259">
            <v>0</v>
          </cell>
          <cell r="E1259">
            <v>0</v>
          </cell>
          <cell r="G1259">
            <v>0</v>
          </cell>
        </row>
        <row r="1260">
          <cell r="D1260">
            <v>0</v>
          </cell>
          <cell r="E1260">
            <v>0</v>
          </cell>
          <cell r="G1260">
            <v>0</v>
          </cell>
        </row>
        <row r="1261">
          <cell r="D1261">
            <v>0</v>
          </cell>
          <cell r="E1261">
            <v>0</v>
          </cell>
          <cell r="G1261">
            <v>0</v>
          </cell>
        </row>
        <row r="1262">
          <cell r="D1262">
            <v>0</v>
          </cell>
          <cell r="E1262">
            <v>0</v>
          </cell>
          <cell r="G1262">
            <v>0</v>
          </cell>
        </row>
        <row r="1263">
          <cell r="D1263">
            <v>0</v>
          </cell>
          <cell r="E1263">
            <v>0</v>
          </cell>
          <cell r="G1263">
            <v>0</v>
          </cell>
        </row>
        <row r="1264">
          <cell r="D1264">
            <v>0</v>
          </cell>
          <cell r="E1264">
            <v>0</v>
          </cell>
          <cell r="G1264">
            <v>0</v>
          </cell>
        </row>
        <row r="1265">
          <cell r="D1265">
            <v>0</v>
          </cell>
          <cell r="E1265">
            <v>0</v>
          </cell>
          <cell r="G1265">
            <v>0</v>
          </cell>
        </row>
        <row r="1266">
          <cell r="D1266">
            <v>0</v>
          </cell>
          <cell r="E1266">
            <v>0</v>
          </cell>
          <cell r="G1266">
            <v>0</v>
          </cell>
        </row>
        <row r="1267">
          <cell r="D1267">
            <v>0</v>
          </cell>
          <cell r="E1267">
            <v>0</v>
          </cell>
          <cell r="G1267">
            <v>0</v>
          </cell>
        </row>
        <row r="1268">
          <cell r="D1268">
            <v>0</v>
          </cell>
          <cell r="E1268">
            <v>0</v>
          </cell>
          <cell r="G1268">
            <v>0</v>
          </cell>
        </row>
        <row r="1269">
          <cell r="D1269">
            <v>0</v>
          </cell>
          <cell r="E1269">
            <v>0</v>
          </cell>
          <cell r="G1269">
            <v>0</v>
          </cell>
        </row>
        <row r="1270">
          <cell r="D1270">
            <v>0</v>
          </cell>
          <cell r="E1270">
            <v>0</v>
          </cell>
          <cell r="G1270">
            <v>0</v>
          </cell>
        </row>
        <row r="1271">
          <cell r="D1271">
            <v>0</v>
          </cell>
          <cell r="E1271">
            <v>0</v>
          </cell>
          <cell r="G1271">
            <v>0</v>
          </cell>
        </row>
        <row r="1272">
          <cell r="D1272">
            <v>0</v>
          </cell>
          <cell r="E1272">
            <v>0</v>
          </cell>
          <cell r="G1272">
            <v>0</v>
          </cell>
        </row>
        <row r="1273">
          <cell r="D1273">
            <v>0</v>
          </cell>
          <cell r="E1273">
            <v>0</v>
          </cell>
          <cell r="G1273">
            <v>0</v>
          </cell>
        </row>
        <row r="1274">
          <cell r="D1274">
            <v>0</v>
          </cell>
          <cell r="E1274">
            <v>0</v>
          </cell>
          <cell r="G1274">
            <v>0</v>
          </cell>
        </row>
        <row r="1275">
          <cell r="D1275">
            <v>0</v>
          </cell>
          <cell r="E1275">
            <v>0</v>
          </cell>
          <cell r="G1275">
            <v>0</v>
          </cell>
        </row>
        <row r="1276">
          <cell r="D1276">
            <v>0</v>
          </cell>
          <cell r="E1276">
            <v>0</v>
          </cell>
          <cell r="G1276">
            <v>0</v>
          </cell>
        </row>
        <row r="1277">
          <cell r="D1277">
            <v>0</v>
          </cell>
          <cell r="E1277">
            <v>0</v>
          </cell>
          <cell r="G1277">
            <v>0</v>
          </cell>
        </row>
        <row r="1278">
          <cell r="D1278">
            <v>0</v>
          </cell>
          <cell r="E1278">
            <v>0</v>
          </cell>
          <cell r="G1278">
            <v>0</v>
          </cell>
        </row>
        <row r="1279">
          <cell r="D1279">
            <v>0</v>
          </cell>
          <cell r="E1279">
            <v>0</v>
          </cell>
          <cell r="G1279">
            <v>0</v>
          </cell>
        </row>
        <row r="1280">
          <cell r="D1280">
            <v>0</v>
          </cell>
          <cell r="E1280">
            <v>0</v>
          </cell>
          <cell r="G1280">
            <v>0</v>
          </cell>
        </row>
        <row r="1281">
          <cell r="D1281">
            <v>0</v>
          </cell>
          <cell r="E1281">
            <v>0</v>
          </cell>
          <cell r="G1281">
            <v>0</v>
          </cell>
        </row>
        <row r="1282">
          <cell r="D1282">
            <v>0</v>
          </cell>
          <cell r="E1282">
            <v>0</v>
          </cell>
          <cell r="G1282">
            <v>0</v>
          </cell>
        </row>
        <row r="1283">
          <cell r="D1283">
            <v>0</v>
          </cell>
          <cell r="E1283">
            <v>0</v>
          </cell>
          <cell r="G1283">
            <v>0</v>
          </cell>
        </row>
        <row r="1284">
          <cell r="D1284">
            <v>0</v>
          </cell>
          <cell r="E1284">
            <v>0</v>
          </cell>
          <cell r="G1284">
            <v>0</v>
          </cell>
        </row>
        <row r="1285">
          <cell r="D1285">
            <v>0</v>
          </cell>
          <cell r="E1285">
            <v>0</v>
          </cell>
          <cell r="G1285">
            <v>0</v>
          </cell>
        </row>
        <row r="1286">
          <cell r="D1286">
            <v>0</v>
          </cell>
          <cell r="E1286">
            <v>0</v>
          </cell>
          <cell r="G1286">
            <v>0</v>
          </cell>
        </row>
        <row r="1287">
          <cell r="D1287">
            <v>0</v>
          </cell>
          <cell r="E1287">
            <v>0</v>
          </cell>
          <cell r="G1287">
            <v>0</v>
          </cell>
        </row>
        <row r="1288">
          <cell r="D1288">
            <v>0</v>
          </cell>
          <cell r="E1288">
            <v>0</v>
          </cell>
          <cell r="G1288">
            <v>0</v>
          </cell>
        </row>
        <row r="1289">
          <cell r="D1289">
            <v>0</v>
          </cell>
          <cell r="E1289">
            <v>0</v>
          </cell>
          <cell r="G1289">
            <v>0</v>
          </cell>
        </row>
        <row r="1290">
          <cell r="D1290">
            <v>0</v>
          </cell>
          <cell r="E1290">
            <v>0</v>
          </cell>
          <cell r="G1290">
            <v>0</v>
          </cell>
        </row>
        <row r="1291">
          <cell r="D1291">
            <v>0</v>
          </cell>
          <cell r="E1291">
            <v>0</v>
          </cell>
          <cell r="G1291">
            <v>0</v>
          </cell>
        </row>
        <row r="1292">
          <cell r="D1292">
            <v>0</v>
          </cell>
          <cell r="E1292">
            <v>0</v>
          </cell>
          <cell r="G1292">
            <v>0</v>
          </cell>
        </row>
        <row r="1293">
          <cell r="D1293">
            <v>0</v>
          </cell>
          <cell r="E1293">
            <v>0</v>
          </cell>
          <cell r="G1293">
            <v>0</v>
          </cell>
        </row>
        <row r="1294">
          <cell r="D1294">
            <v>0</v>
          </cell>
          <cell r="E1294">
            <v>0</v>
          </cell>
          <cell r="G1294">
            <v>0</v>
          </cell>
        </row>
        <row r="1295">
          <cell r="D1295">
            <v>0</v>
          </cell>
          <cell r="E1295">
            <v>0</v>
          </cell>
          <cell r="G1295">
            <v>0</v>
          </cell>
        </row>
        <row r="1296">
          <cell r="D1296">
            <v>0</v>
          </cell>
          <cell r="E1296">
            <v>0</v>
          </cell>
          <cell r="G1296">
            <v>0</v>
          </cell>
        </row>
        <row r="1297">
          <cell r="D1297">
            <v>0</v>
          </cell>
          <cell r="E1297">
            <v>0</v>
          </cell>
          <cell r="G1297">
            <v>0</v>
          </cell>
        </row>
        <row r="1298">
          <cell r="D1298">
            <v>0</v>
          </cell>
          <cell r="E1298">
            <v>0</v>
          </cell>
          <cell r="G1298">
            <v>0</v>
          </cell>
        </row>
        <row r="1299">
          <cell r="D1299">
            <v>0</v>
          </cell>
          <cell r="E1299">
            <v>0</v>
          </cell>
          <cell r="G1299">
            <v>0</v>
          </cell>
        </row>
        <row r="1300">
          <cell r="D1300">
            <v>0</v>
          </cell>
          <cell r="E1300">
            <v>0</v>
          </cell>
          <cell r="G1300">
            <v>0</v>
          </cell>
        </row>
        <row r="1301">
          <cell r="D1301">
            <v>0</v>
          </cell>
          <cell r="E1301">
            <v>0</v>
          </cell>
          <cell r="G1301">
            <v>0</v>
          </cell>
        </row>
        <row r="1302">
          <cell r="D1302">
            <v>0</v>
          </cell>
          <cell r="E1302">
            <v>0</v>
          </cell>
          <cell r="G1302">
            <v>0</v>
          </cell>
        </row>
        <row r="1303">
          <cell r="D1303">
            <v>0</v>
          </cell>
          <cell r="E1303">
            <v>0</v>
          </cell>
          <cell r="G1303">
            <v>0</v>
          </cell>
        </row>
        <row r="1304">
          <cell r="D1304">
            <v>0</v>
          </cell>
          <cell r="E1304">
            <v>0</v>
          </cell>
          <cell r="G1304">
            <v>0</v>
          </cell>
        </row>
        <row r="1305">
          <cell r="D1305">
            <v>0</v>
          </cell>
          <cell r="E1305">
            <v>0</v>
          </cell>
          <cell r="G1305">
            <v>0</v>
          </cell>
        </row>
        <row r="1306">
          <cell r="D1306">
            <v>0</v>
          </cell>
          <cell r="E1306">
            <v>0</v>
          </cell>
          <cell r="G1306">
            <v>0</v>
          </cell>
        </row>
        <row r="1307">
          <cell r="D1307">
            <v>0</v>
          </cell>
          <cell r="E1307">
            <v>0</v>
          </cell>
          <cell r="G1307">
            <v>0</v>
          </cell>
        </row>
        <row r="1308">
          <cell r="D1308">
            <v>0</v>
          </cell>
          <cell r="E1308">
            <v>0</v>
          </cell>
          <cell r="G1308">
            <v>0</v>
          </cell>
        </row>
        <row r="1309">
          <cell r="D1309">
            <v>0</v>
          </cell>
          <cell r="E1309">
            <v>0</v>
          </cell>
          <cell r="G1309">
            <v>0</v>
          </cell>
        </row>
        <row r="1310">
          <cell r="D1310">
            <v>0</v>
          </cell>
          <cell r="E1310">
            <v>0</v>
          </cell>
          <cell r="G1310">
            <v>0</v>
          </cell>
        </row>
        <row r="1311">
          <cell r="D1311">
            <v>0</v>
          </cell>
          <cell r="E1311">
            <v>0</v>
          </cell>
          <cell r="G1311">
            <v>0</v>
          </cell>
        </row>
        <row r="1312">
          <cell r="D1312">
            <v>0</v>
          </cell>
          <cell r="E1312">
            <v>0</v>
          </cell>
          <cell r="G1312">
            <v>0</v>
          </cell>
        </row>
        <row r="1313">
          <cell r="D1313">
            <v>0</v>
          </cell>
          <cell r="E1313">
            <v>0</v>
          </cell>
          <cell r="G1313">
            <v>0</v>
          </cell>
        </row>
        <row r="1314">
          <cell r="D1314">
            <v>0</v>
          </cell>
          <cell r="E1314">
            <v>0</v>
          </cell>
          <cell r="G1314">
            <v>0</v>
          </cell>
        </row>
        <row r="1315">
          <cell r="D1315">
            <v>0</v>
          </cell>
          <cell r="E1315">
            <v>0</v>
          </cell>
          <cell r="G1315">
            <v>0</v>
          </cell>
        </row>
        <row r="1316">
          <cell r="D1316">
            <v>0</v>
          </cell>
          <cell r="E1316">
            <v>0</v>
          </cell>
          <cell r="G1316">
            <v>0</v>
          </cell>
        </row>
        <row r="1317">
          <cell r="D1317">
            <v>0</v>
          </cell>
          <cell r="E1317">
            <v>0</v>
          </cell>
          <cell r="G1317">
            <v>0</v>
          </cell>
        </row>
        <row r="1318">
          <cell r="D1318">
            <v>0</v>
          </cell>
          <cell r="E1318">
            <v>0</v>
          </cell>
          <cell r="G1318">
            <v>0</v>
          </cell>
        </row>
        <row r="1319">
          <cell r="D1319">
            <v>0</v>
          </cell>
          <cell r="E1319">
            <v>0</v>
          </cell>
          <cell r="G1319">
            <v>0</v>
          </cell>
        </row>
        <row r="1320">
          <cell r="D1320">
            <v>0</v>
          </cell>
          <cell r="E1320">
            <v>0</v>
          </cell>
          <cell r="G1320">
            <v>0</v>
          </cell>
        </row>
        <row r="1321">
          <cell r="D1321">
            <v>0</v>
          </cell>
          <cell r="E1321">
            <v>0</v>
          </cell>
          <cell r="G1321">
            <v>0</v>
          </cell>
        </row>
        <row r="1322">
          <cell r="D1322">
            <v>0</v>
          </cell>
          <cell r="E1322">
            <v>0</v>
          </cell>
          <cell r="G1322">
            <v>0</v>
          </cell>
        </row>
        <row r="1323">
          <cell r="D1323">
            <v>0</v>
          </cell>
          <cell r="E1323">
            <v>0</v>
          </cell>
          <cell r="G1323">
            <v>0</v>
          </cell>
        </row>
        <row r="1324">
          <cell r="D1324">
            <v>0</v>
          </cell>
          <cell r="E1324">
            <v>0</v>
          </cell>
          <cell r="G1324">
            <v>0</v>
          </cell>
        </row>
        <row r="1325">
          <cell r="D1325">
            <v>0</v>
          </cell>
          <cell r="E1325">
            <v>0</v>
          </cell>
          <cell r="G1325">
            <v>0</v>
          </cell>
        </row>
        <row r="1326">
          <cell r="D1326">
            <v>0</v>
          </cell>
          <cell r="E1326">
            <v>0</v>
          </cell>
          <cell r="G1326">
            <v>0</v>
          </cell>
        </row>
        <row r="1327">
          <cell r="D1327">
            <v>0</v>
          </cell>
          <cell r="E1327">
            <v>0</v>
          </cell>
          <cell r="G1327">
            <v>0</v>
          </cell>
        </row>
        <row r="1328">
          <cell r="D1328">
            <v>0</v>
          </cell>
          <cell r="E1328">
            <v>0</v>
          </cell>
          <cell r="G1328">
            <v>0</v>
          </cell>
        </row>
        <row r="1329">
          <cell r="D1329">
            <v>0</v>
          </cell>
          <cell r="E1329">
            <v>0</v>
          </cell>
          <cell r="G1329">
            <v>0</v>
          </cell>
        </row>
        <row r="1330">
          <cell r="D1330">
            <v>0</v>
          </cell>
          <cell r="E1330">
            <v>0</v>
          </cell>
          <cell r="G1330">
            <v>0</v>
          </cell>
        </row>
        <row r="1331">
          <cell r="D1331">
            <v>0</v>
          </cell>
          <cell r="E1331">
            <v>0</v>
          </cell>
          <cell r="G1331">
            <v>0</v>
          </cell>
        </row>
        <row r="1332">
          <cell r="D1332">
            <v>0</v>
          </cell>
          <cell r="E1332">
            <v>0</v>
          </cell>
          <cell r="G1332">
            <v>0</v>
          </cell>
        </row>
        <row r="1333">
          <cell r="D1333">
            <v>0</v>
          </cell>
          <cell r="E1333">
            <v>0</v>
          </cell>
          <cell r="G1333">
            <v>0</v>
          </cell>
        </row>
        <row r="1334">
          <cell r="D1334">
            <v>0</v>
          </cell>
          <cell r="E1334">
            <v>0</v>
          </cell>
          <cell r="G1334">
            <v>0</v>
          </cell>
        </row>
        <row r="1335">
          <cell r="D1335">
            <v>0</v>
          </cell>
          <cell r="E1335">
            <v>0</v>
          </cell>
          <cell r="G1335">
            <v>0</v>
          </cell>
        </row>
        <row r="1336">
          <cell r="D1336">
            <v>0</v>
          </cell>
          <cell r="E1336">
            <v>0</v>
          </cell>
          <cell r="G1336">
            <v>0</v>
          </cell>
        </row>
        <row r="1337">
          <cell r="D1337">
            <v>0</v>
          </cell>
          <cell r="E1337">
            <v>0</v>
          </cell>
          <cell r="G1337">
            <v>0</v>
          </cell>
        </row>
        <row r="1338">
          <cell r="D1338">
            <v>0</v>
          </cell>
          <cell r="E1338">
            <v>0</v>
          </cell>
          <cell r="G1338">
            <v>0</v>
          </cell>
        </row>
        <row r="1339">
          <cell r="D1339">
            <v>0</v>
          </cell>
          <cell r="E1339">
            <v>0</v>
          </cell>
          <cell r="G1339">
            <v>0</v>
          </cell>
        </row>
        <row r="1340">
          <cell r="D1340">
            <v>0</v>
          </cell>
          <cell r="E1340">
            <v>0</v>
          </cell>
          <cell r="G1340">
            <v>0</v>
          </cell>
        </row>
        <row r="1341">
          <cell r="D1341">
            <v>0</v>
          </cell>
          <cell r="E1341">
            <v>0</v>
          </cell>
          <cell r="G1341">
            <v>0</v>
          </cell>
        </row>
        <row r="1342">
          <cell r="D1342">
            <v>0</v>
          </cell>
          <cell r="E1342">
            <v>0</v>
          </cell>
          <cell r="G1342">
            <v>0</v>
          </cell>
        </row>
        <row r="1343">
          <cell r="D1343">
            <v>0</v>
          </cell>
          <cell r="E1343">
            <v>0</v>
          </cell>
          <cell r="G1343">
            <v>0</v>
          </cell>
        </row>
        <row r="1344">
          <cell r="D1344">
            <v>0</v>
          </cell>
          <cell r="E1344">
            <v>0</v>
          </cell>
          <cell r="G1344">
            <v>0</v>
          </cell>
        </row>
        <row r="1345">
          <cell r="D1345">
            <v>0</v>
          </cell>
          <cell r="E1345">
            <v>0</v>
          </cell>
          <cell r="G1345">
            <v>0</v>
          </cell>
        </row>
        <row r="1346">
          <cell r="D1346">
            <v>0</v>
          </cell>
          <cell r="E1346">
            <v>0</v>
          </cell>
          <cell r="G1346">
            <v>0</v>
          </cell>
        </row>
        <row r="1347">
          <cell r="D1347">
            <v>0</v>
          </cell>
          <cell r="E1347">
            <v>0</v>
          </cell>
          <cell r="G1347">
            <v>0</v>
          </cell>
        </row>
        <row r="1348">
          <cell r="D1348">
            <v>0</v>
          </cell>
          <cell r="E1348">
            <v>0</v>
          </cell>
          <cell r="G1348">
            <v>0</v>
          </cell>
        </row>
        <row r="1349">
          <cell r="D1349">
            <v>0</v>
          </cell>
          <cell r="E1349">
            <v>0</v>
          </cell>
          <cell r="G1349">
            <v>0</v>
          </cell>
        </row>
        <row r="1350">
          <cell r="D1350">
            <v>0</v>
          </cell>
          <cell r="E1350">
            <v>0</v>
          </cell>
          <cell r="G1350">
            <v>0</v>
          </cell>
        </row>
        <row r="1351">
          <cell r="D1351">
            <v>0</v>
          </cell>
          <cell r="E1351">
            <v>0</v>
          </cell>
          <cell r="G1351">
            <v>0</v>
          </cell>
        </row>
        <row r="1352">
          <cell r="D1352">
            <v>0</v>
          </cell>
          <cell r="E1352">
            <v>0</v>
          </cell>
          <cell r="G1352">
            <v>0</v>
          </cell>
        </row>
        <row r="1353">
          <cell r="D1353">
            <v>0</v>
          </cell>
          <cell r="E1353">
            <v>0</v>
          </cell>
          <cell r="G1353">
            <v>0</v>
          </cell>
        </row>
        <row r="1354">
          <cell r="D1354">
            <v>0</v>
          </cell>
          <cell r="E1354">
            <v>0</v>
          </cell>
          <cell r="G1354">
            <v>0</v>
          </cell>
        </row>
        <row r="1355">
          <cell r="D1355">
            <v>0</v>
          </cell>
          <cell r="E1355">
            <v>0</v>
          </cell>
          <cell r="G1355">
            <v>0</v>
          </cell>
        </row>
        <row r="1356">
          <cell r="D1356">
            <v>0</v>
          </cell>
          <cell r="E1356">
            <v>0</v>
          </cell>
          <cell r="G1356">
            <v>0</v>
          </cell>
        </row>
        <row r="1357">
          <cell r="D1357">
            <v>0</v>
          </cell>
          <cell r="E1357">
            <v>0</v>
          </cell>
          <cell r="G1357">
            <v>0</v>
          </cell>
        </row>
        <row r="1358">
          <cell r="D1358">
            <v>0</v>
          </cell>
          <cell r="E1358">
            <v>0</v>
          </cell>
          <cell r="G1358">
            <v>0</v>
          </cell>
        </row>
        <row r="1359">
          <cell r="D1359">
            <v>0</v>
          </cell>
          <cell r="E1359">
            <v>0</v>
          </cell>
          <cell r="G1359">
            <v>0</v>
          </cell>
        </row>
        <row r="1360">
          <cell r="D1360">
            <v>0</v>
          </cell>
          <cell r="E1360">
            <v>0</v>
          </cell>
          <cell r="G1360">
            <v>0</v>
          </cell>
        </row>
        <row r="1361">
          <cell r="D1361">
            <v>0</v>
          </cell>
          <cell r="E1361">
            <v>0</v>
          </cell>
          <cell r="G1361">
            <v>0</v>
          </cell>
        </row>
        <row r="1362">
          <cell r="D1362">
            <v>0</v>
          </cell>
          <cell r="E1362">
            <v>0</v>
          </cell>
          <cell r="G1362">
            <v>0</v>
          </cell>
        </row>
        <row r="1363">
          <cell r="D1363">
            <v>0</v>
          </cell>
          <cell r="E1363">
            <v>0</v>
          </cell>
          <cell r="G1363">
            <v>0</v>
          </cell>
        </row>
        <row r="1364">
          <cell r="D1364">
            <v>0</v>
          </cell>
          <cell r="E1364">
            <v>0</v>
          </cell>
          <cell r="G1364">
            <v>0</v>
          </cell>
        </row>
        <row r="1365">
          <cell r="D1365">
            <v>0</v>
          </cell>
          <cell r="E1365">
            <v>0</v>
          </cell>
          <cell r="G1365">
            <v>0</v>
          </cell>
        </row>
        <row r="1366">
          <cell r="D1366">
            <v>0</v>
          </cell>
          <cell r="E1366">
            <v>0</v>
          </cell>
          <cell r="G1366">
            <v>0</v>
          </cell>
        </row>
        <row r="1367">
          <cell r="D1367">
            <v>0</v>
          </cell>
          <cell r="E1367">
            <v>0</v>
          </cell>
          <cell r="G1367">
            <v>0</v>
          </cell>
        </row>
        <row r="1368">
          <cell r="D1368">
            <v>0</v>
          </cell>
          <cell r="E1368">
            <v>0</v>
          </cell>
          <cell r="G1368">
            <v>0</v>
          </cell>
        </row>
        <row r="1369">
          <cell r="D1369">
            <v>0</v>
          </cell>
          <cell r="E1369">
            <v>0</v>
          </cell>
          <cell r="G1369">
            <v>0</v>
          </cell>
        </row>
        <row r="1370">
          <cell r="D1370">
            <v>0</v>
          </cell>
          <cell r="E1370">
            <v>0</v>
          </cell>
          <cell r="G1370">
            <v>0</v>
          </cell>
        </row>
        <row r="1371">
          <cell r="D1371">
            <v>0</v>
          </cell>
          <cell r="E1371">
            <v>0</v>
          </cell>
          <cell r="G1371">
            <v>0</v>
          </cell>
        </row>
        <row r="1372">
          <cell r="D1372">
            <v>0</v>
          </cell>
          <cell r="E1372">
            <v>0</v>
          </cell>
          <cell r="G1372">
            <v>0</v>
          </cell>
        </row>
        <row r="1373">
          <cell r="D1373">
            <v>0</v>
          </cell>
          <cell r="E1373">
            <v>0</v>
          </cell>
          <cell r="G1373">
            <v>0</v>
          </cell>
        </row>
        <row r="1374">
          <cell r="D1374">
            <v>0</v>
          </cell>
          <cell r="E1374">
            <v>0</v>
          </cell>
          <cell r="G1374">
            <v>0</v>
          </cell>
        </row>
        <row r="1375">
          <cell r="D1375">
            <v>0</v>
          </cell>
          <cell r="E1375">
            <v>0</v>
          </cell>
          <cell r="G1375">
            <v>0</v>
          </cell>
        </row>
        <row r="1376">
          <cell r="D1376">
            <v>0</v>
          </cell>
          <cell r="E1376">
            <v>0</v>
          </cell>
          <cell r="G1376">
            <v>0</v>
          </cell>
        </row>
        <row r="1377">
          <cell r="D1377">
            <v>0</v>
          </cell>
          <cell r="E1377">
            <v>0</v>
          </cell>
          <cell r="G1377">
            <v>0</v>
          </cell>
        </row>
        <row r="1378">
          <cell r="D1378">
            <v>0</v>
          </cell>
          <cell r="E1378">
            <v>0</v>
          </cell>
          <cell r="G1378">
            <v>0</v>
          </cell>
        </row>
        <row r="1379">
          <cell r="D1379">
            <v>0</v>
          </cell>
          <cell r="E1379">
            <v>0</v>
          </cell>
          <cell r="G1379">
            <v>0</v>
          </cell>
        </row>
        <row r="1380">
          <cell r="D1380">
            <v>0</v>
          </cell>
          <cell r="E1380">
            <v>0</v>
          </cell>
          <cell r="G1380">
            <v>0</v>
          </cell>
        </row>
        <row r="1381">
          <cell r="D1381">
            <v>0</v>
          </cell>
          <cell r="E1381">
            <v>0</v>
          </cell>
          <cell r="G1381">
            <v>0</v>
          </cell>
        </row>
        <row r="1382">
          <cell r="D1382">
            <v>0</v>
          </cell>
          <cell r="E1382">
            <v>0</v>
          </cell>
          <cell r="G1382">
            <v>0</v>
          </cell>
        </row>
        <row r="1383">
          <cell r="D1383">
            <v>0</v>
          </cell>
          <cell r="E1383">
            <v>0</v>
          </cell>
          <cell r="G1383">
            <v>0</v>
          </cell>
        </row>
        <row r="1384">
          <cell r="D1384">
            <v>0</v>
          </cell>
          <cell r="E1384">
            <v>0</v>
          </cell>
          <cell r="G1384">
            <v>0</v>
          </cell>
        </row>
        <row r="1385">
          <cell r="D1385">
            <v>0</v>
          </cell>
          <cell r="E1385">
            <v>0</v>
          </cell>
          <cell r="G1385">
            <v>0</v>
          </cell>
        </row>
        <row r="1386">
          <cell r="D1386">
            <v>0</v>
          </cell>
          <cell r="E1386">
            <v>0</v>
          </cell>
          <cell r="G1386">
            <v>0</v>
          </cell>
        </row>
        <row r="1387">
          <cell r="D1387">
            <v>0</v>
          </cell>
          <cell r="E1387">
            <v>0</v>
          </cell>
          <cell r="G1387">
            <v>0</v>
          </cell>
        </row>
        <row r="1388">
          <cell r="D1388">
            <v>0</v>
          </cell>
          <cell r="E1388">
            <v>0</v>
          </cell>
          <cell r="G1388">
            <v>0</v>
          </cell>
        </row>
        <row r="1389">
          <cell r="D1389">
            <v>0</v>
          </cell>
          <cell r="E1389">
            <v>0</v>
          </cell>
          <cell r="G1389">
            <v>0</v>
          </cell>
        </row>
        <row r="1390">
          <cell r="D1390">
            <v>0</v>
          </cell>
          <cell r="E1390">
            <v>0</v>
          </cell>
          <cell r="G1390">
            <v>0</v>
          </cell>
        </row>
        <row r="1391">
          <cell r="D1391">
            <v>0</v>
          </cell>
          <cell r="E1391">
            <v>0</v>
          </cell>
          <cell r="G1391">
            <v>0</v>
          </cell>
        </row>
        <row r="1392">
          <cell r="D1392">
            <v>0</v>
          </cell>
          <cell r="E1392">
            <v>0</v>
          </cell>
          <cell r="G1392">
            <v>0</v>
          </cell>
        </row>
        <row r="1393">
          <cell r="D1393">
            <v>0</v>
          </cell>
          <cell r="E1393">
            <v>0</v>
          </cell>
          <cell r="G1393">
            <v>0</v>
          </cell>
        </row>
        <row r="1394">
          <cell r="D1394">
            <v>0</v>
          </cell>
          <cell r="E1394">
            <v>0</v>
          </cell>
          <cell r="G1394">
            <v>0</v>
          </cell>
        </row>
        <row r="1395">
          <cell r="D1395">
            <v>0</v>
          </cell>
          <cell r="E1395">
            <v>0</v>
          </cell>
          <cell r="G1395">
            <v>0</v>
          </cell>
        </row>
        <row r="1396">
          <cell r="D1396">
            <v>0</v>
          </cell>
          <cell r="E1396">
            <v>0</v>
          </cell>
          <cell r="G1396">
            <v>0</v>
          </cell>
        </row>
        <row r="1397">
          <cell r="D1397">
            <v>0</v>
          </cell>
          <cell r="E1397">
            <v>0</v>
          </cell>
          <cell r="G1397">
            <v>0</v>
          </cell>
        </row>
        <row r="1398">
          <cell r="D1398">
            <v>0</v>
          </cell>
          <cell r="E1398">
            <v>0</v>
          </cell>
          <cell r="G1398">
            <v>0</v>
          </cell>
        </row>
        <row r="1399">
          <cell r="D1399">
            <v>0</v>
          </cell>
          <cell r="E1399">
            <v>0</v>
          </cell>
          <cell r="G1399">
            <v>0</v>
          </cell>
        </row>
        <row r="1400">
          <cell r="D1400">
            <v>0</v>
          </cell>
          <cell r="E1400">
            <v>0</v>
          </cell>
          <cell r="G1400">
            <v>0</v>
          </cell>
        </row>
        <row r="1401">
          <cell r="D1401">
            <v>0</v>
          </cell>
          <cell r="E1401">
            <v>0</v>
          </cell>
          <cell r="G1401">
            <v>0</v>
          </cell>
        </row>
        <row r="1402">
          <cell r="D1402">
            <v>0</v>
          </cell>
          <cell r="E1402">
            <v>0</v>
          </cell>
          <cell r="G1402">
            <v>0</v>
          </cell>
        </row>
        <row r="1403">
          <cell r="D1403">
            <v>0</v>
          </cell>
          <cell r="E1403">
            <v>0</v>
          </cell>
          <cell r="G1403">
            <v>0</v>
          </cell>
        </row>
        <row r="1404">
          <cell r="D1404">
            <v>0</v>
          </cell>
          <cell r="E1404">
            <v>0</v>
          </cell>
          <cell r="G1404">
            <v>0</v>
          </cell>
        </row>
        <row r="1405">
          <cell r="D1405">
            <v>0</v>
          </cell>
          <cell r="E1405">
            <v>0</v>
          </cell>
          <cell r="G1405">
            <v>0</v>
          </cell>
        </row>
        <row r="1406">
          <cell r="D1406">
            <v>0</v>
          </cell>
          <cell r="E1406">
            <v>0</v>
          </cell>
          <cell r="G1406">
            <v>0</v>
          </cell>
        </row>
        <row r="1407">
          <cell r="D1407">
            <v>0</v>
          </cell>
          <cell r="E1407">
            <v>0</v>
          </cell>
          <cell r="G1407">
            <v>0</v>
          </cell>
        </row>
        <row r="1408">
          <cell r="D1408">
            <v>0</v>
          </cell>
          <cell r="E1408">
            <v>0</v>
          </cell>
          <cell r="G1408">
            <v>0</v>
          </cell>
        </row>
        <row r="1409">
          <cell r="D1409">
            <v>0</v>
          </cell>
          <cell r="E1409">
            <v>0</v>
          </cell>
          <cell r="G1409">
            <v>0</v>
          </cell>
        </row>
        <row r="1410">
          <cell r="D1410">
            <v>0</v>
          </cell>
          <cell r="E1410">
            <v>0</v>
          </cell>
          <cell r="G1410">
            <v>0</v>
          </cell>
        </row>
        <row r="1411">
          <cell r="D1411">
            <v>0</v>
          </cell>
          <cell r="E1411">
            <v>0</v>
          </cell>
          <cell r="G1411">
            <v>0</v>
          </cell>
        </row>
        <row r="1412">
          <cell r="D1412">
            <v>0</v>
          </cell>
          <cell r="E1412">
            <v>0</v>
          </cell>
          <cell r="G1412">
            <v>0</v>
          </cell>
        </row>
        <row r="1413">
          <cell r="D1413">
            <v>0</v>
          </cell>
          <cell r="E1413">
            <v>0</v>
          </cell>
          <cell r="G1413">
            <v>0</v>
          </cell>
        </row>
        <row r="1414">
          <cell r="D1414">
            <v>0</v>
          </cell>
          <cell r="E1414">
            <v>0</v>
          </cell>
          <cell r="G1414">
            <v>0</v>
          </cell>
        </row>
        <row r="1415">
          <cell r="D1415">
            <v>0</v>
          </cell>
          <cell r="E1415">
            <v>0</v>
          </cell>
          <cell r="G1415">
            <v>0</v>
          </cell>
        </row>
        <row r="1416">
          <cell r="D1416">
            <v>0</v>
          </cell>
          <cell r="E1416">
            <v>0</v>
          </cell>
          <cell r="G1416">
            <v>0</v>
          </cell>
        </row>
        <row r="1417">
          <cell r="D1417">
            <v>0</v>
          </cell>
          <cell r="E1417">
            <v>0</v>
          </cell>
          <cell r="G1417">
            <v>0</v>
          </cell>
        </row>
        <row r="1418">
          <cell r="D1418">
            <v>0</v>
          </cell>
          <cell r="E1418">
            <v>0</v>
          </cell>
          <cell r="G1418">
            <v>0</v>
          </cell>
        </row>
        <row r="1419">
          <cell r="D1419">
            <v>0</v>
          </cell>
          <cell r="E1419">
            <v>0</v>
          </cell>
          <cell r="G1419">
            <v>0</v>
          </cell>
        </row>
        <row r="1420">
          <cell r="D1420">
            <v>0</v>
          </cell>
          <cell r="E1420">
            <v>0</v>
          </cell>
          <cell r="G1420">
            <v>0</v>
          </cell>
        </row>
        <row r="1421">
          <cell r="D1421">
            <v>0</v>
          </cell>
          <cell r="E1421">
            <v>0</v>
          </cell>
          <cell r="G1421">
            <v>0</v>
          </cell>
        </row>
        <row r="1422">
          <cell r="D1422">
            <v>0</v>
          </cell>
          <cell r="E1422">
            <v>0</v>
          </cell>
          <cell r="G1422">
            <v>0</v>
          </cell>
        </row>
        <row r="1423">
          <cell r="D1423">
            <v>0</v>
          </cell>
          <cell r="E1423">
            <v>0</v>
          </cell>
          <cell r="G1423">
            <v>0</v>
          </cell>
        </row>
        <row r="1424">
          <cell r="D1424">
            <v>0</v>
          </cell>
          <cell r="E1424">
            <v>0</v>
          </cell>
          <cell r="G1424">
            <v>0</v>
          </cell>
        </row>
        <row r="1425">
          <cell r="D1425">
            <v>0</v>
          </cell>
          <cell r="E1425">
            <v>0</v>
          </cell>
          <cell r="G1425">
            <v>0</v>
          </cell>
        </row>
        <row r="1426">
          <cell r="D1426">
            <v>0</v>
          </cell>
          <cell r="E1426">
            <v>0</v>
          </cell>
          <cell r="G1426">
            <v>0</v>
          </cell>
        </row>
        <row r="1427">
          <cell r="D1427">
            <v>0</v>
          </cell>
          <cell r="E1427">
            <v>0</v>
          </cell>
          <cell r="G1427">
            <v>0</v>
          </cell>
        </row>
        <row r="1428">
          <cell r="D1428">
            <v>0</v>
          </cell>
          <cell r="E1428">
            <v>0</v>
          </cell>
          <cell r="G1428">
            <v>0</v>
          </cell>
        </row>
        <row r="1429">
          <cell r="D1429">
            <v>0</v>
          </cell>
          <cell r="E1429">
            <v>0</v>
          </cell>
          <cell r="G1429">
            <v>0</v>
          </cell>
        </row>
        <row r="1430">
          <cell r="D1430">
            <v>0</v>
          </cell>
          <cell r="E1430">
            <v>0</v>
          </cell>
          <cell r="G1430">
            <v>0</v>
          </cell>
        </row>
        <row r="1431">
          <cell r="D1431">
            <v>0</v>
          </cell>
          <cell r="E1431">
            <v>0</v>
          </cell>
          <cell r="G1431">
            <v>0</v>
          </cell>
        </row>
        <row r="1432">
          <cell r="D1432">
            <v>0</v>
          </cell>
          <cell r="E1432">
            <v>0</v>
          </cell>
          <cell r="G1432">
            <v>0</v>
          </cell>
        </row>
        <row r="1433">
          <cell r="D1433">
            <v>0</v>
          </cell>
          <cell r="E1433">
            <v>0</v>
          </cell>
          <cell r="G1433">
            <v>0</v>
          </cell>
        </row>
        <row r="1434">
          <cell r="D1434">
            <v>0</v>
          </cell>
          <cell r="E1434">
            <v>0</v>
          </cell>
          <cell r="G1434">
            <v>0</v>
          </cell>
        </row>
        <row r="1435">
          <cell r="D1435">
            <v>0</v>
          </cell>
          <cell r="E1435">
            <v>0</v>
          </cell>
          <cell r="G1435">
            <v>0</v>
          </cell>
        </row>
        <row r="1436">
          <cell r="D1436">
            <v>0</v>
          </cell>
          <cell r="E1436">
            <v>0</v>
          </cell>
          <cell r="G1436">
            <v>0</v>
          </cell>
        </row>
        <row r="1437">
          <cell r="D1437">
            <v>0</v>
          </cell>
          <cell r="E1437">
            <v>0</v>
          </cell>
          <cell r="G1437">
            <v>0</v>
          </cell>
        </row>
        <row r="1438">
          <cell r="D1438">
            <v>0</v>
          </cell>
          <cell r="E1438">
            <v>0</v>
          </cell>
          <cell r="G1438">
            <v>0</v>
          </cell>
        </row>
        <row r="1439">
          <cell r="D1439">
            <v>0</v>
          </cell>
          <cell r="E1439">
            <v>0</v>
          </cell>
          <cell r="G1439">
            <v>0</v>
          </cell>
        </row>
        <row r="1440">
          <cell r="D1440">
            <v>0</v>
          </cell>
          <cell r="E1440">
            <v>0</v>
          </cell>
          <cell r="G1440">
            <v>0</v>
          </cell>
        </row>
        <row r="1441">
          <cell r="D1441">
            <v>0</v>
          </cell>
          <cell r="E1441">
            <v>0</v>
          </cell>
          <cell r="G1441">
            <v>0</v>
          </cell>
        </row>
        <row r="1442">
          <cell r="D1442">
            <v>0</v>
          </cell>
          <cell r="E1442">
            <v>0</v>
          </cell>
          <cell r="G1442">
            <v>0</v>
          </cell>
        </row>
        <row r="1443">
          <cell r="D1443">
            <v>0</v>
          </cell>
          <cell r="E1443">
            <v>0</v>
          </cell>
          <cell r="G1443">
            <v>0</v>
          </cell>
        </row>
        <row r="1444">
          <cell r="D1444">
            <v>0</v>
          </cell>
          <cell r="E1444">
            <v>0</v>
          </cell>
          <cell r="G1444">
            <v>0</v>
          </cell>
        </row>
        <row r="1445">
          <cell r="D1445">
            <v>0</v>
          </cell>
          <cell r="E1445">
            <v>0</v>
          </cell>
          <cell r="G1445">
            <v>0</v>
          </cell>
        </row>
        <row r="1446">
          <cell r="D1446">
            <v>0</v>
          </cell>
          <cell r="E1446">
            <v>0</v>
          </cell>
          <cell r="G1446">
            <v>0</v>
          </cell>
        </row>
        <row r="1447">
          <cell r="D1447">
            <v>0</v>
          </cell>
          <cell r="E1447">
            <v>0</v>
          </cell>
          <cell r="G1447">
            <v>0</v>
          </cell>
        </row>
        <row r="1448">
          <cell r="D1448">
            <v>0</v>
          </cell>
          <cell r="E1448">
            <v>0</v>
          </cell>
          <cell r="G1448">
            <v>0</v>
          </cell>
        </row>
        <row r="1449">
          <cell r="D1449">
            <v>0</v>
          </cell>
          <cell r="E1449">
            <v>0</v>
          </cell>
          <cell r="G1449">
            <v>0</v>
          </cell>
        </row>
        <row r="1450">
          <cell r="D1450">
            <v>0</v>
          </cell>
          <cell r="E1450">
            <v>0</v>
          </cell>
          <cell r="G1450">
            <v>0</v>
          </cell>
        </row>
        <row r="1451">
          <cell r="D1451">
            <v>0</v>
          </cell>
          <cell r="E1451">
            <v>0</v>
          </cell>
          <cell r="G1451">
            <v>0</v>
          </cell>
        </row>
        <row r="1452">
          <cell r="D1452">
            <v>0</v>
          </cell>
          <cell r="E1452">
            <v>0</v>
          </cell>
          <cell r="G1452">
            <v>0</v>
          </cell>
        </row>
        <row r="1453">
          <cell r="D1453">
            <v>0</v>
          </cell>
          <cell r="E1453">
            <v>0</v>
          </cell>
          <cell r="G1453">
            <v>0</v>
          </cell>
        </row>
        <row r="1454">
          <cell r="D1454">
            <v>0</v>
          </cell>
          <cell r="E1454">
            <v>0</v>
          </cell>
          <cell r="G1454">
            <v>0</v>
          </cell>
        </row>
        <row r="1455">
          <cell r="D1455">
            <v>0</v>
          </cell>
          <cell r="E1455">
            <v>0</v>
          </cell>
          <cell r="G1455">
            <v>0</v>
          </cell>
        </row>
        <row r="1456">
          <cell r="D1456">
            <v>0</v>
          </cell>
          <cell r="E1456">
            <v>0</v>
          </cell>
          <cell r="G1456">
            <v>0</v>
          </cell>
        </row>
        <row r="1457">
          <cell r="D1457">
            <v>0</v>
          </cell>
          <cell r="E1457">
            <v>0</v>
          </cell>
          <cell r="G1457">
            <v>0</v>
          </cell>
        </row>
        <row r="1458">
          <cell r="D1458">
            <v>0</v>
          </cell>
          <cell r="E1458">
            <v>0</v>
          </cell>
          <cell r="G1458">
            <v>0</v>
          </cell>
        </row>
        <row r="1459">
          <cell r="D1459">
            <v>0</v>
          </cell>
          <cell r="E1459">
            <v>0</v>
          </cell>
          <cell r="G1459">
            <v>0</v>
          </cell>
        </row>
        <row r="1460">
          <cell r="D1460">
            <v>0</v>
          </cell>
          <cell r="E1460">
            <v>0</v>
          </cell>
          <cell r="G1460">
            <v>0</v>
          </cell>
        </row>
        <row r="1461">
          <cell r="D1461">
            <v>0</v>
          </cell>
          <cell r="E1461">
            <v>0</v>
          </cell>
          <cell r="G1461">
            <v>0</v>
          </cell>
        </row>
        <row r="1462">
          <cell r="D1462">
            <v>0</v>
          </cell>
          <cell r="E1462">
            <v>0</v>
          </cell>
          <cell r="G1462">
            <v>0</v>
          </cell>
        </row>
        <row r="1463">
          <cell r="D1463">
            <v>0</v>
          </cell>
          <cell r="E1463">
            <v>0</v>
          </cell>
          <cell r="G1463">
            <v>0</v>
          </cell>
        </row>
        <row r="1464">
          <cell r="D1464">
            <v>0</v>
          </cell>
          <cell r="E1464">
            <v>0</v>
          </cell>
          <cell r="G1464">
            <v>0</v>
          </cell>
        </row>
        <row r="1465">
          <cell r="D1465">
            <v>0</v>
          </cell>
          <cell r="E1465">
            <v>0</v>
          </cell>
          <cell r="G1465">
            <v>0</v>
          </cell>
        </row>
        <row r="1466">
          <cell r="D1466">
            <v>0</v>
          </cell>
          <cell r="E1466">
            <v>0</v>
          </cell>
          <cell r="G1466">
            <v>0</v>
          </cell>
        </row>
        <row r="1467">
          <cell r="D1467">
            <v>0</v>
          </cell>
          <cell r="E1467">
            <v>0</v>
          </cell>
          <cell r="G1467">
            <v>0</v>
          </cell>
        </row>
        <row r="1468">
          <cell r="D1468">
            <v>0</v>
          </cell>
          <cell r="E1468">
            <v>0</v>
          </cell>
          <cell r="G1468">
            <v>0</v>
          </cell>
        </row>
        <row r="1469">
          <cell r="D1469">
            <v>0</v>
          </cell>
          <cell r="E1469">
            <v>0</v>
          </cell>
          <cell r="G1469">
            <v>0</v>
          </cell>
        </row>
        <row r="1470">
          <cell r="D1470">
            <v>0</v>
          </cell>
          <cell r="E1470">
            <v>0</v>
          </cell>
          <cell r="G1470">
            <v>0</v>
          </cell>
        </row>
        <row r="1471">
          <cell r="D1471">
            <v>0</v>
          </cell>
          <cell r="E1471">
            <v>0</v>
          </cell>
          <cell r="G1471">
            <v>0</v>
          </cell>
        </row>
        <row r="1472">
          <cell r="D1472">
            <v>0</v>
          </cell>
          <cell r="E1472">
            <v>0</v>
          </cell>
          <cell r="G1472">
            <v>0</v>
          </cell>
        </row>
        <row r="1473">
          <cell r="D1473">
            <v>0</v>
          </cell>
          <cell r="E1473">
            <v>0</v>
          </cell>
          <cell r="G1473">
            <v>0</v>
          </cell>
        </row>
        <row r="1474">
          <cell r="D1474">
            <v>0</v>
          </cell>
          <cell r="E1474">
            <v>0</v>
          </cell>
          <cell r="G1474">
            <v>0</v>
          </cell>
        </row>
        <row r="1475">
          <cell r="D1475">
            <v>0</v>
          </cell>
          <cell r="E1475">
            <v>0</v>
          </cell>
          <cell r="G1475">
            <v>0</v>
          </cell>
        </row>
        <row r="1476">
          <cell r="D1476">
            <v>0</v>
          </cell>
          <cell r="E1476">
            <v>0</v>
          </cell>
          <cell r="G1476">
            <v>0</v>
          </cell>
        </row>
        <row r="1477">
          <cell r="D1477">
            <v>0</v>
          </cell>
          <cell r="E1477">
            <v>0</v>
          </cell>
          <cell r="G1477">
            <v>0</v>
          </cell>
        </row>
        <row r="1478">
          <cell r="D1478">
            <v>0</v>
          </cell>
          <cell r="E1478">
            <v>0</v>
          </cell>
          <cell r="G1478">
            <v>0</v>
          </cell>
        </row>
        <row r="1479">
          <cell r="D1479">
            <v>0</v>
          </cell>
          <cell r="E1479">
            <v>0</v>
          </cell>
          <cell r="G1479">
            <v>0</v>
          </cell>
        </row>
        <row r="1480">
          <cell r="D1480">
            <v>0</v>
          </cell>
          <cell r="E1480">
            <v>0</v>
          </cell>
          <cell r="G1480">
            <v>0</v>
          </cell>
        </row>
        <row r="1481">
          <cell r="D1481">
            <v>0</v>
          </cell>
          <cell r="E1481">
            <v>0</v>
          </cell>
          <cell r="G1481">
            <v>0</v>
          </cell>
        </row>
        <row r="1482">
          <cell r="D1482">
            <v>0</v>
          </cell>
          <cell r="E1482">
            <v>0</v>
          </cell>
          <cell r="G1482">
            <v>0</v>
          </cell>
        </row>
        <row r="1483">
          <cell r="D1483">
            <v>0</v>
          </cell>
          <cell r="E1483">
            <v>0</v>
          </cell>
          <cell r="G1483">
            <v>0</v>
          </cell>
        </row>
        <row r="1484">
          <cell r="D1484">
            <v>0</v>
          </cell>
          <cell r="E1484">
            <v>0</v>
          </cell>
          <cell r="G1484">
            <v>0</v>
          </cell>
        </row>
        <row r="1485">
          <cell r="D1485">
            <v>0</v>
          </cell>
          <cell r="E1485">
            <v>0</v>
          </cell>
          <cell r="G1485">
            <v>0</v>
          </cell>
        </row>
        <row r="1486">
          <cell r="D1486">
            <v>0</v>
          </cell>
          <cell r="E1486">
            <v>0</v>
          </cell>
          <cell r="G1486">
            <v>0</v>
          </cell>
        </row>
        <row r="1487">
          <cell r="D1487">
            <v>0</v>
          </cell>
          <cell r="E1487">
            <v>0</v>
          </cell>
          <cell r="G1487">
            <v>0</v>
          </cell>
        </row>
        <row r="1488">
          <cell r="D1488">
            <v>0</v>
          </cell>
          <cell r="E1488">
            <v>0</v>
          </cell>
          <cell r="G1488">
            <v>0</v>
          </cell>
        </row>
        <row r="1489">
          <cell r="D1489">
            <v>0</v>
          </cell>
          <cell r="E1489">
            <v>0</v>
          </cell>
          <cell r="G1489">
            <v>0</v>
          </cell>
        </row>
        <row r="1490">
          <cell r="D1490">
            <v>0</v>
          </cell>
          <cell r="E1490">
            <v>0</v>
          </cell>
          <cell r="G1490">
            <v>0</v>
          </cell>
        </row>
        <row r="1491">
          <cell r="D1491">
            <v>0</v>
          </cell>
          <cell r="E1491">
            <v>0</v>
          </cell>
          <cell r="G1491">
            <v>0</v>
          </cell>
        </row>
        <row r="1492">
          <cell r="D1492">
            <v>0</v>
          </cell>
          <cell r="E1492">
            <v>0</v>
          </cell>
          <cell r="G1492">
            <v>0</v>
          </cell>
        </row>
        <row r="1493">
          <cell r="D1493">
            <v>0</v>
          </cell>
          <cell r="E1493">
            <v>0</v>
          </cell>
          <cell r="G1493">
            <v>0</v>
          </cell>
        </row>
        <row r="1494">
          <cell r="D1494">
            <v>0</v>
          </cell>
          <cell r="E1494">
            <v>0</v>
          </cell>
          <cell r="G1494">
            <v>0</v>
          </cell>
        </row>
        <row r="1495">
          <cell r="D1495">
            <v>0</v>
          </cell>
          <cell r="E1495">
            <v>0</v>
          </cell>
          <cell r="G1495">
            <v>0</v>
          </cell>
        </row>
        <row r="1496">
          <cell r="D1496">
            <v>0</v>
          </cell>
          <cell r="E1496">
            <v>0</v>
          </cell>
          <cell r="G1496">
            <v>0</v>
          </cell>
        </row>
        <row r="1497">
          <cell r="D1497">
            <v>0</v>
          </cell>
          <cell r="E1497">
            <v>0</v>
          </cell>
          <cell r="G1497">
            <v>0</v>
          </cell>
        </row>
        <row r="1498">
          <cell r="D1498">
            <v>0</v>
          </cell>
          <cell r="E1498">
            <v>0</v>
          </cell>
          <cell r="G1498">
            <v>0</v>
          </cell>
        </row>
        <row r="1499">
          <cell r="D1499">
            <v>0</v>
          </cell>
          <cell r="E1499">
            <v>0</v>
          </cell>
          <cell r="G1499">
            <v>0</v>
          </cell>
        </row>
        <row r="1500">
          <cell r="D1500">
            <v>0</v>
          </cell>
          <cell r="E1500">
            <v>0</v>
          </cell>
          <cell r="G1500">
            <v>0</v>
          </cell>
        </row>
        <row r="1501">
          <cell r="D1501">
            <v>0</v>
          </cell>
          <cell r="E1501">
            <v>0</v>
          </cell>
          <cell r="G1501">
            <v>0</v>
          </cell>
        </row>
        <row r="1502">
          <cell r="D1502">
            <v>0</v>
          </cell>
          <cell r="E1502">
            <v>0</v>
          </cell>
          <cell r="G1502">
            <v>0</v>
          </cell>
        </row>
        <row r="1503">
          <cell r="D1503">
            <v>0</v>
          </cell>
          <cell r="E1503">
            <v>0</v>
          </cell>
          <cell r="G1503">
            <v>0</v>
          </cell>
        </row>
        <row r="1504">
          <cell r="D1504">
            <v>0</v>
          </cell>
          <cell r="E1504">
            <v>0</v>
          </cell>
          <cell r="G1504">
            <v>0</v>
          </cell>
        </row>
        <row r="1505">
          <cell r="D1505">
            <v>0</v>
          </cell>
          <cell r="E1505">
            <v>0</v>
          </cell>
          <cell r="G1505">
            <v>0</v>
          </cell>
        </row>
        <row r="1506">
          <cell r="D1506">
            <v>0</v>
          </cell>
          <cell r="E1506">
            <v>0</v>
          </cell>
          <cell r="G1506">
            <v>0</v>
          </cell>
        </row>
        <row r="1507">
          <cell r="D1507">
            <v>0</v>
          </cell>
          <cell r="E1507">
            <v>0</v>
          </cell>
          <cell r="G1507">
            <v>0</v>
          </cell>
        </row>
        <row r="1508">
          <cell r="D1508">
            <v>0</v>
          </cell>
          <cell r="E1508">
            <v>0</v>
          </cell>
          <cell r="G1508">
            <v>0</v>
          </cell>
        </row>
        <row r="1509">
          <cell r="D1509">
            <v>0</v>
          </cell>
          <cell r="E1509">
            <v>0</v>
          </cell>
          <cell r="G1509">
            <v>0</v>
          </cell>
        </row>
        <row r="1510">
          <cell r="D1510">
            <v>0</v>
          </cell>
          <cell r="E1510">
            <v>0</v>
          </cell>
          <cell r="G1510">
            <v>0</v>
          </cell>
        </row>
        <row r="1511">
          <cell r="D1511">
            <v>0</v>
          </cell>
          <cell r="E1511">
            <v>0</v>
          </cell>
          <cell r="G1511">
            <v>0</v>
          </cell>
        </row>
        <row r="1512">
          <cell r="D1512">
            <v>0</v>
          </cell>
          <cell r="E1512">
            <v>0</v>
          </cell>
          <cell r="G1512">
            <v>0</v>
          </cell>
        </row>
        <row r="1513">
          <cell r="D1513">
            <v>0</v>
          </cell>
          <cell r="E1513">
            <v>0</v>
          </cell>
          <cell r="G1513">
            <v>0</v>
          </cell>
        </row>
        <row r="1514">
          <cell r="D1514">
            <v>0</v>
          </cell>
          <cell r="E1514">
            <v>0</v>
          </cell>
          <cell r="G1514">
            <v>0</v>
          </cell>
        </row>
        <row r="1515">
          <cell r="D1515">
            <v>0</v>
          </cell>
          <cell r="E1515">
            <v>0</v>
          </cell>
          <cell r="G1515">
            <v>0</v>
          </cell>
        </row>
        <row r="1516">
          <cell r="D1516">
            <v>0</v>
          </cell>
          <cell r="E1516">
            <v>0</v>
          </cell>
          <cell r="G1516">
            <v>0</v>
          </cell>
        </row>
        <row r="1517">
          <cell r="D1517">
            <v>0</v>
          </cell>
          <cell r="E1517">
            <v>0</v>
          </cell>
          <cell r="G1517">
            <v>0</v>
          </cell>
        </row>
        <row r="1518">
          <cell r="D1518">
            <v>0</v>
          </cell>
          <cell r="E1518">
            <v>0</v>
          </cell>
          <cell r="G1518">
            <v>0</v>
          </cell>
        </row>
        <row r="1519">
          <cell r="D1519">
            <v>0</v>
          </cell>
          <cell r="E1519">
            <v>0</v>
          </cell>
          <cell r="G1519">
            <v>0</v>
          </cell>
        </row>
        <row r="1520">
          <cell r="D1520">
            <v>0</v>
          </cell>
          <cell r="E1520">
            <v>0</v>
          </cell>
          <cell r="G1520">
            <v>0</v>
          </cell>
        </row>
        <row r="1521">
          <cell r="D1521">
            <v>0</v>
          </cell>
          <cell r="E1521">
            <v>0</v>
          </cell>
          <cell r="G1521">
            <v>0</v>
          </cell>
        </row>
        <row r="1522">
          <cell r="D1522">
            <v>0</v>
          </cell>
          <cell r="E1522">
            <v>0</v>
          </cell>
          <cell r="G1522">
            <v>0</v>
          </cell>
        </row>
        <row r="1523">
          <cell r="D1523">
            <v>0</v>
          </cell>
          <cell r="E1523">
            <v>0</v>
          </cell>
          <cell r="G1523">
            <v>0</v>
          </cell>
        </row>
        <row r="1524">
          <cell r="D1524">
            <v>0</v>
          </cell>
          <cell r="E1524">
            <v>0</v>
          </cell>
          <cell r="G1524">
            <v>0</v>
          </cell>
        </row>
        <row r="1525">
          <cell r="D1525">
            <v>0</v>
          </cell>
          <cell r="E1525">
            <v>0</v>
          </cell>
          <cell r="G1525">
            <v>0</v>
          </cell>
        </row>
        <row r="1526">
          <cell r="D1526">
            <v>0</v>
          </cell>
          <cell r="E1526">
            <v>0</v>
          </cell>
          <cell r="G1526">
            <v>0</v>
          </cell>
        </row>
        <row r="1527">
          <cell r="D1527">
            <v>0</v>
          </cell>
          <cell r="E1527">
            <v>0</v>
          </cell>
          <cell r="G1527">
            <v>0</v>
          </cell>
        </row>
        <row r="1528">
          <cell r="D1528">
            <v>0</v>
          </cell>
          <cell r="E1528">
            <v>0</v>
          </cell>
          <cell r="G1528">
            <v>0</v>
          </cell>
        </row>
        <row r="1529">
          <cell r="D1529">
            <v>0</v>
          </cell>
          <cell r="E1529">
            <v>0</v>
          </cell>
          <cell r="G1529">
            <v>0</v>
          </cell>
        </row>
        <row r="1530">
          <cell r="D1530">
            <v>0</v>
          </cell>
          <cell r="E1530">
            <v>0</v>
          </cell>
          <cell r="G1530">
            <v>0</v>
          </cell>
        </row>
        <row r="1531">
          <cell r="D1531">
            <v>0</v>
          </cell>
          <cell r="E1531">
            <v>0</v>
          </cell>
          <cell r="G1531">
            <v>0</v>
          </cell>
        </row>
        <row r="1532">
          <cell r="D1532">
            <v>0</v>
          </cell>
          <cell r="E1532">
            <v>0</v>
          </cell>
          <cell r="G1532">
            <v>0</v>
          </cell>
        </row>
        <row r="1533">
          <cell r="D1533">
            <v>0</v>
          </cell>
          <cell r="E1533">
            <v>0</v>
          </cell>
          <cell r="G1533">
            <v>0</v>
          </cell>
        </row>
        <row r="1534">
          <cell r="D1534">
            <v>0</v>
          </cell>
          <cell r="E1534">
            <v>0</v>
          </cell>
          <cell r="G1534">
            <v>0</v>
          </cell>
        </row>
        <row r="1535">
          <cell r="D1535">
            <v>0</v>
          </cell>
          <cell r="E1535">
            <v>0</v>
          </cell>
          <cell r="G1535">
            <v>0</v>
          </cell>
        </row>
        <row r="1536">
          <cell r="D1536">
            <v>0</v>
          </cell>
          <cell r="E1536">
            <v>0</v>
          </cell>
          <cell r="G1536">
            <v>0</v>
          </cell>
        </row>
        <row r="1537">
          <cell r="D1537">
            <v>0</v>
          </cell>
          <cell r="E1537">
            <v>0</v>
          </cell>
          <cell r="G1537">
            <v>0</v>
          </cell>
        </row>
        <row r="1538">
          <cell r="D1538">
            <v>0</v>
          </cell>
          <cell r="E1538">
            <v>0</v>
          </cell>
          <cell r="G1538">
            <v>0</v>
          </cell>
        </row>
        <row r="1539">
          <cell r="D1539">
            <v>0</v>
          </cell>
          <cell r="E1539">
            <v>0</v>
          </cell>
          <cell r="G1539">
            <v>0</v>
          </cell>
        </row>
        <row r="1540">
          <cell r="D1540">
            <v>0</v>
          </cell>
          <cell r="E1540">
            <v>0</v>
          </cell>
          <cell r="G1540">
            <v>0</v>
          </cell>
        </row>
        <row r="1541">
          <cell r="D1541">
            <v>0</v>
          </cell>
          <cell r="E1541">
            <v>0</v>
          </cell>
          <cell r="G1541">
            <v>0</v>
          </cell>
        </row>
        <row r="1542">
          <cell r="D1542">
            <v>0</v>
          </cell>
          <cell r="E1542">
            <v>0</v>
          </cell>
          <cell r="G1542">
            <v>0</v>
          </cell>
        </row>
        <row r="1543">
          <cell r="D1543">
            <v>0</v>
          </cell>
          <cell r="E1543">
            <v>0</v>
          </cell>
          <cell r="G1543">
            <v>0</v>
          </cell>
        </row>
        <row r="1544">
          <cell r="D1544">
            <v>0</v>
          </cell>
          <cell r="E1544">
            <v>0</v>
          </cell>
          <cell r="G1544">
            <v>0</v>
          </cell>
        </row>
        <row r="1545">
          <cell r="D1545">
            <v>0</v>
          </cell>
          <cell r="E1545">
            <v>0</v>
          </cell>
          <cell r="G1545">
            <v>0</v>
          </cell>
        </row>
        <row r="1546">
          <cell r="D1546">
            <v>0</v>
          </cell>
          <cell r="E1546">
            <v>0</v>
          </cell>
          <cell r="G1546">
            <v>0</v>
          </cell>
        </row>
        <row r="1547">
          <cell r="D1547">
            <v>0</v>
          </cell>
          <cell r="E1547">
            <v>0</v>
          </cell>
          <cell r="G1547">
            <v>0</v>
          </cell>
        </row>
        <row r="1548">
          <cell r="D1548">
            <v>0</v>
          </cell>
          <cell r="E1548">
            <v>0</v>
          </cell>
          <cell r="G1548">
            <v>0</v>
          </cell>
        </row>
        <row r="1549">
          <cell r="D1549">
            <v>0</v>
          </cell>
          <cell r="E1549">
            <v>0</v>
          </cell>
          <cell r="G1549">
            <v>0</v>
          </cell>
        </row>
        <row r="1550">
          <cell r="D1550">
            <v>0</v>
          </cell>
          <cell r="E1550">
            <v>0</v>
          </cell>
          <cell r="G1550">
            <v>0</v>
          </cell>
        </row>
        <row r="1551">
          <cell r="D1551">
            <v>0</v>
          </cell>
          <cell r="E1551">
            <v>0</v>
          </cell>
          <cell r="G1551">
            <v>0</v>
          </cell>
        </row>
        <row r="1552">
          <cell r="D1552">
            <v>0</v>
          </cell>
          <cell r="E1552">
            <v>0</v>
          </cell>
          <cell r="G1552">
            <v>0</v>
          </cell>
        </row>
        <row r="1553">
          <cell r="D1553">
            <v>0</v>
          </cell>
          <cell r="E1553">
            <v>0</v>
          </cell>
          <cell r="G1553">
            <v>0</v>
          </cell>
        </row>
        <row r="1554">
          <cell r="D1554">
            <v>0</v>
          </cell>
          <cell r="E1554">
            <v>0</v>
          </cell>
          <cell r="G1554">
            <v>0</v>
          </cell>
        </row>
        <row r="1555">
          <cell r="D1555">
            <v>0</v>
          </cell>
          <cell r="E1555">
            <v>0</v>
          </cell>
          <cell r="G1555">
            <v>0</v>
          </cell>
        </row>
        <row r="1556">
          <cell r="D1556">
            <v>0</v>
          </cell>
          <cell r="E1556">
            <v>0</v>
          </cell>
          <cell r="G1556">
            <v>0</v>
          </cell>
        </row>
        <row r="1557">
          <cell r="D1557">
            <v>0</v>
          </cell>
          <cell r="E1557">
            <v>0</v>
          </cell>
          <cell r="G1557">
            <v>0</v>
          </cell>
        </row>
        <row r="1558">
          <cell r="D1558">
            <v>0</v>
          </cell>
          <cell r="E1558">
            <v>0</v>
          </cell>
          <cell r="G1558">
            <v>0</v>
          </cell>
        </row>
        <row r="1559">
          <cell r="D1559">
            <v>0</v>
          </cell>
          <cell r="E1559">
            <v>0</v>
          </cell>
          <cell r="G1559">
            <v>0</v>
          </cell>
        </row>
        <row r="1560">
          <cell r="D1560">
            <v>0</v>
          </cell>
          <cell r="E1560">
            <v>0</v>
          </cell>
          <cell r="G1560">
            <v>0</v>
          </cell>
        </row>
        <row r="1561">
          <cell r="D1561">
            <v>0</v>
          </cell>
          <cell r="E1561">
            <v>0</v>
          </cell>
          <cell r="G1561">
            <v>0</v>
          </cell>
        </row>
        <row r="1562">
          <cell r="D1562">
            <v>0</v>
          </cell>
          <cell r="E1562">
            <v>0</v>
          </cell>
          <cell r="G1562">
            <v>0</v>
          </cell>
        </row>
        <row r="1563">
          <cell r="D1563">
            <v>0</v>
          </cell>
          <cell r="E1563">
            <v>0</v>
          </cell>
          <cell r="G1563">
            <v>0</v>
          </cell>
        </row>
        <row r="1564">
          <cell r="D1564">
            <v>0</v>
          </cell>
          <cell r="E1564">
            <v>0</v>
          </cell>
          <cell r="G1564">
            <v>0</v>
          </cell>
        </row>
        <row r="1565">
          <cell r="D1565">
            <v>0</v>
          </cell>
          <cell r="E1565">
            <v>0</v>
          </cell>
          <cell r="G1565">
            <v>0</v>
          </cell>
        </row>
        <row r="1566">
          <cell r="D1566">
            <v>0</v>
          </cell>
          <cell r="E1566">
            <v>0</v>
          </cell>
          <cell r="G1566">
            <v>0</v>
          </cell>
        </row>
        <row r="1567">
          <cell r="D1567">
            <v>0</v>
          </cell>
          <cell r="E1567">
            <v>0</v>
          </cell>
          <cell r="G1567">
            <v>0</v>
          </cell>
        </row>
        <row r="1568">
          <cell r="D1568">
            <v>0</v>
          </cell>
          <cell r="E1568">
            <v>0</v>
          </cell>
          <cell r="G1568">
            <v>0</v>
          </cell>
        </row>
        <row r="1569">
          <cell r="D1569">
            <v>0</v>
          </cell>
          <cell r="E1569">
            <v>0</v>
          </cell>
          <cell r="G1569">
            <v>0</v>
          </cell>
        </row>
        <row r="1570">
          <cell r="D1570">
            <v>0</v>
          </cell>
          <cell r="E1570">
            <v>0</v>
          </cell>
          <cell r="G1570">
            <v>0</v>
          </cell>
        </row>
        <row r="1571">
          <cell r="D1571">
            <v>0</v>
          </cell>
          <cell r="E1571">
            <v>0</v>
          </cell>
          <cell r="G1571">
            <v>0</v>
          </cell>
        </row>
        <row r="1572">
          <cell r="D1572">
            <v>0</v>
          </cell>
          <cell r="E1572">
            <v>0</v>
          </cell>
          <cell r="G1572">
            <v>0</v>
          </cell>
        </row>
        <row r="1573">
          <cell r="D1573">
            <v>0</v>
          </cell>
          <cell r="E1573">
            <v>0</v>
          </cell>
          <cell r="G1573">
            <v>0</v>
          </cell>
        </row>
        <row r="1574">
          <cell r="D1574">
            <v>0</v>
          </cell>
          <cell r="E1574">
            <v>0</v>
          </cell>
          <cell r="G1574">
            <v>0</v>
          </cell>
        </row>
        <row r="1575">
          <cell r="D1575">
            <v>0</v>
          </cell>
          <cell r="E1575">
            <v>0</v>
          </cell>
          <cell r="G1575">
            <v>0</v>
          </cell>
        </row>
        <row r="1576">
          <cell r="D1576">
            <v>0</v>
          </cell>
          <cell r="E1576">
            <v>0</v>
          </cell>
          <cell r="G1576">
            <v>0</v>
          </cell>
        </row>
        <row r="1577">
          <cell r="D1577">
            <v>0</v>
          </cell>
          <cell r="E1577">
            <v>0</v>
          </cell>
          <cell r="G1577">
            <v>0</v>
          </cell>
        </row>
        <row r="1578">
          <cell r="D1578">
            <v>0</v>
          </cell>
          <cell r="E1578">
            <v>0</v>
          </cell>
          <cell r="G1578">
            <v>0</v>
          </cell>
        </row>
        <row r="1579">
          <cell r="D1579">
            <v>0</v>
          </cell>
          <cell r="E1579">
            <v>0</v>
          </cell>
          <cell r="G1579">
            <v>0</v>
          </cell>
        </row>
        <row r="1580">
          <cell r="D1580">
            <v>0</v>
          </cell>
          <cell r="E1580">
            <v>0</v>
          </cell>
          <cell r="G1580">
            <v>0</v>
          </cell>
        </row>
        <row r="1581">
          <cell r="D1581">
            <v>0</v>
          </cell>
          <cell r="E1581">
            <v>0</v>
          </cell>
          <cell r="G1581">
            <v>0</v>
          </cell>
        </row>
        <row r="1582">
          <cell r="D1582">
            <v>0</v>
          </cell>
          <cell r="E1582">
            <v>0</v>
          </cell>
          <cell r="G1582">
            <v>0</v>
          </cell>
        </row>
        <row r="1583">
          <cell r="D1583">
            <v>0</v>
          </cell>
          <cell r="E1583">
            <v>0</v>
          </cell>
          <cell r="G1583">
            <v>0</v>
          </cell>
        </row>
        <row r="1584">
          <cell r="D1584">
            <v>0</v>
          </cell>
          <cell r="E1584">
            <v>0</v>
          </cell>
          <cell r="G1584">
            <v>0</v>
          </cell>
        </row>
        <row r="1585">
          <cell r="D1585">
            <v>0</v>
          </cell>
          <cell r="E1585">
            <v>0</v>
          </cell>
          <cell r="G1585">
            <v>0</v>
          </cell>
        </row>
        <row r="1586">
          <cell r="D1586">
            <v>0</v>
          </cell>
          <cell r="E1586">
            <v>0</v>
          </cell>
          <cell r="G1586">
            <v>0</v>
          </cell>
        </row>
        <row r="1587">
          <cell r="D1587">
            <v>0</v>
          </cell>
          <cell r="E1587">
            <v>0</v>
          </cell>
          <cell r="G1587">
            <v>0</v>
          </cell>
        </row>
        <row r="1588">
          <cell r="D1588">
            <v>0</v>
          </cell>
          <cell r="E1588">
            <v>0</v>
          </cell>
          <cell r="G1588">
            <v>0</v>
          </cell>
        </row>
        <row r="1589">
          <cell r="D1589">
            <v>0</v>
          </cell>
          <cell r="E1589">
            <v>0</v>
          </cell>
          <cell r="G1589">
            <v>0</v>
          </cell>
        </row>
        <row r="1590">
          <cell r="D1590">
            <v>0</v>
          </cell>
          <cell r="E1590">
            <v>0</v>
          </cell>
          <cell r="G1590">
            <v>0</v>
          </cell>
        </row>
        <row r="1591">
          <cell r="D1591">
            <v>0</v>
          </cell>
          <cell r="E1591">
            <v>0</v>
          </cell>
          <cell r="G1591">
            <v>0</v>
          </cell>
        </row>
        <row r="1592">
          <cell r="D1592">
            <v>0</v>
          </cell>
          <cell r="E1592">
            <v>0</v>
          </cell>
          <cell r="G1592">
            <v>0</v>
          </cell>
        </row>
        <row r="1593">
          <cell r="D1593">
            <v>0</v>
          </cell>
          <cell r="E1593">
            <v>0</v>
          </cell>
          <cell r="G1593">
            <v>0</v>
          </cell>
        </row>
        <row r="1594">
          <cell r="D1594">
            <v>0</v>
          </cell>
          <cell r="E1594">
            <v>0</v>
          </cell>
          <cell r="G1594">
            <v>0</v>
          </cell>
        </row>
        <row r="1595">
          <cell r="D1595">
            <v>0</v>
          </cell>
          <cell r="E1595">
            <v>0</v>
          </cell>
          <cell r="G1595">
            <v>0</v>
          </cell>
        </row>
        <row r="1596">
          <cell r="D1596">
            <v>0</v>
          </cell>
          <cell r="E1596">
            <v>0</v>
          </cell>
          <cell r="G1596">
            <v>0</v>
          </cell>
        </row>
        <row r="1597">
          <cell r="D1597">
            <v>0</v>
          </cell>
          <cell r="E1597">
            <v>0</v>
          </cell>
          <cell r="G1597">
            <v>0</v>
          </cell>
        </row>
        <row r="1598">
          <cell r="D1598">
            <v>0</v>
          </cell>
          <cell r="E1598">
            <v>0</v>
          </cell>
          <cell r="G1598">
            <v>0</v>
          </cell>
        </row>
        <row r="1599">
          <cell r="D1599">
            <v>0</v>
          </cell>
          <cell r="E1599">
            <v>0</v>
          </cell>
          <cell r="G1599">
            <v>0</v>
          </cell>
        </row>
        <row r="1600">
          <cell r="D1600">
            <v>0</v>
          </cell>
          <cell r="E1600">
            <v>0</v>
          </cell>
          <cell r="G1600">
            <v>0</v>
          </cell>
        </row>
        <row r="1601">
          <cell r="D1601">
            <v>0</v>
          </cell>
          <cell r="E1601">
            <v>0</v>
          </cell>
          <cell r="G1601">
            <v>0</v>
          </cell>
        </row>
        <row r="1602">
          <cell r="D1602">
            <v>0</v>
          </cell>
          <cell r="E1602">
            <v>0</v>
          </cell>
          <cell r="G1602">
            <v>0</v>
          </cell>
        </row>
        <row r="1603">
          <cell r="D1603">
            <v>0</v>
          </cell>
          <cell r="E1603">
            <v>0</v>
          </cell>
          <cell r="G1603">
            <v>0</v>
          </cell>
        </row>
        <row r="1604">
          <cell r="D1604">
            <v>0</v>
          </cell>
          <cell r="E1604">
            <v>0</v>
          </cell>
          <cell r="G1604">
            <v>0</v>
          </cell>
        </row>
        <row r="1605">
          <cell r="D1605">
            <v>0</v>
          </cell>
          <cell r="E1605">
            <v>0</v>
          </cell>
          <cell r="G1605">
            <v>0</v>
          </cell>
        </row>
        <row r="1606">
          <cell r="D1606">
            <v>0</v>
          </cell>
          <cell r="E1606">
            <v>0</v>
          </cell>
          <cell r="G1606">
            <v>0</v>
          </cell>
        </row>
        <row r="1607">
          <cell r="D1607">
            <v>0</v>
          </cell>
          <cell r="E1607">
            <v>0</v>
          </cell>
          <cell r="G1607">
            <v>0</v>
          </cell>
        </row>
        <row r="1608">
          <cell r="D1608">
            <v>0</v>
          </cell>
          <cell r="E1608">
            <v>0</v>
          </cell>
          <cell r="G1608">
            <v>0</v>
          </cell>
        </row>
        <row r="1609">
          <cell r="D1609">
            <v>0</v>
          </cell>
          <cell r="E1609">
            <v>0</v>
          </cell>
          <cell r="G1609">
            <v>0</v>
          </cell>
        </row>
        <row r="1610">
          <cell r="D1610">
            <v>0</v>
          </cell>
          <cell r="E1610">
            <v>0</v>
          </cell>
          <cell r="G1610">
            <v>0</v>
          </cell>
        </row>
        <row r="1611">
          <cell r="D1611">
            <v>0</v>
          </cell>
          <cell r="E1611">
            <v>0</v>
          </cell>
          <cell r="G1611">
            <v>0</v>
          </cell>
        </row>
        <row r="1612">
          <cell r="D1612">
            <v>0</v>
          </cell>
          <cell r="E1612">
            <v>0</v>
          </cell>
          <cell r="G1612">
            <v>0</v>
          </cell>
        </row>
        <row r="1613">
          <cell r="D1613">
            <v>0</v>
          </cell>
          <cell r="E1613">
            <v>0</v>
          </cell>
          <cell r="G1613">
            <v>0</v>
          </cell>
        </row>
        <row r="1614">
          <cell r="D1614">
            <v>0</v>
          </cell>
          <cell r="E1614">
            <v>0</v>
          </cell>
          <cell r="G1614">
            <v>0</v>
          </cell>
        </row>
        <row r="1615">
          <cell r="D1615">
            <v>0</v>
          </cell>
          <cell r="E1615">
            <v>0</v>
          </cell>
          <cell r="G1615">
            <v>0</v>
          </cell>
        </row>
        <row r="1616">
          <cell r="D1616">
            <v>0</v>
          </cell>
          <cell r="E1616">
            <v>0</v>
          </cell>
          <cell r="G1616">
            <v>0</v>
          </cell>
        </row>
        <row r="1617">
          <cell r="D1617">
            <v>0</v>
          </cell>
          <cell r="E1617">
            <v>0</v>
          </cell>
          <cell r="G1617">
            <v>0</v>
          </cell>
        </row>
        <row r="1618">
          <cell r="D1618">
            <v>0</v>
          </cell>
          <cell r="E1618">
            <v>0</v>
          </cell>
          <cell r="G1618">
            <v>0</v>
          </cell>
        </row>
        <row r="1619">
          <cell r="D1619">
            <v>0</v>
          </cell>
          <cell r="E1619">
            <v>0</v>
          </cell>
          <cell r="G1619">
            <v>0</v>
          </cell>
        </row>
        <row r="1620">
          <cell r="D1620">
            <v>0</v>
          </cell>
          <cell r="E1620">
            <v>0</v>
          </cell>
          <cell r="G1620">
            <v>0</v>
          </cell>
        </row>
        <row r="1621">
          <cell r="D1621">
            <v>0</v>
          </cell>
          <cell r="E1621">
            <v>0</v>
          </cell>
          <cell r="G1621">
            <v>0</v>
          </cell>
        </row>
        <row r="1622">
          <cell r="D1622">
            <v>0</v>
          </cell>
          <cell r="E1622">
            <v>0</v>
          </cell>
          <cell r="G1622">
            <v>0</v>
          </cell>
        </row>
        <row r="1623">
          <cell r="D1623">
            <v>0</v>
          </cell>
          <cell r="E1623">
            <v>0</v>
          </cell>
          <cell r="G1623">
            <v>0</v>
          </cell>
        </row>
        <row r="1624">
          <cell r="D1624">
            <v>0</v>
          </cell>
          <cell r="E1624">
            <v>0</v>
          </cell>
          <cell r="G1624">
            <v>0</v>
          </cell>
        </row>
        <row r="1625">
          <cell r="D1625">
            <v>0</v>
          </cell>
          <cell r="E1625">
            <v>0</v>
          </cell>
          <cell r="G1625">
            <v>0</v>
          </cell>
        </row>
        <row r="1626">
          <cell r="D1626">
            <v>0</v>
          </cell>
          <cell r="E1626">
            <v>0</v>
          </cell>
          <cell r="G1626">
            <v>0</v>
          </cell>
        </row>
        <row r="1627">
          <cell r="D1627">
            <v>0</v>
          </cell>
          <cell r="E1627">
            <v>0</v>
          </cell>
          <cell r="G1627">
            <v>0</v>
          </cell>
        </row>
        <row r="1628">
          <cell r="D1628">
            <v>0</v>
          </cell>
          <cell r="E1628">
            <v>0</v>
          </cell>
          <cell r="G1628">
            <v>0</v>
          </cell>
        </row>
        <row r="1629">
          <cell r="D1629">
            <v>0</v>
          </cell>
          <cell r="E1629">
            <v>0</v>
          </cell>
          <cell r="G1629">
            <v>0</v>
          </cell>
        </row>
        <row r="1630">
          <cell r="D1630">
            <v>0</v>
          </cell>
          <cell r="E1630">
            <v>0</v>
          </cell>
          <cell r="G1630">
            <v>0</v>
          </cell>
        </row>
        <row r="1631">
          <cell r="D1631">
            <v>0</v>
          </cell>
          <cell r="E1631">
            <v>0</v>
          </cell>
          <cell r="G1631">
            <v>0</v>
          </cell>
        </row>
        <row r="1632">
          <cell r="D1632">
            <v>0</v>
          </cell>
          <cell r="E1632">
            <v>0</v>
          </cell>
          <cell r="G1632">
            <v>0</v>
          </cell>
        </row>
        <row r="1633">
          <cell r="D1633">
            <v>0</v>
          </cell>
          <cell r="E1633">
            <v>0</v>
          </cell>
          <cell r="G1633">
            <v>0</v>
          </cell>
        </row>
        <row r="1634">
          <cell r="D1634">
            <v>0</v>
          </cell>
          <cell r="E1634">
            <v>0</v>
          </cell>
          <cell r="G1634">
            <v>0</v>
          </cell>
        </row>
        <row r="1635">
          <cell r="D1635">
            <v>0</v>
          </cell>
          <cell r="E1635">
            <v>0</v>
          </cell>
          <cell r="G1635">
            <v>0</v>
          </cell>
        </row>
        <row r="1636">
          <cell r="D1636">
            <v>0</v>
          </cell>
          <cell r="E1636">
            <v>0</v>
          </cell>
          <cell r="G1636">
            <v>0</v>
          </cell>
        </row>
        <row r="1637">
          <cell r="D1637">
            <v>0</v>
          </cell>
          <cell r="E1637">
            <v>0</v>
          </cell>
          <cell r="G1637">
            <v>0</v>
          </cell>
        </row>
        <row r="1638">
          <cell r="D1638">
            <v>0</v>
          </cell>
          <cell r="E1638">
            <v>0</v>
          </cell>
          <cell r="G1638">
            <v>0</v>
          </cell>
        </row>
        <row r="1639">
          <cell r="D1639">
            <v>0</v>
          </cell>
          <cell r="E1639">
            <v>0</v>
          </cell>
          <cell r="G1639">
            <v>0</v>
          </cell>
        </row>
        <row r="1640">
          <cell r="D1640">
            <v>0</v>
          </cell>
          <cell r="E1640">
            <v>0</v>
          </cell>
          <cell r="G1640">
            <v>0</v>
          </cell>
        </row>
        <row r="1641">
          <cell r="D1641">
            <v>0</v>
          </cell>
          <cell r="E1641">
            <v>0</v>
          </cell>
          <cell r="G1641">
            <v>0</v>
          </cell>
        </row>
        <row r="1642">
          <cell r="D1642">
            <v>0</v>
          </cell>
          <cell r="E1642">
            <v>0</v>
          </cell>
          <cell r="G1642">
            <v>0</v>
          </cell>
        </row>
        <row r="1643">
          <cell r="D1643">
            <v>0</v>
          </cell>
          <cell r="E1643">
            <v>0</v>
          </cell>
          <cell r="G1643">
            <v>0</v>
          </cell>
        </row>
        <row r="1644">
          <cell r="D1644">
            <v>0</v>
          </cell>
          <cell r="E1644">
            <v>0</v>
          </cell>
          <cell r="G1644">
            <v>0</v>
          </cell>
        </row>
        <row r="1645">
          <cell r="D1645">
            <v>0</v>
          </cell>
          <cell r="E1645">
            <v>0</v>
          </cell>
          <cell r="G1645">
            <v>0</v>
          </cell>
        </row>
        <row r="1646">
          <cell r="D1646">
            <v>0</v>
          </cell>
          <cell r="E1646">
            <v>0</v>
          </cell>
          <cell r="G1646">
            <v>0</v>
          </cell>
        </row>
        <row r="1647">
          <cell r="D1647">
            <v>0</v>
          </cell>
          <cell r="E1647">
            <v>0</v>
          </cell>
          <cell r="G1647">
            <v>0</v>
          </cell>
        </row>
        <row r="1648">
          <cell r="D1648">
            <v>0</v>
          </cell>
          <cell r="E1648">
            <v>0</v>
          </cell>
          <cell r="G1648">
            <v>0</v>
          </cell>
        </row>
        <row r="1649">
          <cell r="D1649">
            <v>0</v>
          </cell>
          <cell r="E1649">
            <v>0</v>
          </cell>
          <cell r="G1649">
            <v>0</v>
          </cell>
        </row>
        <row r="1650">
          <cell r="D1650">
            <v>0</v>
          </cell>
          <cell r="E1650">
            <v>0</v>
          </cell>
          <cell r="G1650">
            <v>0</v>
          </cell>
        </row>
        <row r="1651">
          <cell r="D1651">
            <v>0</v>
          </cell>
          <cell r="E1651">
            <v>0</v>
          </cell>
          <cell r="G1651">
            <v>0</v>
          </cell>
        </row>
        <row r="1652">
          <cell r="D1652">
            <v>0</v>
          </cell>
          <cell r="E1652">
            <v>0</v>
          </cell>
          <cell r="G1652">
            <v>0</v>
          </cell>
        </row>
        <row r="1653">
          <cell r="D1653">
            <v>0</v>
          </cell>
          <cell r="E1653">
            <v>0</v>
          </cell>
          <cell r="G1653">
            <v>0</v>
          </cell>
        </row>
        <row r="1654">
          <cell r="D1654">
            <v>0</v>
          </cell>
          <cell r="E1654">
            <v>0</v>
          </cell>
          <cell r="G1654">
            <v>0</v>
          </cell>
        </row>
        <row r="1655">
          <cell r="D1655">
            <v>0</v>
          </cell>
          <cell r="E1655">
            <v>0</v>
          </cell>
          <cell r="G1655">
            <v>0</v>
          </cell>
        </row>
        <row r="1656">
          <cell r="D1656">
            <v>0</v>
          </cell>
          <cell r="E1656">
            <v>0</v>
          </cell>
          <cell r="G1656">
            <v>0</v>
          </cell>
        </row>
        <row r="1657">
          <cell r="D1657">
            <v>0</v>
          </cell>
          <cell r="E1657">
            <v>0</v>
          </cell>
          <cell r="G1657">
            <v>0</v>
          </cell>
        </row>
        <row r="1658">
          <cell r="D1658">
            <v>0</v>
          </cell>
          <cell r="E1658">
            <v>0</v>
          </cell>
          <cell r="G1658">
            <v>0</v>
          </cell>
        </row>
        <row r="1659">
          <cell r="D1659">
            <v>0</v>
          </cell>
          <cell r="E1659">
            <v>0</v>
          </cell>
          <cell r="G1659">
            <v>0</v>
          </cell>
        </row>
        <row r="1660">
          <cell r="D1660">
            <v>0</v>
          </cell>
          <cell r="E1660">
            <v>0</v>
          </cell>
          <cell r="G1660">
            <v>0</v>
          </cell>
        </row>
        <row r="1661">
          <cell r="D1661">
            <v>0</v>
          </cell>
          <cell r="E1661">
            <v>0</v>
          </cell>
          <cell r="G1661">
            <v>0</v>
          </cell>
        </row>
        <row r="1662">
          <cell r="D1662">
            <v>0</v>
          </cell>
          <cell r="E1662">
            <v>0</v>
          </cell>
          <cell r="G1662">
            <v>0</v>
          </cell>
        </row>
        <row r="1663">
          <cell r="D1663">
            <v>0</v>
          </cell>
          <cell r="E1663">
            <v>0</v>
          </cell>
          <cell r="G1663">
            <v>0</v>
          </cell>
        </row>
        <row r="1664">
          <cell r="D1664">
            <v>0</v>
          </cell>
          <cell r="E1664">
            <v>0</v>
          </cell>
          <cell r="G1664">
            <v>0</v>
          </cell>
        </row>
        <row r="1665">
          <cell r="D1665">
            <v>0</v>
          </cell>
          <cell r="E1665">
            <v>0</v>
          </cell>
          <cell r="G1665">
            <v>0</v>
          </cell>
        </row>
        <row r="1666">
          <cell r="D1666">
            <v>0</v>
          </cell>
          <cell r="E1666">
            <v>0</v>
          </cell>
          <cell r="G1666">
            <v>0</v>
          </cell>
        </row>
        <row r="1667">
          <cell r="D1667">
            <v>0</v>
          </cell>
          <cell r="E1667">
            <v>0</v>
          </cell>
          <cell r="G1667">
            <v>0</v>
          </cell>
        </row>
        <row r="1668">
          <cell r="D1668">
            <v>0</v>
          </cell>
          <cell r="E1668">
            <v>0</v>
          </cell>
          <cell r="G1668">
            <v>0</v>
          </cell>
        </row>
        <row r="1669">
          <cell r="D1669">
            <v>0</v>
          </cell>
          <cell r="E1669">
            <v>0</v>
          </cell>
          <cell r="G1669">
            <v>0</v>
          </cell>
        </row>
        <row r="1670">
          <cell r="D1670">
            <v>0</v>
          </cell>
          <cell r="E1670">
            <v>0</v>
          </cell>
          <cell r="G1670">
            <v>0</v>
          </cell>
        </row>
        <row r="1671">
          <cell r="D1671">
            <v>0</v>
          </cell>
          <cell r="E1671">
            <v>0</v>
          </cell>
          <cell r="G1671">
            <v>0</v>
          </cell>
        </row>
        <row r="1672">
          <cell r="D1672">
            <v>0</v>
          </cell>
          <cell r="E1672">
            <v>0</v>
          </cell>
          <cell r="G1672">
            <v>0</v>
          </cell>
        </row>
        <row r="1673">
          <cell r="D1673">
            <v>0</v>
          </cell>
          <cell r="E1673">
            <v>0</v>
          </cell>
          <cell r="G1673">
            <v>0</v>
          </cell>
        </row>
        <row r="1674">
          <cell r="D1674">
            <v>0</v>
          </cell>
          <cell r="E1674">
            <v>0</v>
          </cell>
          <cell r="G1674">
            <v>0</v>
          </cell>
        </row>
        <row r="1675">
          <cell r="D1675">
            <v>0</v>
          </cell>
          <cell r="E1675">
            <v>0</v>
          </cell>
          <cell r="G1675">
            <v>0</v>
          </cell>
        </row>
        <row r="1676">
          <cell r="D1676">
            <v>0</v>
          </cell>
          <cell r="E1676">
            <v>0</v>
          </cell>
          <cell r="G1676">
            <v>0</v>
          </cell>
        </row>
        <row r="1677">
          <cell r="D1677">
            <v>0</v>
          </cell>
          <cell r="E1677">
            <v>0</v>
          </cell>
          <cell r="G1677">
            <v>0</v>
          </cell>
        </row>
        <row r="1678">
          <cell r="D1678">
            <v>0</v>
          </cell>
          <cell r="E1678">
            <v>0</v>
          </cell>
          <cell r="G1678">
            <v>0</v>
          </cell>
        </row>
        <row r="1679">
          <cell r="D1679">
            <v>0</v>
          </cell>
          <cell r="E1679">
            <v>0</v>
          </cell>
          <cell r="G1679">
            <v>0</v>
          </cell>
        </row>
        <row r="1680">
          <cell r="D1680">
            <v>0</v>
          </cell>
          <cell r="E1680">
            <v>0</v>
          </cell>
          <cell r="G1680">
            <v>0</v>
          </cell>
        </row>
        <row r="1681">
          <cell r="D1681">
            <v>0</v>
          </cell>
          <cell r="E1681">
            <v>0</v>
          </cell>
          <cell r="G1681">
            <v>0</v>
          </cell>
        </row>
        <row r="1682">
          <cell r="D1682">
            <v>0</v>
          </cell>
          <cell r="E1682">
            <v>0</v>
          </cell>
          <cell r="G1682">
            <v>0</v>
          </cell>
        </row>
        <row r="1683">
          <cell r="D1683">
            <v>0</v>
          </cell>
          <cell r="E1683">
            <v>0</v>
          </cell>
          <cell r="G1683">
            <v>0</v>
          </cell>
        </row>
        <row r="1684">
          <cell r="D1684">
            <v>0</v>
          </cell>
          <cell r="E1684">
            <v>0</v>
          </cell>
          <cell r="G1684">
            <v>0</v>
          </cell>
        </row>
        <row r="1685">
          <cell r="D1685">
            <v>0</v>
          </cell>
          <cell r="E1685">
            <v>0</v>
          </cell>
          <cell r="G1685">
            <v>0</v>
          </cell>
        </row>
        <row r="1686">
          <cell r="D1686">
            <v>0</v>
          </cell>
          <cell r="E1686">
            <v>0</v>
          </cell>
          <cell r="G1686">
            <v>0</v>
          </cell>
        </row>
        <row r="1687">
          <cell r="D1687">
            <v>0</v>
          </cell>
          <cell r="E1687">
            <v>0</v>
          </cell>
          <cell r="G1687">
            <v>0</v>
          </cell>
        </row>
        <row r="1688">
          <cell r="D1688">
            <v>0</v>
          </cell>
          <cell r="E1688">
            <v>0</v>
          </cell>
          <cell r="G1688">
            <v>0</v>
          </cell>
        </row>
        <row r="1689">
          <cell r="D1689">
            <v>0</v>
          </cell>
          <cell r="E1689">
            <v>0</v>
          </cell>
          <cell r="G1689">
            <v>0</v>
          </cell>
        </row>
        <row r="1690">
          <cell r="D1690">
            <v>0</v>
          </cell>
          <cell r="E1690">
            <v>0</v>
          </cell>
          <cell r="G1690">
            <v>0</v>
          </cell>
        </row>
        <row r="1691">
          <cell r="D1691">
            <v>0</v>
          </cell>
          <cell r="E1691">
            <v>0</v>
          </cell>
          <cell r="G1691">
            <v>0</v>
          </cell>
        </row>
        <row r="1692">
          <cell r="D1692">
            <v>0</v>
          </cell>
          <cell r="E1692">
            <v>0</v>
          </cell>
          <cell r="G1692">
            <v>0</v>
          </cell>
        </row>
        <row r="1693">
          <cell r="D1693">
            <v>0</v>
          </cell>
          <cell r="E1693">
            <v>0</v>
          </cell>
          <cell r="G1693">
            <v>0</v>
          </cell>
        </row>
        <row r="1694">
          <cell r="D1694">
            <v>0</v>
          </cell>
          <cell r="E1694">
            <v>0</v>
          </cell>
          <cell r="G1694">
            <v>0</v>
          </cell>
        </row>
        <row r="1695">
          <cell r="D1695">
            <v>0</v>
          </cell>
          <cell r="E1695">
            <v>0</v>
          </cell>
          <cell r="G1695">
            <v>0</v>
          </cell>
        </row>
        <row r="1696">
          <cell r="D1696">
            <v>0</v>
          </cell>
          <cell r="E1696">
            <v>0</v>
          </cell>
          <cell r="G1696">
            <v>0</v>
          </cell>
        </row>
        <row r="1697">
          <cell r="D1697">
            <v>0</v>
          </cell>
          <cell r="E1697">
            <v>0</v>
          </cell>
          <cell r="G1697">
            <v>0</v>
          </cell>
        </row>
        <row r="1698">
          <cell r="D1698">
            <v>0</v>
          </cell>
          <cell r="E1698">
            <v>0</v>
          </cell>
          <cell r="G1698">
            <v>0</v>
          </cell>
        </row>
        <row r="1699">
          <cell r="D1699">
            <v>0</v>
          </cell>
          <cell r="E1699">
            <v>0</v>
          </cell>
          <cell r="G1699">
            <v>0</v>
          </cell>
        </row>
        <row r="1700">
          <cell r="D1700">
            <v>0</v>
          </cell>
          <cell r="E1700">
            <v>0</v>
          </cell>
          <cell r="G1700">
            <v>0</v>
          </cell>
        </row>
        <row r="1701">
          <cell r="D1701">
            <v>0</v>
          </cell>
          <cell r="E1701">
            <v>0</v>
          </cell>
          <cell r="G1701">
            <v>0</v>
          </cell>
        </row>
        <row r="1702">
          <cell r="D1702">
            <v>0</v>
          </cell>
          <cell r="E1702">
            <v>0</v>
          </cell>
          <cell r="G1702">
            <v>0</v>
          </cell>
        </row>
        <row r="1703">
          <cell r="D1703">
            <v>0</v>
          </cell>
          <cell r="E1703">
            <v>0</v>
          </cell>
          <cell r="G1703">
            <v>0</v>
          </cell>
        </row>
        <row r="1704">
          <cell r="D1704">
            <v>0</v>
          </cell>
          <cell r="E1704">
            <v>0</v>
          </cell>
          <cell r="G1704">
            <v>0</v>
          </cell>
        </row>
        <row r="1705">
          <cell r="D1705">
            <v>0</v>
          </cell>
          <cell r="E1705">
            <v>0</v>
          </cell>
          <cell r="G1705">
            <v>0</v>
          </cell>
        </row>
        <row r="1706">
          <cell r="D1706">
            <v>0</v>
          </cell>
          <cell r="E1706">
            <v>0</v>
          </cell>
          <cell r="G1706">
            <v>0</v>
          </cell>
        </row>
        <row r="1707">
          <cell r="D1707">
            <v>0</v>
          </cell>
          <cell r="E1707">
            <v>0</v>
          </cell>
          <cell r="G1707">
            <v>0</v>
          </cell>
        </row>
        <row r="1708">
          <cell r="D1708">
            <v>0</v>
          </cell>
          <cell r="E1708">
            <v>0</v>
          </cell>
          <cell r="G1708">
            <v>0</v>
          </cell>
        </row>
        <row r="1709">
          <cell r="D1709">
            <v>0</v>
          </cell>
          <cell r="E1709">
            <v>0</v>
          </cell>
          <cell r="G1709">
            <v>0</v>
          </cell>
        </row>
        <row r="1710">
          <cell r="D1710">
            <v>0</v>
          </cell>
          <cell r="E1710">
            <v>0</v>
          </cell>
          <cell r="G1710">
            <v>0</v>
          </cell>
        </row>
        <row r="1711">
          <cell r="D1711">
            <v>0</v>
          </cell>
          <cell r="E1711">
            <v>0</v>
          </cell>
          <cell r="G1711">
            <v>0</v>
          </cell>
        </row>
        <row r="1712">
          <cell r="D1712">
            <v>0</v>
          </cell>
          <cell r="E1712">
            <v>0</v>
          </cell>
          <cell r="G1712">
            <v>0</v>
          </cell>
        </row>
        <row r="1713">
          <cell r="D1713">
            <v>0</v>
          </cell>
          <cell r="E1713">
            <v>0</v>
          </cell>
          <cell r="G1713">
            <v>0</v>
          </cell>
        </row>
        <row r="1714">
          <cell r="D1714">
            <v>0</v>
          </cell>
          <cell r="E1714">
            <v>0</v>
          </cell>
          <cell r="G1714">
            <v>0</v>
          </cell>
        </row>
        <row r="1715">
          <cell r="D1715">
            <v>0</v>
          </cell>
          <cell r="E1715">
            <v>0</v>
          </cell>
          <cell r="G1715">
            <v>0</v>
          </cell>
        </row>
        <row r="1716">
          <cell r="D1716">
            <v>0</v>
          </cell>
          <cell r="E1716">
            <v>0</v>
          </cell>
          <cell r="G1716">
            <v>0</v>
          </cell>
        </row>
        <row r="1717">
          <cell r="D1717">
            <v>0</v>
          </cell>
          <cell r="E1717">
            <v>0</v>
          </cell>
          <cell r="G1717">
            <v>0</v>
          </cell>
        </row>
        <row r="1718">
          <cell r="D1718">
            <v>0</v>
          </cell>
          <cell r="E1718">
            <v>0</v>
          </cell>
          <cell r="G1718">
            <v>0</v>
          </cell>
        </row>
        <row r="1719">
          <cell r="D1719">
            <v>0</v>
          </cell>
          <cell r="E1719">
            <v>0</v>
          </cell>
          <cell r="G1719">
            <v>0</v>
          </cell>
        </row>
        <row r="1720">
          <cell r="D1720">
            <v>0</v>
          </cell>
          <cell r="E1720">
            <v>0</v>
          </cell>
          <cell r="G1720">
            <v>0</v>
          </cell>
        </row>
        <row r="1721">
          <cell r="D1721">
            <v>0</v>
          </cell>
          <cell r="E1721">
            <v>0</v>
          </cell>
          <cell r="G1721">
            <v>0</v>
          </cell>
        </row>
        <row r="1722">
          <cell r="D1722">
            <v>0</v>
          </cell>
          <cell r="E1722">
            <v>0</v>
          </cell>
          <cell r="G1722">
            <v>0</v>
          </cell>
        </row>
        <row r="1723">
          <cell r="D1723">
            <v>0</v>
          </cell>
          <cell r="E1723">
            <v>0</v>
          </cell>
          <cell r="G1723">
            <v>0</v>
          </cell>
        </row>
        <row r="1724">
          <cell r="D1724">
            <v>0</v>
          </cell>
          <cell r="E1724">
            <v>0</v>
          </cell>
          <cell r="G1724">
            <v>0</v>
          </cell>
        </row>
        <row r="1725">
          <cell r="D1725">
            <v>0</v>
          </cell>
          <cell r="E1725">
            <v>0</v>
          </cell>
          <cell r="G1725">
            <v>0</v>
          </cell>
        </row>
        <row r="1726">
          <cell r="D1726">
            <v>0</v>
          </cell>
          <cell r="E1726">
            <v>0</v>
          </cell>
          <cell r="G1726">
            <v>0</v>
          </cell>
        </row>
        <row r="1727">
          <cell r="D1727">
            <v>0</v>
          </cell>
          <cell r="E1727">
            <v>0</v>
          </cell>
          <cell r="G1727">
            <v>0</v>
          </cell>
        </row>
        <row r="1728">
          <cell r="D1728">
            <v>0</v>
          </cell>
          <cell r="E1728">
            <v>0</v>
          </cell>
          <cell r="G1728">
            <v>0</v>
          </cell>
        </row>
        <row r="1729">
          <cell r="D1729">
            <v>0</v>
          </cell>
          <cell r="E1729">
            <v>0</v>
          </cell>
          <cell r="G1729">
            <v>0</v>
          </cell>
        </row>
        <row r="1730">
          <cell r="D1730">
            <v>0</v>
          </cell>
          <cell r="E1730">
            <v>0</v>
          </cell>
          <cell r="G1730">
            <v>0</v>
          </cell>
        </row>
        <row r="1731">
          <cell r="D1731">
            <v>0</v>
          </cell>
          <cell r="E1731">
            <v>0</v>
          </cell>
          <cell r="G1731">
            <v>0</v>
          </cell>
        </row>
        <row r="1732">
          <cell r="D1732">
            <v>0</v>
          </cell>
          <cell r="E1732">
            <v>0</v>
          </cell>
          <cell r="G1732">
            <v>0</v>
          </cell>
        </row>
        <row r="1733">
          <cell r="D1733">
            <v>0</v>
          </cell>
          <cell r="E1733">
            <v>0</v>
          </cell>
          <cell r="G1733">
            <v>0</v>
          </cell>
        </row>
        <row r="1734">
          <cell r="D1734">
            <v>0</v>
          </cell>
          <cell r="E1734">
            <v>0</v>
          </cell>
          <cell r="G1734">
            <v>0</v>
          </cell>
        </row>
        <row r="1735">
          <cell r="D1735">
            <v>0</v>
          </cell>
          <cell r="E1735">
            <v>0</v>
          </cell>
          <cell r="G1735">
            <v>0</v>
          </cell>
        </row>
        <row r="1736">
          <cell r="D1736">
            <v>0</v>
          </cell>
          <cell r="E1736">
            <v>0</v>
          </cell>
          <cell r="G1736">
            <v>0</v>
          </cell>
        </row>
        <row r="1737">
          <cell r="D1737">
            <v>0</v>
          </cell>
          <cell r="E1737">
            <v>0</v>
          </cell>
          <cell r="G1737">
            <v>0</v>
          </cell>
        </row>
        <row r="1738">
          <cell r="D1738">
            <v>0</v>
          </cell>
          <cell r="E1738">
            <v>0</v>
          </cell>
          <cell r="G1738">
            <v>0</v>
          </cell>
        </row>
        <row r="1739">
          <cell r="D1739">
            <v>0</v>
          </cell>
          <cell r="E1739">
            <v>0</v>
          </cell>
          <cell r="G1739">
            <v>0</v>
          </cell>
        </row>
        <row r="1740">
          <cell r="D1740">
            <v>0</v>
          </cell>
          <cell r="E1740">
            <v>0</v>
          </cell>
          <cell r="G1740">
            <v>0</v>
          </cell>
        </row>
        <row r="1741">
          <cell r="D1741">
            <v>0</v>
          </cell>
          <cell r="E1741">
            <v>0</v>
          </cell>
          <cell r="G1741">
            <v>0</v>
          </cell>
        </row>
        <row r="1742">
          <cell r="D1742">
            <v>0</v>
          </cell>
          <cell r="E1742">
            <v>0</v>
          </cell>
          <cell r="G1742">
            <v>0</v>
          </cell>
        </row>
        <row r="1743">
          <cell r="D1743">
            <v>0</v>
          </cell>
          <cell r="E1743">
            <v>0</v>
          </cell>
          <cell r="G1743">
            <v>0</v>
          </cell>
        </row>
        <row r="1744">
          <cell r="D1744">
            <v>0</v>
          </cell>
          <cell r="E1744">
            <v>0</v>
          </cell>
          <cell r="G1744">
            <v>0</v>
          </cell>
        </row>
        <row r="1745">
          <cell r="D1745">
            <v>0</v>
          </cell>
          <cell r="E1745">
            <v>0</v>
          </cell>
          <cell r="G1745">
            <v>0</v>
          </cell>
        </row>
        <row r="1746">
          <cell r="D1746">
            <v>0</v>
          </cell>
          <cell r="E1746">
            <v>0</v>
          </cell>
          <cell r="G1746">
            <v>0</v>
          </cell>
        </row>
        <row r="1747">
          <cell r="D1747">
            <v>0</v>
          </cell>
          <cell r="E1747">
            <v>0</v>
          </cell>
          <cell r="G1747">
            <v>0</v>
          </cell>
        </row>
        <row r="1748">
          <cell r="D1748">
            <v>0</v>
          </cell>
          <cell r="E1748">
            <v>0</v>
          </cell>
          <cell r="G1748">
            <v>0</v>
          </cell>
        </row>
        <row r="1749">
          <cell r="D1749">
            <v>0</v>
          </cell>
          <cell r="E1749">
            <v>0</v>
          </cell>
          <cell r="G1749">
            <v>0</v>
          </cell>
        </row>
        <row r="1750">
          <cell r="D1750">
            <v>0</v>
          </cell>
          <cell r="E1750">
            <v>0</v>
          </cell>
          <cell r="G1750">
            <v>0</v>
          </cell>
        </row>
        <row r="1751">
          <cell r="D1751">
            <v>0</v>
          </cell>
          <cell r="E1751">
            <v>0</v>
          </cell>
          <cell r="G1751">
            <v>0</v>
          </cell>
        </row>
        <row r="1752">
          <cell r="D1752">
            <v>0</v>
          </cell>
          <cell r="E1752">
            <v>0</v>
          </cell>
          <cell r="G1752">
            <v>0</v>
          </cell>
        </row>
        <row r="1753">
          <cell r="D1753">
            <v>0</v>
          </cell>
          <cell r="E1753">
            <v>0</v>
          </cell>
          <cell r="G1753">
            <v>0</v>
          </cell>
        </row>
        <row r="1754">
          <cell r="D1754">
            <v>0</v>
          </cell>
          <cell r="E1754">
            <v>0</v>
          </cell>
          <cell r="G1754">
            <v>0</v>
          </cell>
        </row>
        <row r="1755">
          <cell r="D1755">
            <v>0</v>
          </cell>
          <cell r="E1755">
            <v>0</v>
          </cell>
          <cell r="G1755">
            <v>0</v>
          </cell>
        </row>
        <row r="1756">
          <cell r="D1756">
            <v>0</v>
          </cell>
          <cell r="E1756">
            <v>0</v>
          </cell>
          <cell r="G1756">
            <v>0</v>
          </cell>
        </row>
        <row r="1757">
          <cell r="D1757">
            <v>0</v>
          </cell>
          <cell r="E1757">
            <v>0</v>
          </cell>
          <cell r="G1757">
            <v>0</v>
          </cell>
        </row>
        <row r="1758">
          <cell r="D1758">
            <v>0</v>
          </cell>
          <cell r="E1758">
            <v>0</v>
          </cell>
          <cell r="G1758">
            <v>0</v>
          </cell>
        </row>
        <row r="1759">
          <cell r="D1759">
            <v>0</v>
          </cell>
          <cell r="E1759">
            <v>0</v>
          </cell>
          <cell r="G1759">
            <v>0</v>
          </cell>
        </row>
        <row r="1760">
          <cell r="D1760">
            <v>0</v>
          </cell>
          <cell r="E1760">
            <v>0</v>
          </cell>
          <cell r="G1760">
            <v>0</v>
          </cell>
        </row>
        <row r="1761">
          <cell r="D1761">
            <v>0</v>
          </cell>
          <cell r="E1761">
            <v>0</v>
          </cell>
          <cell r="G1761">
            <v>0</v>
          </cell>
        </row>
        <row r="1762">
          <cell r="D1762">
            <v>0</v>
          </cell>
          <cell r="E1762">
            <v>0</v>
          </cell>
          <cell r="G1762">
            <v>0</v>
          </cell>
        </row>
        <row r="1763">
          <cell r="D1763">
            <v>0</v>
          </cell>
          <cell r="E1763">
            <v>0</v>
          </cell>
          <cell r="G1763">
            <v>0</v>
          </cell>
        </row>
        <row r="1764">
          <cell r="D1764">
            <v>0</v>
          </cell>
          <cell r="E1764">
            <v>0</v>
          </cell>
          <cell r="G1764">
            <v>0</v>
          </cell>
        </row>
        <row r="1765">
          <cell r="D1765">
            <v>0</v>
          </cell>
          <cell r="E1765">
            <v>0</v>
          </cell>
          <cell r="G1765">
            <v>0</v>
          </cell>
        </row>
        <row r="1766">
          <cell r="D1766">
            <v>0</v>
          </cell>
          <cell r="E1766">
            <v>0</v>
          </cell>
          <cell r="G1766">
            <v>0</v>
          </cell>
        </row>
        <row r="1767">
          <cell r="D1767">
            <v>0</v>
          </cell>
          <cell r="E1767">
            <v>0</v>
          </cell>
          <cell r="G1767">
            <v>0</v>
          </cell>
        </row>
        <row r="1768">
          <cell r="D1768">
            <v>0</v>
          </cell>
          <cell r="E1768">
            <v>0</v>
          </cell>
          <cell r="G1768">
            <v>0</v>
          </cell>
        </row>
        <row r="1769">
          <cell r="D1769">
            <v>0</v>
          </cell>
          <cell r="E1769">
            <v>0</v>
          </cell>
          <cell r="G1769">
            <v>0</v>
          </cell>
        </row>
        <row r="1770">
          <cell r="D1770">
            <v>0</v>
          </cell>
          <cell r="E1770">
            <v>0</v>
          </cell>
          <cell r="G1770">
            <v>0</v>
          </cell>
        </row>
        <row r="1771">
          <cell r="D1771">
            <v>0</v>
          </cell>
          <cell r="E1771">
            <v>0</v>
          </cell>
          <cell r="G1771">
            <v>0</v>
          </cell>
        </row>
        <row r="1772">
          <cell r="D1772">
            <v>0</v>
          </cell>
          <cell r="E1772">
            <v>0</v>
          </cell>
          <cell r="G1772">
            <v>0</v>
          </cell>
        </row>
        <row r="1773">
          <cell r="D1773">
            <v>0</v>
          </cell>
          <cell r="E1773">
            <v>0</v>
          </cell>
          <cell r="G1773">
            <v>0</v>
          </cell>
        </row>
        <row r="1774">
          <cell r="D1774">
            <v>0</v>
          </cell>
          <cell r="E1774">
            <v>0</v>
          </cell>
          <cell r="G1774">
            <v>0</v>
          </cell>
        </row>
        <row r="1775">
          <cell r="D1775">
            <v>0</v>
          </cell>
          <cell r="E1775">
            <v>0</v>
          </cell>
          <cell r="G1775">
            <v>0</v>
          </cell>
        </row>
        <row r="1776">
          <cell r="D1776">
            <v>0</v>
          </cell>
          <cell r="E1776">
            <v>0</v>
          </cell>
          <cell r="G1776">
            <v>0</v>
          </cell>
        </row>
        <row r="1777">
          <cell r="D1777">
            <v>0</v>
          </cell>
          <cell r="E1777">
            <v>0</v>
          </cell>
          <cell r="G1777">
            <v>0</v>
          </cell>
        </row>
        <row r="1778">
          <cell r="D1778">
            <v>0</v>
          </cell>
          <cell r="E1778">
            <v>0</v>
          </cell>
          <cell r="G1778">
            <v>0</v>
          </cell>
        </row>
        <row r="1779">
          <cell r="D1779">
            <v>0</v>
          </cell>
          <cell r="E1779">
            <v>0</v>
          </cell>
          <cell r="G1779">
            <v>0</v>
          </cell>
        </row>
        <row r="1780">
          <cell r="D1780">
            <v>0</v>
          </cell>
          <cell r="E1780">
            <v>0</v>
          </cell>
          <cell r="G1780">
            <v>0</v>
          </cell>
        </row>
        <row r="1781">
          <cell r="D1781">
            <v>0</v>
          </cell>
          <cell r="E1781">
            <v>0</v>
          </cell>
          <cell r="G1781">
            <v>0</v>
          </cell>
        </row>
        <row r="1782">
          <cell r="D1782">
            <v>0</v>
          </cell>
          <cell r="E1782">
            <v>0</v>
          </cell>
          <cell r="G1782">
            <v>0</v>
          </cell>
        </row>
        <row r="1783">
          <cell r="D1783">
            <v>0</v>
          </cell>
          <cell r="E1783">
            <v>0</v>
          </cell>
          <cell r="G1783">
            <v>0</v>
          </cell>
        </row>
        <row r="1784">
          <cell r="D1784">
            <v>0</v>
          </cell>
          <cell r="E1784">
            <v>0</v>
          </cell>
          <cell r="G1784">
            <v>0</v>
          </cell>
        </row>
        <row r="1785">
          <cell r="D1785">
            <v>0</v>
          </cell>
          <cell r="E1785">
            <v>0</v>
          </cell>
          <cell r="G1785">
            <v>0</v>
          </cell>
        </row>
        <row r="1786">
          <cell r="D1786">
            <v>0</v>
          </cell>
          <cell r="E1786">
            <v>0</v>
          </cell>
          <cell r="G1786">
            <v>0</v>
          </cell>
        </row>
        <row r="1787">
          <cell r="D1787">
            <v>0</v>
          </cell>
          <cell r="E1787">
            <v>0</v>
          </cell>
          <cell r="G1787">
            <v>0</v>
          </cell>
        </row>
        <row r="1788">
          <cell r="D1788">
            <v>0</v>
          </cell>
          <cell r="E1788">
            <v>0</v>
          </cell>
          <cell r="G1788">
            <v>0</v>
          </cell>
        </row>
        <row r="1789">
          <cell r="D1789">
            <v>0</v>
          </cell>
          <cell r="E1789">
            <v>0</v>
          </cell>
          <cell r="G1789">
            <v>0</v>
          </cell>
        </row>
        <row r="1790">
          <cell r="D1790">
            <v>0</v>
          </cell>
          <cell r="E1790">
            <v>0</v>
          </cell>
          <cell r="G1790">
            <v>0</v>
          </cell>
        </row>
        <row r="1791">
          <cell r="D1791">
            <v>0</v>
          </cell>
          <cell r="E1791">
            <v>0</v>
          </cell>
          <cell r="G1791">
            <v>0</v>
          </cell>
        </row>
        <row r="1792">
          <cell r="D1792">
            <v>0</v>
          </cell>
          <cell r="E1792">
            <v>0</v>
          </cell>
          <cell r="G1792">
            <v>0</v>
          </cell>
        </row>
        <row r="1793">
          <cell r="D1793">
            <v>0</v>
          </cell>
          <cell r="E1793">
            <v>0</v>
          </cell>
          <cell r="G1793">
            <v>0</v>
          </cell>
        </row>
        <row r="1794">
          <cell r="D1794">
            <v>0</v>
          </cell>
          <cell r="E1794">
            <v>0</v>
          </cell>
          <cell r="G1794">
            <v>0</v>
          </cell>
        </row>
        <row r="1795">
          <cell r="D1795">
            <v>0</v>
          </cell>
          <cell r="E1795">
            <v>0</v>
          </cell>
          <cell r="G1795">
            <v>0</v>
          </cell>
        </row>
        <row r="1796">
          <cell r="D1796">
            <v>0</v>
          </cell>
          <cell r="E1796">
            <v>0</v>
          </cell>
          <cell r="G1796">
            <v>0</v>
          </cell>
        </row>
        <row r="1797">
          <cell r="D1797">
            <v>0</v>
          </cell>
          <cell r="E1797">
            <v>0</v>
          </cell>
          <cell r="G1797">
            <v>0</v>
          </cell>
        </row>
        <row r="1798">
          <cell r="D1798">
            <v>0</v>
          </cell>
          <cell r="E1798">
            <v>0</v>
          </cell>
          <cell r="G1798">
            <v>0</v>
          </cell>
        </row>
        <row r="1799">
          <cell r="D1799">
            <v>0</v>
          </cell>
          <cell r="E1799">
            <v>0</v>
          </cell>
          <cell r="G1799">
            <v>0</v>
          </cell>
        </row>
        <row r="1800">
          <cell r="D1800">
            <v>0</v>
          </cell>
          <cell r="E1800">
            <v>0</v>
          </cell>
          <cell r="G1800">
            <v>0</v>
          </cell>
        </row>
        <row r="1801">
          <cell r="D1801">
            <v>0</v>
          </cell>
          <cell r="E1801">
            <v>0</v>
          </cell>
          <cell r="G1801">
            <v>0</v>
          </cell>
        </row>
        <row r="1802">
          <cell r="D1802">
            <v>0</v>
          </cell>
          <cell r="E1802">
            <v>0</v>
          </cell>
          <cell r="G1802">
            <v>0</v>
          </cell>
        </row>
        <row r="1803">
          <cell r="D1803">
            <v>0</v>
          </cell>
          <cell r="E1803">
            <v>0</v>
          </cell>
          <cell r="G1803">
            <v>0</v>
          </cell>
        </row>
        <row r="1804">
          <cell r="D1804">
            <v>0</v>
          </cell>
          <cell r="E1804">
            <v>0</v>
          </cell>
          <cell r="G1804">
            <v>0</v>
          </cell>
        </row>
        <row r="1805">
          <cell r="D1805">
            <v>0</v>
          </cell>
          <cell r="E1805">
            <v>0</v>
          </cell>
          <cell r="G1805">
            <v>0</v>
          </cell>
        </row>
        <row r="1806">
          <cell r="D1806">
            <v>0</v>
          </cell>
          <cell r="E1806">
            <v>0</v>
          </cell>
          <cell r="G1806">
            <v>0</v>
          </cell>
        </row>
        <row r="1807">
          <cell r="D1807">
            <v>0</v>
          </cell>
          <cell r="E1807">
            <v>0</v>
          </cell>
          <cell r="G1807">
            <v>0</v>
          </cell>
        </row>
        <row r="1808">
          <cell r="D1808">
            <v>0</v>
          </cell>
          <cell r="E1808">
            <v>0</v>
          </cell>
          <cell r="G1808">
            <v>0</v>
          </cell>
        </row>
        <row r="1809">
          <cell r="D1809">
            <v>0</v>
          </cell>
          <cell r="E1809">
            <v>0</v>
          </cell>
          <cell r="G1809">
            <v>0</v>
          </cell>
        </row>
        <row r="1810">
          <cell r="D1810">
            <v>0</v>
          </cell>
          <cell r="E1810">
            <v>0</v>
          </cell>
          <cell r="G1810">
            <v>0</v>
          </cell>
        </row>
        <row r="1811">
          <cell r="D1811">
            <v>0</v>
          </cell>
          <cell r="E1811">
            <v>0</v>
          </cell>
          <cell r="G1811">
            <v>0</v>
          </cell>
        </row>
        <row r="1812">
          <cell r="D1812">
            <v>0</v>
          </cell>
          <cell r="E1812">
            <v>0</v>
          </cell>
          <cell r="G1812">
            <v>0</v>
          </cell>
        </row>
        <row r="1813">
          <cell r="D1813">
            <v>0</v>
          </cell>
          <cell r="E1813">
            <v>0</v>
          </cell>
          <cell r="G1813">
            <v>0</v>
          </cell>
        </row>
        <row r="1814">
          <cell r="D1814">
            <v>0</v>
          </cell>
          <cell r="E1814">
            <v>0</v>
          </cell>
          <cell r="G1814">
            <v>0</v>
          </cell>
        </row>
        <row r="1815">
          <cell r="D1815">
            <v>0</v>
          </cell>
          <cell r="E1815">
            <v>0</v>
          </cell>
          <cell r="G1815">
            <v>0</v>
          </cell>
        </row>
        <row r="1816">
          <cell r="D1816">
            <v>0</v>
          </cell>
          <cell r="E1816">
            <v>0</v>
          </cell>
          <cell r="G1816">
            <v>0</v>
          </cell>
        </row>
        <row r="1817">
          <cell r="D1817">
            <v>0</v>
          </cell>
          <cell r="E1817">
            <v>0</v>
          </cell>
          <cell r="G1817">
            <v>0</v>
          </cell>
        </row>
        <row r="1818">
          <cell r="D1818">
            <v>0</v>
          </cell>
          <cell r="E1818">
            <v>0</v>
          </cell>
          <cell r="G1818">
            <v>0</v>
          </cell>
        </row>
        <row r="1819">
          <cell r="D1819">
            <v>0</v>
          </cell>
          <cell r="E1819">
            <v>0</v>
          </cell>
          <cell r="G1819">
            <v>0</v>
          </cell>
        </row>
        <row r="1820">
          <cell r="D1820">
            <v>0</v>
          </cell>
          <cell r="E1820">
            <v>0</v>
          </cell>
          <cell r="G1820">
            <v>0</v>
          </cell>
        </row>
        <row r="1821">
          <cell r="D1821">
            <v>0</v>
          </cell>
          <cell r="E1821">
            <v>0</v>
          </cell>
          <cell r="G1821">
            <v>0</v>
          </cell>
        </row>
        <row r="1822">
          <cell r="D1822">
            <v>0</v>
          </cell>
          <cell r="E1822">
            <v>0</v>
          </cell>
          <cell r="G1822">
            <v>0</v>
          </cell>
        </row>
        <row r="1823">
          <cell r="D1823">
            <v>0</v>
          </cell>
          <cell r="E1823">
            <v>0</v>
          </cell>
          <cell r="G1823">
            <v>0</v>
          </cell>
        </row>
        <row r="1824">
          <cell r="D1824">
            <v>0</v>
          </cell>
          <cell r="E1824">
            <v>0</v>
          </cell>
          <cell r="G1824">
            <v>0</v>
          </cell>
        </row>
        <row r="1825">
          <cell r="D1825">
            <v>0</v>
          </cell>
          <cell r="E1825">
            <v>0</v>
          </cell>
          <cell r="G1825">
            <v>0</v>
          </cell>
        </row>
        <row r="1826">
          <cell r="D1826">
            <v>0</v>
          </cell>
          <cell r="E1826">
            <v>0</v>
          </cell>
          <cell r="G1826">
            <v>0</v>
          </cell>
        </row>
        <row r="1827">
          <cell r="D1827">
            <v>0</v>
          </cell>
          <cell r="E1827">
            <v>0</v>
          </cell>
          <cell r="G1827">
            <v>0</v>
          </cell>
        </row>
        <row r="1828">
          <cell r="D1828">
            <v>0</v>
          </cell>
          <cell r="E1828">
            <v>0</v>
          </cell>
          <cell r="G1828">
            <v>0</v>
          </cell>
        </row>
        <row r="1829">
          <cell r="D1829">
            <v>0</v>
          </cell>
          <cell r="E1829">
            <v>0</v>
          </cell>
          <cell r="G1829">
            <v>0</v>
          </cell>
        </row>
        <row r="1830">
          <cell r="D1830">
            <v>0</v>
          </cell>
          <cell r="E1830">
            <v>0</v>
          </cell>
          <cell r="G1830">
            <v>0</v>
          </cell>
        </row>
        <row r="1831">
          <cell r="D1831">
            <v>0</v>
          </cell>
          <cell r="E1831">
            <v>0</v>
          </cell>
          <cell r="G1831">
            <v>0</v>
          </cell>
        </row>
        <row r="1832">
          <cell r="D1832">
            <v>0</v>
          </cell>
          <cell r="E1832">
            <v>0</v>
          </cell>
          <cell r="G1832">
            <v>0</v>
          </cell>
        </row>
        <row r="1833">
          <cell r="D1833">
            <v>0</v>
          </cell>
          <cell r="E1833">
            <v>0</v>
          </cell>
          <cell r="G1833">
            <v>0</v>
          </cell>
        </row>
        <row r="1834">
          <cell r="D1834">
            <v>0</v>
          </cell>
          <cell r="E1834">
            <v>0</v>
          </cell>
          <cell r="G1834">
            <v>0</v>
          </cell>
        </row>
        <row r="1835">
          <cell r="D1835">
            <v>0</v>
          </cell>
          <cell r="E1835">
            <v>0</v>
          </cell>
          <cell r="G1835">
            <v>0</v>
          </cell>
        </row>
        <row r="1836">
          <cell r="D1836">
            <v>0</v>
          </cell>
          <cell r="E1836">
            <v>0</v>
          </cell>
          <cell r="G1836">
            <v>0</v>
          </cell>
        </row>
        <row r="1837">
          <cell r="D1837">
            <v>0</v>
          </cell>
          <cell r="E1837">
            <v>0</v>
          </cell>
          <cell r="G1837">
            <v>0</v>
          </cell>
        </row>
        <row r="1838">
          <cell r="D1838">
            <v>0</v>
          </cell>
          <cell r="E1838">
            <v>0</v>
          </cell>
          <cell r="G1838">
            <v>0</v>
          </cell>
        </row>
        <row r="1839">
          <cell r="D1839">
            <v>0</v>
          </cell>
          <cell r="E1839">
            <v>0</v>
          </cell>
          <cell r="G1839">
            <v>0</v>
          </cell>
        </row>
        <row r="1840">
          <cell r="D1840">
            <v>0</v>
          </cell>
          <cell r="E1840">
            <v>0</v>
          </cell>
          <cell r="G1840">
            <v>0</v>
          </cell>
        </row>
        <row r="1841">
          <cell r="D1841">
            <v>0</v>
          </cell>
          <cell r="E1841">
            <v>0</v>
          </cell>
          <cell r="G1841">
            <v>0</v>
          </cell>
        </row>
        <row r="1842">
          <cell r="D1842">
            <v>0</v>
          </cell>
          <cell r="E1842">
            <v>0</v>
          </cell>
          <cell r="G1842">
            <v>0</v>
          </cell>
        </row>
        <row r="1843">
          <cell r="D1843">
            <v>0</v>
          </cell>
          <cell r="E1843">
            <v>0</v>
          </cell>
          <cell r="G1843">
            <v>0</v>
          </cell>
        </row>
        <row r="1844">
          <cell r="D1844">
            <v>0</v>
          </cell>
          <cell r="E1844">
            <v>0</v>
          </cell>
          <cell r="G1844">
            <v>0</v>
          </cell>
        </row>
        <row r="1845">
          <cell r="D1845">
            <v>0</v>
          </cell>
          <cell r="E1845">
            <v>0</v>
          </cell>
          <cell r="G1845">
            <v>0</v>
          </cell>
        </row>
        <row r="1846">
          <cell r="D1846">
            <v>0</v>
          </cell>
          <cell r="E1846">
            <v>0</v>
          </cell>
          <cell r="G1846">
            <v>0</v>
          </cell>
        </row>
        <row r="1847">
          <cell r="D1847">
            <v>0</v>
          </cell>
          <cell r="E1847">
            <v>0</v>
          </cell>
          <cell r="G1847">
            <v>0</v>
          </cell>
        </row>
        <row r="1848">
          <cell r="D1848">
            <v>0</v>
          </cell>
          <cell r="E1848">
            <v>0</v>
          </cell>
          <cell r="G1848">
            <v>0</v>
          </cell>
        </row>
        <row r="1849">
          <cell r="D1849">
            <v>0</v>
          </cell>
          <cell r="E1849">
            <v>0</v>
          </cell>
          <cell r="G1849">
            <v>0</v>
          </cell>
        </row>
        <row r="1850">
          <cell r="D1850">
            <v>0</v>
          </cell>
          <cell r="E1850">
            <v>0</v>
          </cell>
          <cell r="G1850">
            <v>0</v>
          </cell>
        </row>
        <row r="1851">
          <cell r="D1851">
            <v>0</v>
          </cell>
          <cell r="E1851">
            <v>0</v>
          </cell>
          <cell r="G1851">
            <v>0</v>
          </cell>
        </row>
        <row r="1852">
          <cell r="D1852">
            <v>0</v>
          </cell>
          <cell r="E1852">
            <v>0</v>
          </cell>
          <cell r="G1852">
            <v>0</v>
          </cell>
        </row>
        <row r="1853">
          <cell r="D1853">
            <v>0</v>
          </cell>
          <cell r="E1853">
            <v>0</v>
          </cell>
          <cell r="G1853">
            <v>0</v>
          </cell>
        </row>
        <row r="1854">
          <cell r="D1854">
            <v>0</v>
          </cell>
          <cell r="E1854">
            <v>0</v>
          </cell>
          <cell r="G1854">
            <v>0</v>
          </cell>
        </row>
        <row r="1855">
          <cell r="D1855">
            <v>0</v>
          </cell>
          <cell r="E1855">
            <v>0</v>
          </cell>
          <cell r="G1855">
            <v>0</v>
          </cell>
        </row>
        <row r="1856">
          <cell r="D1856">
            <v>0</v>
          </cell>
          <cell r="E1856">
            <v>0</v>
          </cell>
          <cell r="G1856">
            <v>0</v>
          </cell>
        </row>
        <row r="1857">
          <cell r="D1857">
            <v>0</v>
          </cell>
          <cell r="E1857">
            <v>0</v>
          </cell>
          <cell r="G1857">
            <v>0</v>
          </cell>
        </row>
        <row r="1858">
          <cell r="D1858">
            <v>0</v>
          </cell>
          <cell r="E1858">
            <v>0</v>
          </cell>
          <cell r="G1858">
            <v>0</v>
          </cell>
        </row>
        <row r="1859">
          <cell r="D1859">
            <v>0</v>
          </cell>
          <cell r="E1859">
            <v>0</v>
          </cell>
          <cell r="G1859">
            <v>0</v>
          </cell>
        </row>
        <row r="1860">
          <cell r="D1860">
            <v>0</v>
          </cell>
          <cell r="E1860">
            <v>0</v>
          </cell>
          <cell r="G1860">
            <v>0</v>
          </cell>
        </row>
        <row r="1861">
          <cell r="D1861">
            <v>0</v>
          </cell>
          <cell r="E1861">
            <v>0</v>
          </cell>
          <cell r="G1861">
            <v>0</v>
          </cell>
        </row>
        <row r="1862">
          <cell r="D1862">
            <v>0</v>
          </cell>
          <cell r="E1862">
            <v>0</v>
          </cell>
          <cell r="G1862">
            <v>0</v>
          </cell>
        </row>
        <row r="1863">
          <cell r="D1863">
            <v>0</v>
          </cell>
          <cell r="E1863">
            <v>0</v>
          </cell>
          <cell r="G1863">
            <v>0</v>
          </cell>
        </row>
        <row r="1864">
          <cell r="D1864">
            <v>0</v>
          </cell>
          <cell r="E1864">
            <v>0</v>
          </cell>
          <cell r="G1864">
            <v>0</v>
          </cell>
        </row>
        <row r="1865">
          <cell r="D1865">
            <v>0</v>
          </cell>
          <cell r="E1865">
            <v>0</v>
          </cell>
          <cell r="G1865">
            <v>0</v>
          </cell>
        </row>
        <row r="1866">
          <cell r="D1866">
            <v>0</v>
          </cell>
          <cell r="E1866">
            <v>0</v>
          </cell>
          <cell r="G1866">
            <v>0</v>
          </cell>
        </row>
        <row r="1867">
          <cell r="D1867">
            <v>0</v>
          </cell>
          <cell r="E1867">
            <v>0</v>
          </cell>
          <cell r="G1867">
            <v>0</v>
          </cell>
        </row>
        <row r="1868">
          <cell r="D1868">
            <v>0</v>
          </cell>
          <cell r="E1868">
            <v>0</v>
          </cell>
          <cell r="G1868">
            <v>0</v>
          </cell>
        </row>
        <row r="1869">
          <cell r="D1869">
            <v>0</v>
          </cell>
          <cell r="E1869">
            <v>0</v>
          </cell>
          <cell r="G1869">
            <v>0</v>
          </cell>
        </row>
        <row r="1870">
          <cell r="D1870">
            <v>0</v>
          </cell>
          <cell r="E1870">
            <v>0</v>
          </cell>
          <cell r="G1870">
            <v>0</v>
          </cell>
        </row>
        <row r="1871">
          <cell r="D1871">
            <v>0</v>
          </cell>
          <cell r="E1871">
            <v>0</v>
          </cell>
          <cell r="G1871">
            <v>0</v>
          </cell>
        </row>
        <row r="1872">
          <cell r="D1872">
            <v>0</v>
          </cell>
          <cell r="E1872">
            <v>0</v>
          </cell>
          <cell r="G1872">
            <v>0</v>
          </cell>
        </row>
        <row r="1873">
          <cell r="D1873">
            <v>0</v>
          </cell>
          <cell r="E1873">
            <v>0</v>
          </cell>
          <cell r="G1873">
            <v>0</v>
          </cell>
        </row>
        <row r="1874">
          <cell r="D1874">
            <v>0</v>
          </cell>
          <cell r="E1874">
            <v>0</v>
          </cell>
          <cell r="G1874">
            <v>0</v>
          </cell>
        </row>
        <row r="1875">
          <cell r="D1875">
            <v>0</v>
          </cell>
          <cell r="E1875">
            <v>0</v>
          </cell>
          <cell r="G1875">
            <v>0</v>
          </cell>
        </row>
        <row r="1876">
          <cell r="D1876">
            <v>0</v>
          </cell>
          <cell r="E1876">
            <v>0</v>
          </cell>
          <cell r="G1876">
            <v>0</v>
          </cell>
        </row>
        <row r="1877">
          <cell r="D1877">
            <v>0</v>
          </cell>
          <cell r="E1877">
            <v>0</v>
          </cell>
          <cell r="G1877">
            <v>0</v>
          </cell>
        </row>
        <row r="1878">
          <cell r="D1878">
            <v>0</v>
          </cell>
          <cell r="E1878">
            <v>0</v>
          </cell>
          <cell r="G1878">
            <v>0</v>
          </cell>
        </row>
        <row r="1879">
          <cell r="D1879">
            <v>0</v>
          </cell>
          <cell r="E1879">
            <v>0</v>
          </cell>
          <cell r="G1879">
            <v>0</v>
          </cell>
        </row>
        <row r="1880">
          <cell r="D1880">
            <v>0</v>
          </cell>
          <cell r="E1880">
            <v>0</v>
          </cell>
          <cell r="G1880">
            <v>0</v>
          </cell>
        </row>
        <row r="1881">
          <cell r="D1881">
            <v>0</v>
          </cell>
          <cell r="E1881">
            <v>0</v>
          </cell>
          <cell r="G1881">
            <v>0</v>
          </cell>
        </row>
        <row r="1882">
          <cell r="D1882">
            <v>0</v>
          </cell>
          <cell r="E1882">
            <v>0</v>
          </cell>
          <cell r="G1882">
            <v>0</v>
          </cell>
        </row>
        <row r="1883">
          <cell r="D1883">
            <v>0</v>
          </cell>
          <cell r="E1883">
            <v>0</v>
          </cell>
          <cell r="G1883">
            <v>0</v>
          </cell>
        </row>
        <row r="1884">
          <cell r="D1884">
            <v>0</v>
          </cell>
          <cell r="E1884">
            <v>0</v>
          </cell>
          <cell r="G1884">
            <v>0</v>
          </cell>
        </row>
        <row r="1885">
          <cell r="D1885">
            <v>0</v>
          </cell>
          <cell r="E1885">
            <v>0</v>
          </cell>
          <cell r="G1885">
            <v>0</v>
          </cell>
        </row>
        <row r="1886">
          <cell r="D1886">
            <v>0</v>
          </cell>
          <cell r="E1886">
            <v>0</v>
          </cell>
          <cell r="G1886">
            <v>0</v>
          </cell>
        </row>
        <row r="1887">
          <cell r="D1887">
            <v>0</v>
          </cell>
          <cell r="E1887">
            <v>0</v>
          </cell>
          <cell r="G1887">
            <v>0</v>
          </cell>
        </row>
        <row r="1888">
          <cell r="D1888">
            <v>0</v>
          </cell>
          <cell r="E1888">
            <v>0</v>
          </cell>
          <cell r="G1888">
            <v>0</v>
          </cell>
        </row>
        <row r="1889">
          <cell r="D1889">
            <v>0</v>
          </cell>
          <cell r="E1889">
            <v>0</v>
          </cell>
          <cell r="G1889">
            <v>0</v>
          </cell>
        </row>
        <row r="1890">
          <cell r="D1890">
            <v>0</v>
          </cell>
          <cell r="E1890">
            <v>0</v>
          </cell>
          <cell r="G1890">
            <v>0</v>
          </cell>
        </row>
        <row r="1891">
          <cell r="D1891">
            <v>0</v>
          </cell>
          <cell r="E1891">
            <v>0</v>
          </cell>
          <cell r="G1891">
            <v>0</v>
          </cell>
        </row>
        <row r="1892">
          <cell r="D1892">
            <v>0</v>
          </cell>
          <cell r="E1892">
            <v>0</v>
          </cell>
          <cell r="G1892">
            <v>0</v>
          </cell>
        </row>
        <row r="1893">
          <cell r="D1893">
            <v>0</v>
          </cell>
          <cell r="E1893">
            <v>0</v>
          </cell>
          <cell r="G1893">
            <v>0</v>
          </cell>
        </row>
        <row r="1894">
          <cell r="D1894">
            <v>0</v>
          </cell>
          <cell r="E1894">
            <v>0</v>
          </cell>
          <cell r="G1894">
            <v>0</v>
          </cell>
        </row>
        <row r="1895">
          <cell r="D1895">
            <v>0</v>
          </cell>
          <cell r="E1895">
            <v>0</v>
          </cell>
          <cell r="G1895">
            <v>0</v>
          </cell>
        </row>
        <row r="1896">
          <cell r="D1896">
            <v>0</v>
          </cell>
          <cell r="E1896">
            <v>0</v>
          </cell>
          <cell r="G1896">
            <v>0</v>
          </cell>
        </row>
        <row r="1897">
          <cell r="D1897">
            <v>0</v>
          </cell>
          <cell r="E1897">
            <v>0</v>
          </cell>
          <cell r="G1897">
            <v>0</v>
          </cell>
        </row>
        <row r="1898">
          <cell r="D1898">
            <v>0</v>
          </cell>
          <cell r="E1898">
            <v>0</v>
          </cell>
          <cell r="G1898">
            <v>0</v>
          </cell>
        </row>
        <row r="1899">
          <cell r="D1899">
            <v>0</v>
          </cell>
          <cell r="E1899">
            <v>0</v>
          </cell>
          <cell r="G1899">
            <v>0</v>
          </cell>
        </row>
        <row r="1900">
          <cell r="D1900">
            <v>0</v>
          </cell>
          <cell r="E1900">
            <v>0</v>
          </cell>
          <cell r="G1900">
            <v>0</v>
          </cell>
        </row>
        <row r="1901">
          <cell r="D1901">
            <v>0</v>
          </cell>
          <cell r="E1901">
            <v>0</v>
          </cell>
          <cell r="G1901">
            <v>0</v>
          </cell>
        </row>
        <row r="1902">
          <cell r="D1902">
            <v>0</v>
          </cell>
          <cell r="E1902">
            <v>0</v>
          </cell>
          <cell r="G1902">
            <v>0</v>
          </cell>
        </row>
        <row r="1903">
          <cell r="D1903">
            <v>0</v>
          </cell>
          <cell r="E1903">
            <v>0</v>
          </cell>
          <cell r="G1903">
            <v>0</v>
          </cell>
        </row>
        <row r="1904">
          <cell r="D1904">
            <v>0</v>
          </cell>
          <cell r="E1904">
            <v>0</v>
          </cell>
          <cell r="G1904">
            <v>0</v>
          </cell>
        </row>
        <row r="1905">
          <cell r="D1905">
            <v>0</v>
          </cell>
          <cell r="E1905">
            <v>0</v>
          </cell>
          <cell r="G1905">
            <v>0</v>
          </cell>
        </row>
        <row r="1906">
          <cell r="D1906">
            <v>0</v>
          </cell>
          <cell r="E1906">
            <v>0</v>
          </cell>
          <cell r="G1906">
            <v>0</v>
          </cell>
        </row>
        <row r="1907">
          <cell r="D1907">
            <v>0</v>
          </cell>
          <cell r="E1907">
            <v>0</v>
          </cell>
          <cell r="G1907">
            <v>0</v>
          </cell>
        </row>
        <row r="1908">
          <cell r="D1908">
            <v>0</v>
          </cell>
          <cell r="E1908">
            <v>0</v>
          </cell>
          <cell r="G1908">
            <v>0</v>
          </cell>
        </row>
        <row r="1909">
          <cell r="D1909">
            <v>0</v>
          </cell>
          <cell r="E1909">
            <v>0</v>
          </cell>
          <cell r="G1909">
            <v>0</v>
          </cell>
        </row>
        <row r="1910">
          <cell r="D1910">
            <v>0</v>
          </cell>
          <cell r="E1910">
            <v>0</v>
          </cell>
          <cell r="G1910">
            <v>0</v>
          </cell>
        </row>
        <row r="1911">
          <cell r="D1911">
            <v>0</v>
          </cell>
          <cell r="E1911">
            <v>0</v>
          </cell>
          <cell r="G1911">
            <v>0</v>
          </cell>
        </row>
        <row r="1912">
          <cell r="D1912">
            <v>0</v>
          </cell>
          <cell r="E1912">
            <v>0</v>
          </cell>
          <cell r="G1912">
            <v>0</v>
          </cell>
        </row>
        <row r="1913">
          <cell r="D1913">
            <v>0</v>
          </cell>
          <cell r="E1913">
            <v>0</v>
          </cell>
          <cell r="G1913">
            <v>0</v>
          </cell>
        </row>
        <row r="1914">
          <cell r="D1914">
            <v>0</v>
          </cell>
          <cell r="E1914">
            <v>0</v>
          </cell>
          <cell r="G1914">
            <v>0</v>
          </cell>
        </row>
        <row r="1915">
          <cell r="D1915">
            <v>0</v>
          </cell>
          <cell r="E1915">
            <v>0</v>
          </cell>
          <cell r="G1915">
            <v>0</v>
          </cell>
        </row>
        <row r="1916">
          <cell r="D1916">
            <v>0</v>
          </cell>
          <cell r="E1916">
            <v>0</v>
          </cell>
          <cell r="G1916">
            <v>0</v>
          </cell>
        </row>
        <row r="1917">
          <cell r="D1917">
            <v>0</v>
          </cell>
          <cell r="E1917">
            <v>0</v>
          </cell>
          <cell r="G1917">
            <v>0</v>
          </cell>
        </row>
        <row r="1918">
          <cell r="D1918">
            <v>0</v>
          </cell>
          <cell r="E1918">
            <v>0</v>
          </cell>
          <cell r="G1918">
            <v>0</v>
          </cell>
        </row>
        <row r="1919">
          <cell r="D1919">
            <v>0</v>
          </cell>
          <cell r="E1919">
            <v>0</v>
          </cell>
          <cell r="G1919">
            <v>0</v>
          </cell>
        </row>
        <row r="1920">
          <cell r="D1920">
            <v>0</v>
          </cell>
          <cell r="E1920">
            <v>0</v>
          </cell>
          <cell r="G1920">
            <v>0</v>
          </cell>
        </row>
        <row r="1921">
          <cell r="D1921">
            <v>0</v>
          </cell>
          <cell r="E1921">
            <v>0</v>
          </cell>
          <cell r="G1921">
            <v>0</v>
          </cell>
        </row>
        <row r="1922">
          <cell r="D1922">
            <v>0</v>
          </cell>
          <cell r="E1922">
            <v>0</v>
          </cell>
          <cell r="G1922">
            <v>0</v>
          </cell>
        </row>
        <row r="1923">
          <cell r="D1923">
            <v>0</v>
          </cell>
          <cell r="E1923">
            <v>0</v>
          </cell>
          <cell r="G1923">
            <v>0</v>
          </cell>
        </row>
        <row r="1924">
          <cell r="D1924">
            <v>0</v>
          </cell>
          <cell r="E1924">
            <v>0</v>
          </cell>
          <cell r="G1924">
            <v>0</v>
          </cell>
        </row>
        <row r="1925">
          <cell r="D1925">
            <v>0</v>
          </cell>
          <cell r="E1925">
            <v>0</v>
          </cell>
          <cell r="G1925">
            <v>0</v>
          </cell>
        </row>
        <row r="1926">
          <cell r="D1926">
            <v>0</v>
          </cell>
          <cell r="E1926">
            <v>0</v>
          </cell>
          <cell r="G1926">
            <v>0</v>
          </cell>
        </row>
        <row r="1927">
          <cell r="D1927">
            <v>0</v>
          </cell>
          <cell r="E1927">
            <v>0</v>
          </cell>
          <cell r="G1927">
            <v>0</v>
          </cell>
        </row>
        <row r="1928">
          <cell r="D1928">
            <v>0</v>
          </cell>
          <cell r="E1928">
            <v>0</v>
          </cell>
          <cell r="G1928">
            <v>0</v>
          </cell>
        </row>
        <row r="1929">
          <cell r="D1929">
            <v>0</v>
          </cell>
          <cell r="E1929">
            <v>0</v>
          </cell>
          <cell r="G1929">
            <v>0</v>
          </cell>
        </row>
        <row r="1930">
          <cell r="D1930">
            <v>0</v>
          </cell>
          <cell r="E1930">
            <v>0</v>
          </cell>
          <cell r="G1930">
            <v>0</v>
          </cell>
        </row>
        <row r="1931">
          <cell r="D1931">
            <v>0</v>
          </cell>
          <cell r="E1931">
            <v>0</v>
          </cell>
          <cell r="G1931">
            <v>0</v>
          </cell>
        </row>
        <row r="1932">
          <cell r="D1932">
            <v>0</v>
          </cell>
          <cell r="E1932">
            <v>0</v>
          </cell>
          <cell r="G1932">
            <v>0</v>
          </cell>
        </row>
        <row r="1933">
          <cell r="D1933">
            <v>0</v>
          </cell>
          <cell r="E1933">
            <v>0</v>
          </cell>
          <cell r="G1933">
            <v>0</v>
          </cell>
        </row>
        <row r="1934">
          <cell r="D1934">
            <v>0</v>
          </cell>
          <cell r="E1934">
            <v>0</v>
          </cell>
          <cell r="G1934">
            <v>0</v>
          </cell>
        </row>
        <row r="1935">
          <cell r="D1935">
            <v>0</v>
          </cell>
          <cell r="E1935">
            <v>0</v>
          </cell>
          <cell r="G1935">
            <v>0</v>
          </cell>
        </row>
        <row r="1936">
          <cell r="D1936">
            <v>0</v>
          </cell>
          <cell r="E1936">
            <v>0</v>
          </cell>
          <cell r="G1936">
            <v>0</v>
          </cell>
        </row>
        <row r="1937">
          <cell r="D1937">
            <v>0</v>
          </cell>
          <cell r="E1937">
            <v>0</v>
          </cell>
          <cell r="G1937">
            <v>0</v>
          </cell>
        </row>
        <row r="1938">
          <cell r="D1938">
            <v>0</v>
          </cell>
          <cell r="E1938">
            <v>0</v>
          </cell>
          <cell r="G1938">
            <v>0</v>
          </cell>
        </row>
        <row r="1939">
          <cell r="D1939">
            <v>0</v>
          </cell>
          <cell r="E1939">
            <v>0</v>
          </cell>
          <cell r="G1939">
            <v>0</v>
          </cell>
        </row>
        <row r="1940">
          <cell r="D1940">
            <v>0</v>
          </cell>
          <cell r="E1940">
            <v>0</v>
          </cell>
          <cell r="G1940">
            <v>0</v>
          </cell>
        </row>
        <row r="1941">
          <cell r="D1941">
            <v>0</v>
          </cell>
          <cell r="E1941">
            <v>0</v>
          </cell>
          <cell r="G1941">
            <v>0</v>
          </cell>
        </row>
        <row r="1942">
          <cell r="D1942">
            <v>0</v>
          </cell>
          <cell r="E1942">
            <v>0</v>
          </cell>
          <cell r="G1942">
            <v>0</v>
          </cell>
        </row>
        <row r="1943">
          <cell r="D1943">
            <v>0</v>
          </cell>
          <cell r="E1943">
            <v>0</v>
          </cell>
          <cell r="G1943">
            <v>0</v>
          </cell>
        </row>
        <row r="1944">
          <cell r="D1944">
            <v>0</v>
          </cell>
          <cell r="E1944">
            <v>0</v>
          </cell>
          <cell r="G1944">
            <v>0</v>
          </cell>
        </row>
        <row r="1945">
          <cell r="D1945">
            <v>0</v>
          </cell>
          <cell r="E1945">
            <v>0</v>
          </cell>
          <cell r="G1945">
            <v>0</v>
          </cell>
        </row>
        <row r="1946">
          <cell r="D1946">
            <v>0</v>
          </cell>
          <cell r="E1946">
            <v>0</v>
          </cell>
          <cell r="G1946">
            <v>0</v>
          </cell>
        </row>
        <row r="1947">
          <cell r="D1947">
            <v>0</v>
          </cell>
          <cell r="E1947">
            <v>0</v>
          </cell>
          <cell r="G1947">
            <v>0</v>
          </cell>
        </row>
        <row r="1948">
          <cell r="D1948">
            <v>0</v>
          </cell>
          <cell r="E1948">
            <v>0</v>
          </cell>
          <cell r="G1948">
            <v>0</v>
          </cell>
        </row>
        <row r="1949">
          <cell r="D1949">
            <v>0</v>
          </cell>
          <cell r="E1949">
            <v>0</v>
          </cell>
          <cell r="G1949">
            <v>0</v>
          </cell>
        </row>
        <row r="1950">
          <cell r="D1950">
            <v>0</v>
          </cell>
          <cell r="E1950">
            <v>0</v>
          </cell>
          <cell r="G1950">
            <v>0</v>
          </cell>
        </row>
        <row r="1951">
          <cell r="D1951">
            <v>0</v>
          </cell>
          <cell r="E1951">
            <v>0</v>
          </cell>
          <cell r="G1951">
            <v>0</v>
          </cell>
        </row>
        <row r="1952">
          <cell r="D1952">
            <v>0</v>
          </cell>
          <cell r="E1952">
            <v>0</v>
          </cell>
          <cell r="G1952">
            <v>0</v>
          </cell>
        </row>
        <row r="1953">
          <cell r="D1953">
            <v>0</v>
          </cell>
          <cell r="E1953">
            <v>0</v>
          </cell>
          <cell r="G1953">
            <v>0</v>
          </cell>
        </row>
        <row r="1954">
          <cell r="D1954">
            <v>0</v>
          </cell>
          <cell r="E1954">
            <v>0</v>
          </cell>
          <cell r="G1954">
            <v>0</v>
          </cell>
        </row>
        <row r="1955">
          <cell r="D1955">
            <v>0</v>
          </cell>
          <cell r="E1955">
            <v>0</v>
          </cell>
          <cell r="G1955">
            <v>0</v>
          </cell>
        </row>
        <row r="1956">
          <cell r="D1956">
            <v>0</v>
          </cell>
          <cell r="E1956">
            <v>0</v>
          </cell>
          <cell r="G1956">
            <v>0</v>
          </cell>
        </row>
        <row r="1957">
          <cell r="D1957">
            <v>0</v>
          </cell>
          <cell r="E1957">
            <v>0</v>
          </cell>
          <cell r="G1957">
            <v>0</v>
          </cell>
        </row>
        <row r="1958">
          <cell r="D1958">
            <v>0</v>
          </cell>
          <cell r="E1958">
            <v>0</v>
          </cell>
          <cell r="G1958">
            <v>0</v>
          </cell>
        </row>
        <row r="1959">
          <cell r="D1959">
            <v>0</v>
          </cell>
          <cell r="E1959">
            <v>0</v>
          </cell>
          <cell r="G1959">
            <v>0</v>
          </cell>
        </row>
        <row r="1960">
          <cell r="D1960">
            <v>0</v>
          </cell>
          <cell r="E1960">
            <v>0</v>
          </cell>
          <cell r="G1960">
            <v>0</v>
          </cell>
        </row>
        <row r="1961">
          <cell r="D1961">
            <v>0</v>
          </cell>
          <cell r="E1961">
            <v>0</v>
          </cell>
          <cell r="G1961">
            <v>0</v>
          </cell>
        </row>
        <row r="1962">
          <cell r="D1962">
            <v>0</v>
          </cell>
          <cell r="E1962">
            <v>0</v>
          </cell>
          <cell r="G1962">
            <v>0</v>
          </cell>
        </row>
        <row r="1963">
          <cell r="D1963">
            <v>0</v>
          </cell>
          <cell r="E1963">
            <v>0</v>
          </cell>
          <cell r="G1963">
            <v>0</v>
          </cell>
        </row>
        <row r="1964">
          <cell r="D1964">
            <v>0</v>
          </cell>
          <cell r="E1964">
            <v>0</v>
          </cell>
          <cell r="G1964">
            <v>0</v>
          </cell>
        </row>
        <row r="1965">
          <cell r="D1965">
            <v>0</v>
          </cell>
          <cell r="E1965">
            <v>0</v>
          </cell>
          <cell r="G1965">
            <v>0</v>
          </cell>
        </row>
        <row r="1966">
          <cell r="D1966">
            <v>0</v>
          </cell>
          <cell r="E1966">
            <v>0</v>
          </cell>
          <cell r="G1966">
            <v>0</v>
          </cell>
        </row>
        <row r="1967">
          <cell r="D1967">
            <v>0</v>
          </cell>
          <cell r="E1967">
            <v>0</v>
          </cell>
          <cell r="G1967">
            <v>0</v>
          </cell>
        </row>
        <row r="1968">
          <cell r="D1968">
            <v>0</v>
          </cell>
          <cell r="E1968">
            <v>0</v>
          </cell>
          <cell r="G1968">
            <v>0</v>
          </cell>
        </row>
        <row r="1969">
          <cell r="D1969">
            <v>0</v>
          </cell>
          <cell r="E1969">
            <v>0</v>
          </cell>
          <cell r="G1969">
            <v>0</v>
          </cell>
        </row>
        <row r="1970">
          <cell r="D1970">
            <v>0</v>
          </cell>
          <cell r="E1970">
            <v>0</v>
          </cell>
          <cell r="G1970">
            <v>0</v>
          </cell>
        </row>
        <row r="1971">
          <cell r="D1971">
            <v>0</v>
          </cell>
          <cell r="E1971">
            <v>0</v>
          </cell>
          <cell r="G1971">
            <v>0</v>
          </cell>
        </row>
        <row r="1972">
          <cell r="D1972">
            <v>0</v>
          </cell>
          <cell r="E1972">
            <v>0</v>
          </cell>
          <cell r="G1972">
            <v>0</v>
          </cell>
        </row>
        <row r="1973">
          <cell r="D1973">
            <v>0</v>
          </cell>
          <cell r="E1973">
            <v>0</v>
          </cell>
          <cell r="G1973">
            <v>0</v>
          </cell>
        </row>
        <row r="1974">
          <cell r="D1974">
            <v>0</v>
          </cell>
          <cell r="E1974">
            <v>0</v>
          </cell>
          <cell r="G1974">
            <v>0</v>
          </cell>
        </row>
        <row r="1975">
          <cell r="D1975">
            <v>0</v>
          </cell>
          <cell r="E1975">
            <v>0</v>
          </cell>
          <cell r="G1975">
            <v>0</v>
          </cell>
        </row>
        <row r="1976">
          <cell r="D1976">
            <v>0</v>
          </cell>
          <cell r="E1976">
            <v>0</v>
          </cell>
          <cell r="G1976">
            <v>0</v>
          </cell>
        </row>
        <row r="1977">
          <cell r="D1977">
            <v>0</v>
          </cell>
          <cell r="E1977">
            <v>0</v>
          </cell>
          <cell r="G1977">
            <v>0</v>
          </cell>
        </row>
        <row r="1978">
          <cell r="D1978">
            <v>0</v>
          </cell>
          <cell r="E1978">
            <v>0</v>
          </cell>
          <cell r="G1978">
            <v>0</v>
          </cell>
        </row>
        <row r="1979">
          <cell r="D1979">
            <v>0</v>
          </cell>
          <cell r="E1979">
            <v>0</v>
          </cell>
          <cell r="G1979">
            <v>0</v>
          </cell>
        </row>
        <row r="1980">
          <cell r="D1980">
            <v>0</v>
          </cell>
          <cell r="E1980">
            <v>0</v>
          </cell>
          <cell r="G1980">
            <v>0</v>
          </cell>
        </row>
        <row r="1981">
          <cell r="D1981">
            <v>0</v>
          </cell>
          <cell r="E1981">
            <v>0</v>
          </cell>
          <cell r="G1981">
            <v>0</v>
          </cell>
        </row>
        <row r="1982">
          <cell r="D1982">
            <v>0</v>
          </cell>
          <cell r="E1982">
            <v>0</v>
          </cell>
          <cell r="G1982">
            <v>0</v>
          </cell>
        </row>
        <row r="1983">
          <cell r="D1983">
            <v>0</v>
          </cell>
          <cell r="E1983">
            <v>0</v>
          </cell>
          <cell r="G1983">
            <v>0</v>
          </cell>
        </row>
        <row r="1984">
          <cell r="D1984">
            <v>0</v>
          </cell>
          <cell r="E1984">
            <v>0</v>
          </cell>
          <cell r="G1984">
            <v>0</v>
          </cell>
        </row>
        <row r="1985">
          <cell r="D1985">
            <v>0</v>
          </cell>
          <cell r="E1985">
            <v>0</v>
          </cell>
          <cell r="G1985">
            <v>0</v>
          </cell>
        </row>
        <row r="1986">
          <cell r="D1986">
            <v>0</v>
          </cell>
          <cell r="E1986">
            <v>0</v>
          </cell>
          <cell r="G1986">
            <v>0</v>
          </cell>
        </row>
        <row r="1987">
          <cell r="D1987">
            <v>0</v>
          </cell>
          <cell r="E1987">
            <v>0</v>
          </cell>
          <cell r="G1987">
            <v>0</v>
          </cell>
        </row>
        <row r="1988">
          <cell r="D1988">
            <v>0</v>
          </cell>
          <cell r="E1988">
            <v>0</v>
          </cell>
          <cell r="G1988">
            <v>0</v>
          </cell>
        </row>
        <row r="1989">
          <cell r="D1989">
            <v>0</v>
          </cell>
          <cell r="E1989">
            <v>0</v>
          </cell>
          <cell r="G1989">
            <v>0</v>
          </cell>
        </row>
        <row r="1990">
          <cell r="D1990">
            <v>0</v>
          </cell>
          <cell r="E1990">
            <v>0</v>
          </cell>
          <cell r="G1990">
            <v>0</v>
          </cell>
        </row>
        <row r="1991">
          <cell r="D1991">
            <v>0</v>
          </cell>
          <cell r="E1991">
            <v>0</v>
          </cell>
          <cell r="G1991">
            <v>0</v>
          </cell>
        </row>
        <row r="1992">
          <cell r="D1992">
            <v>0</v>
          </cell>
          <cell r="E1992">
            <v>0</v>
          </cell>
          <cell r="G1992">
            <v>0</v>
          </cell>
        </row>
        <row r="1993">
          <cell r="D1993">
            <v>0</v>
          </cell>
          <cell r="E1993">
            <v>0</v>
          </cell>
          <cell r="G1993">
            <v>0</v>
          </cell>
        </row>
        <row r="1994">
          <cell r="D1994">
            <v>0</v>
          </cell>
          <cell r="E1994">
            <v>0</v>
          </cell>
          <cell r="G1994">
            <v>0</v>
          </cell>
        </row>
        <row r="1995">
          <cell r="D1995">
            <v>0</v>
          </cell>
          <cell r="E1995">
            <v>0</v>
          </cell>
          <cell r="G1995">
            <v>0</v>
          </cell>
        </row>
        <row r="1996">
          <cell r="D1996">
            <v>0</v>
          </cell>
          <cell r="E1996">
            <v>0</v>
          </cell>
          <cell r="G1996">
            <v>0</v>
          </cell>
        </row>
        <row r="1997">
          <cell r="D1997">
            <v>0</v>
          </cell>
          <cell r="E1997">
            <v>0</v>
          </cell>
          <cell r="G1997">
            <v>0</v>
          </cell>
        </row>
        <row r="1998">
          <cell r="D1998">
            <v>0</v>
          </cell>
          <cell r="E1998">
            <v>0</v>
          </cell>
          <cell r="G1998">
            <v>0</v>
          </cell>
        </row>
        <row r="1999">
          <cell r="D1999">
            <v>0</v>
          </cell>
          <cell r="E1999">
            <v>0</v>
          </cell>
          <cell r="G1999">
            <v>0</v>
          </cell>
        </row>
        <row r="2000">
          <cell r="D2000">
            <v>0</v>
          </cell>
          <cell r="E2000">
            <v>0</v>
          </cell>
          <cell r="G2000">
            <v>0</v>
          </cell>
        </row>
        <row r="2001">
          <cell r="D2001">
            <v>0</v>
          </cell>
          <cell r="E2001">
            <v>0</v>
          </cell>
          <cell r="G2001">
            <v>0</v>
          </cell>
        </row>
        <row r="2002">
          <cell r="D2002">
            <v>0</v>
          </cell>
          <cell r="E2002">
            <v>0</v>
          </cell>
          <cell r="G2002">
            <v>0</v>
          </cell>
        </row>
        <row r="2003">
          <cell r="D2003">
            <v>0</v>
          </cell>
          <cell r="E2003">
            <v>0</v>
          </cell>
          <cell r="G2003">
            <v>0</v>
          </cell>
        </row>
        <row r="2004">
          <cell r="D2004">
            <v>0</v>
          </cell>
          <cell r="E2004">
            <v>0</v>
          </cell>
          <cell r="G2004">
            <v>0</v>
          </cell>
        </row>
        <row r="2005">
          <cell r="D2005">
            <v>0</v>
          </cell>
          <cell r="E2005">
            <v>0</v>
          </cell>
          <cell r="G2005">
            <v>0</v>
          </cell>
        </row>
        <row r="2006">
          <cell r="D2006">
            <v>0</v>
          </cell>
          <cell r="E2006">
            <v>0</v>
          </cell>
          <cell r="G2006">
            <v>0</v>
          </cell>
        </row>
        <row r="2007">
          <cell r="D2007">
            <v>0</v>
          </cell>
          <cell r="E2007">
            <v>0</v>
          </cell>
          <cell r="G2007">
            <v>0</v>
          </cell>
        </row>
        <row r="2008">
          <cell r="D2008">
            <v>0</v>
          </cell>
          <cell r="E2008">
            <v>0</v>
          </cell>
          <cell r="G2008">
            <v>0</v>
          </cell>
        </row>
        <row r="2009">
          <cell r="D2009">
            <v>0</v>
          </cell>
          <cell r="E2009">
            <v>0</v>
          </cell>
          <cell r="G2009">
            <v>0</v>
          </cell>
        </row>
        <row r="2010">
          <cell r="D2010">
            <v>0</v>
          </cell>
          <cell r="E2010">
            <v>0</v>
          </cell>
          <cell r="G2010">
            <v>0</v>
          </cell>
        </row>
        <row r="2011">
          <cell r="D2011">
            <v>0</v>
          </cell>
          <cell r="E2011">
            <v>0</v>
          </cell>
          <cell r="G2011">
            <v>0</v>
          </cell>
        </row>
        <row r="2012">
          <cell r="D2012">
            <v>0</v>
          </cell>
          <cell r="E2012">
            <v>0</v>
          </cell>
          <cell r="G2012">
            <v>0</v>
          </cell>
        </row>
        <row r="2013">
          <cell r="D2013">
            <v>0</v>
          </cell>
          <cell r="E2013">
            <v>0</v>
          </cell>
          <cell r="G2013">
            <v>0</v>
          </cell>
        </row>
        <row r="2014">
          <cell r="D2014">
            <v>0</v>
          </cell>
          <cell r="E2014">
            <v>0</v>
          </cell>
          <cell r="G2014">
            <v>0</v>
          </cell>
        </row>
        <row r="2015">
          <cell r="D2015">
            <v>0</v>
          </cell>
          <cell r="E2015">
            <v>0</v>
          </cell>
          <cell r="G2015">
            <v>0</v>
          </cell>
        </row>
        <row r="2016">
          <cell r="D2016">
            <v>0</v>
          </cell>
          <cell r="E2016">
            <v>0</v>
          </cell>
          <cell r="G2016">
            <v>0</v>
          </cell>
        </row>
        <row r="2017">
          <cell r="D2017">
            <v>0</v>
          </cell>
          <cell r="E2017">
            <v>0</v>
          </cell>
          <cell r="G2017">
            <v>0</v>
          </cell>
        </row>
        <row r="2018">
          <cell r="D2018">
            <v>0</v>
          </cell>
          <cell r="E2018">
            <v>0</v>
          </cell>
          <cell r="G2018">
            <v>0</v>
          </cell>
        </row>
        <row r="2019">
          <cell r="D2019">
            <v>0</v>
          </cell>
          <cell r="E2019">
            <v>0</v>
          </cell>
          <cell r="G2019">
            <v>0</v>
          </cell>
        </row>
        <row r="2020">
          <cell r="D2020">
            <v>0</v>
          </cell>
          <cell r="E2020">
            <v>0</v>
          </cell>
          <cell r="G2020">
            <v>0</v>
          </cell>
        </row>
        <row r="2021">
          <cell r="D2021">
            <v>0</v>
          </cell>
          <cell r="E2021">
            <v>0</v>
          </cell>
          <cell r="G2021">
            <v>0</v>
          </cell>
        </row>
        <row r="2022">
          <cell r="D2022">
            <v>0</v>
          </cell>
          <cell r="E2022">
            <v>0</v>
          </cell>
          <cell r="G2022">
            <v>0</v>
          </cell>
        </row>
        <row r="2023">
          <cell r="D2023">
            <v>0</v>
          </cell>
          <cell r="E2023">
            <v>0</v>
          </cell>
          <cell r="G2023">
            <v>0</v>
          </cell>
        </row>
        <row r="2024">
          <cell r="D2024">
            <v>0</v>
          </cell>
          <cell r="E2024">
            <v>0</v>
          </cell>
          <cell r="G2024">
            <v>0</v>
          </cell>
        </row>
        <row r="2025">
          <cell r="D2025">
            <v>0</v>
          </cell>
          <cell r="E2025">
            <v>0</v>
          </cell>
          <cell r="G2025">
            <v>0</v>
          </cell>
        </row>
        <row r="2026">
          <cell r="D2026">
            <v>0</v>
          </cell>
          <cell r="E2026">
            <v>0</v>
          </cell>
          <cell r="G2026">
            <v>0</v>
          </cell>
        </row>
        <row r="2027">
          <cell r="D2027">
            <v>0</v>
          </cell>
          <cell r="E2027">
            <v>0</v>
          </cell>
          <cell r="G2027">
            <v>0</v>
          </cell>
        </row>
        <row r="2028">
          <cell r="D2028">
            <v>0</v>
          </cell>
          <cell r="E2028">
            <v>0</v>
          </cell>
          <cell r="G2028">
            <v>0</v>
          </cell>
        </row>
        <row r="2029">
          <cell r="D2029">
            <v>0</v>
          </cell>
          <cell r="E2029">
            <v>0</v>
          </cell>
          <cell r="G2029">
            <v>0</v>
          </cell>
        </row>
        <row r="2030">
          <cell r="D2030">
            <v>0</v>
          </cell>
          <cell r="E2030">
            <v>0</v>
          </cell>
          <cell r="G2030">
            <v>0</v>
          </cell>
        </row>
        <row r="2031">
          <cell r="D2031">
            <v>0</v>
          </cell>
          <cell r="E2031">
            <v>0</v>
          </cell>
          <cell r="G2031">
            <v>0</v>
          </cell>
        </row>
        <row r="2032">
          <cell r="D2032">
            <v>0</v>
          </cell>
          <cell r="E2032">
            <v>0</v>
          </cell>
          <cell r="G2032">
            <v>0</v>
          </cell>
        </row>
        <row r="2033">
          <cell r="D2033">
            <v>0</v>
          </cell>
          <cell r="E2033">
            <v>0</v>
          </cell>
          <cell r="G2033">
            <v>0</v>
          </cell>
        </row>
        <row r="2034">
          <cell r="D2034">
            <v>0</v>
          </cell>
          <cell r="E2034">
            <v>0</v>
          </cell>
          <cell r="G2034">
            <v>0</v>
          </cell>
        </row>
        <row r="2035">
          <cell r="D2035">
            <v>0</v>
          </cell>
          <cell r="E2035">
            <v>0</v>
          </cell>
          <cell r="G2035">
            <v>0</v>
          </cell>
        </row>
        <row r="2036">
          <cell r="D2036">
            <v>0</v>
          </cell>
          <cell r="E2036">
            <v>0</v>
          </cell>
          <cell r="G2036">
            <v>0</v>
          </cell>
        </row>
        <row r="2037">
          <cell r="D2037">
            <v>0</v>
          </cell>
          <cell r="E2037">
            <v>0</v>
          </cell>
          <cell r="G2037">
            <v>0</v>
          </cell>
        </row>
        <row r="2038">
          <cell r="D2038">
            <v>0</v>
          </cell>
          <cell r="E2038">
            <v>0</v>
          </cell>
          <cell r="G2038">
            <v>0</v>
          </cell>
        </row>
        <row r="2039">
          <cell r="D2039">
            <v>0</v>
          </cell>
          <cell r="E2039">
            <v>0</v>
          </cell>
          <cell r="G2039">
            <v>0</v>
          </cell>
        </row>
        <row r="2040">
          <cell r="D2040">
            <v>0</v>
          </cell>
          <cell r="E2040">
            <v>0</v>
          </cell>
          <cell r="G2040">
            <v>0</v>
          </cell>
        </row>
        <row r="2041">
          <cell r="D2041">
            <v>0</v>
          </cell>
          <cell r="E2041">
            <v>0</v>
          </cell>
          <cell r="G2041">
            <v>0</v>
          </cell>
        </row>
        <row r="2042">
          <cell r="D2042">
            <v>0</v>
          </cell>
          <cell r="E2042">
            <v>0</v>
          </cell>
          <cell r="G2042">
            <v>0</v>
          </cell>
        </row>
        <row r="2043">
          <cell r="D2043">
            <v>0</v>
          </cell>
          <cell r="E2043">
            <v>0</v>
          </cell>
          <cell r="G2043">
            <v>0</v>
          </cell>
        </row>
        <row r="2044">
          <cell r="D2044">
            <v>0</v>
          </cell>
          <cell r="E2044">
            <v>0</v>
          </cell>
          <cell r="G2044">
            <v>0</v>
          </cell>
        </row>
        <row r="2045">
          <cell r="D2045">
            <v>0</v>
          </cell>
          <cell r="E2045">
            <v>0</v>
          </cell>
          <cell r="G2045">
            <v>0</v>
          </cell>
        </row>
        <row r="2046">
          <cell r="D2046">
            <v>0</v>
          </cell>
          <cell r="E2046">
            <v>0</v>
          </cell>
          <cell r="G2046">
            <v>0</v>
          </cell>
        </row>
        <row r="2047">
          <cell r="D2047">
            <v>0</v>
          </cell>
          <cell r="E2047">
            <v>0</v>
          </cell>
          <cell r="G2047">
            <v>0</v>
          </cell>
        </row>
        <row r="2048">
          <cell r="D2048">
            <v>0</v>
          </cell>
          <cell r="E2048">
            <v>0</v>
          </cell>
          <cell r="G2048">
            <v>0</v>
          </cell>
        </row>
        <row r="2049">
          <cell r="D2049">
            <v>0</v>
          </cell>
          <cell r="E2049">
            <v>0</v>
          </cell>
          <cell r="G2049">
            <v>0</v>
          </cell>
        </row>
        <row r="2050">
          <cell r="D2050">
            <v>0</v>
          </cell>
          <cell r="E2050">
            <v>0</v>
          </cell>
          <cell r="G2050">
            <v>0</v>
          </cell>
        </row>
        <row r="2051">
          <cell r="D2051">
            <v>0</v>
          </cell>
          <cell r="E2051">
            <v>0</v>
          </cell>
          <cell r="G2051">
            <v>0</v>
          </cell>
        </row>
        <row r="2052">
          <cell r="D2052">
            <v>0</v>
          </cell>
          <cell r="E2052">
            <v>0</v>
          </cell>
          <cell r="G2052">
            <v>0</v>
          </cell>
        </row>
        <row r="2053">
          <cell r="D2053">
            <v>0</v>
          </cell>
          <cell r="E2053">
            <v>0</v>
          </cell>
          <cell r="G2053">
            <v>0</v>
          </cell>
        </row>
        <row r="2054">
          <cell r="D2054">
            <v>0</v>
          </cell>
          <cell r="E2054">
            <v>0</v>
          </cell>
          <cell r="G2054">
            <v>0</v>
          </cell>
        </row>
        <row r="2055">
          <cell r="D2055">
            <v>0</v>
          </cell>
          <cell r="E2055">
            <v>0</v>
          </cell>
          <cell r="G2055">
            <v>0</v>
          </cell>
        </row>
        <row r="2056">
          <cell r="D2056">
            <v>0</v>
          </cell>
          <cell r="E2056">
            <v>0</v>
          </cell>
          <cell r="G2056">
            <v>0</v>
          </cell>
        </row>
        <row r="2057">
          <cell r="D2057">
            <v>0</v>
          </cell>
          <cell r="E2057">
            <v>0</v>
          </cell>
          <cell r="G2057">
            <v>0</v>
          </cell>
        </row>
        <row r="2058">
          <cell r="D2058">
            <v>0</v>
          </cell>
          <cell r="E2058">
            <v>0</v>
          </cell>
          <cell r="G2058">
            <v>0</v>
          </cell>
        </row>
        <row r="2059">
          <cell r="D2059">
            <v>0</v>
          </cell>
          <cell r="E2059">
            <v>0</v>
          </cell>
          <cell r="G2059">
            <v>0</v>
          </cell>
        </row>
        <row r="2060">
          <cell r="D2060">
            <v>0</v>
          </cell>
          <cell r="E2060">
            <v>0</v>
          </cell>
          <cell r="G2060">
            <v>0</v>
          </cell>
        </row>
        <row r="2061">
          <cell r="D2061">
            <v>0</v>
          </cell>
          <cell r="E2061">
            <v>0</v>
          </cell>
          <cell r="G2061">
            <v>0</v>
          </cell>
        </row>
        <row r="2062">
          <cell r="D2062">
            <v>0</v>
          </cell>
          <cell r="E2062">
            <v>0</v>
          </cell>
          <cell r="G2062">
            <v>0</v>
          </cell>
        </row>
        <row r="2063">
          <cell r="D2063">
            <v>0</v>
          </cell>
          <cell r="E2063">
            <v>0</v>
          </cell>
          <cell r="G2063">
            <v>0</v>
          </cell>
        </row>
        <row r="2064">
          <cell r="D2064">
            <v>0</v>
          </cell>
          <cell r="E2064">
            <v>0</v>
          </cell>
          <cell r="G2064">
            <v>0</v>
          </cell>
        </row>
        <row r="2065">
          <cell r="D2065">
            <v>0</v>
          </cell>
          <cell r="E2065">
            <v>0</v>
          </cell>
          <cell r="G2065">
            <v>0</v>
          </cell>
        </row>
        <row r="2066">
          <cell r="D2066">
            <v>0</v>
          </cell>
          <cell r="E2066">
            <v>0</v>
          </cell>
          <cell r="G2066">
            <v>0</v>
          </cell>
        </row>
        <row r="2067">
          <cell r="D2067">
            <v>0</v>
          </cell>
          <cell r="E2067">
            <v>0</v>
          </cell>
          <cell r="G2067">
            <v>0</v>
          </cell>
        </row>
        <row r="2068">
          <cell r="D2068">
            <v>0</v>
          </cell>
          <cell r="E2068">
            <v>0</v>
          </cell>
          <cell r="G2068">
            <v>0</v>
          </cell>
        </row>
        <row r="2069">
          <cell r="D2069">
            <v>0</v>
          </cell>
          <cell r="E2069">
            <v>0</v>
          </cell>
          <cell r="G2069">
            <v>0</v>
          </cell>
        </row>
        <row r="2070">
          <cell r="D2070">
            <v>0</v>
          </cell>
          <cell r="E2070">
            <v>0</v>
          </cell>
          <cell r="G2070">
            <v>0</v>
          </cell>
        </row>
        <row r="2071">
          <cell r="D2071">
            <v>0</v>
          </cell>
          <cell r="E2071">
            <v>0</v>
          </cell>
          <cell r="G2071">
            <v>0</v>
          </cell>
        </row>
        <row r="2072">
          <cell r="D2072">
            <v>0</v>
          </cell>
          <cell r="E2072">
            <v>0</v>
          </cell>
          <cell r="G2072">
            <v>0</v>
          </cell>
        </row>
        <row r="2073">
          <cell r="D2073">
            <v>0</v>
          </cell>
          <cell r="E2073">
            <v>0</v>
          </cell>
          <cell r="G2073">
            <v>0</v>
          </cell>
        </row>
        <row r="2074">
          <cell r="D2074">
            <v>0</v>
          </cell>
          <cell r="E2074">
            <v>0</v>
          </cell>
          <cell r="G2074">
            <v>0</v>
          </cell>
        </row>
        <row r="2075">
          <cell r="D2075">
            <v>0</v>
          </cell>
          <cell r="E2075">
            <v>0</v>
          </cell>
          <cell r="G2075">
            <v>0</v>
          </cell>
        </row>
        <row r="2076">
          <cell r="D2076">
            <v>0</v>
          </cell>
          <cell r="E2076">
            <v>0</v>
          </cell>
          <cell r="G2076">
            <v>0</v>
          </cell>
        </row>
        <row r="2077">
          <cell r="D2077">
            <v>0</v>
          </cell>
          <cell r="E2077">
            <v>0</v>
          </cell>
          <cell r="G2077">
            <v>0</v>
          </cell>
        </row>
        <row r="2078">
          <cell r="D2078">
            <v>0</v>
          </cell>
          <cell r="E2078">
            <v>0</v>
          </cell>
          <cell r="G2078">
            <v>0</v>
          </cell>
        </row>
        <row r="2079">
          <cell r="D2079">
            <v>0</v>
          </cell>
          <cell r="E2079">
            <v>0</v>
          </cell>
          <cell r="G2079">
            <v>0</v>
          </cell>
        </row>
        <row r="2080">
          <cell r="D2080">
            <v>0</v>
          </cell>
          <cell r="E2080">
            <v>0</v>
          </cell>
          <cell r="G2080">
            <v>0</v>
          </cell>
        </row>
        <row r="2081">
          <cell r="D2081">
            <v>0</v>
          </cell>
          <cell r="E2081">
            <v>0</v>
          </cell>
          <cell r="G2081">
            <v>0</v>
          </cell>
        </row>
        <row r="2082">
          <cell r="D2082">
            <v>0</v>
          </cell>
          <cell r="E2082">
            <v>0</v>
          </cell>
          <cell r="G2082">
            <v>0</v>
          </cell>
        </row>
        <row r="2083">
          <cell r="D2083">
            <v>0</v>
          </cell>
          <cell r="E2083">
            <v>0</v>
          </cell>
          <cell r="G2083">
            <v>0</v>
          </cell>
        </row>
        <row r="2084">
          <cell r="D2084">
            <v>0</v>
          </cell>
          <cell r="E2084">
            <v>0</v>
          </cell>
          <cell r="G2084">
            <v>0</v>
          </cell>
        </row>
        <row r="2085">
          <cell r="D2085">
            <v>0</v>
          </cell>
          <cell r="E2085">
            <v>0</v>
          </cell>
          <cell r="G2085">
            <v>0</v>
          </cell>
        </row>
        <row r="2086">
          <cell r="D2086">
            <v>0</v>
          </cell>
          <cell r="E2086">
            <v>0</v>
          </cell>
          <cell r="G2086">
            <v>0</v>
          </cell>
        </row>
        <row r="2087">
          <cell r="D2087">
            <v>0</v>
          </cell>
          <cell r="E2087">
            <v>0</v>
          </cell>
          <cell r="G2087">
            <v>0</v>
          </cell>
        </row>
        <row r="2088">
          <cell r="D2088">
            <v>0</v>
          </cell>
          <cell r="E2088">
            <v>0</v>
          </cell>
          <cell r="G2088">
            <v>0</v>
          </cell>
        </row>
        <row r="2089">
          <cell r="D2089">
            <v>0</v>
          </cell>
          <cell r="E2089">
            <v>0</v>
          </cell>
          <cell r="G2089">
            <v>0</v>
          </cell>
        </row>
        <row r="2090">
          <cell r="D2090">
            <v>0</v>
          </cell>
          <cell r="E2090">
            <v>0</v>
          </cell>
          <cell r="G2090">
            <v>0</v>
          </cell>
        </row>
        <row r="2091">
          <cell r="D2091">
            <v>0</v>
          </cell>
          <cell r="E2091">
            <v>0</v>
          </cell>
          <cell r="G2091">
            <v>0</v>
          </cell>
        </row>
        <row r="2092">
          <cell r="D2092">
            <v>0</v>
          </cell>
          <cell r="E2092">
            <v>0</v>
          </cell>
          <cell r="G2092">
            <v>0</v>
          </cell>
        </row>
        <row r="2093">
          <cell r="D2093">
            <v>0</v>
          </cell>
          <cell r="E2093">
            <v>0</v>
          </cell>
          <cell r="G2093">
            <v>0</v>
          </cell>
        </row>
        <row r="2094">
          <cell r="D2094">
            <v>0</v>
          </cell>
          <cell r="E2094">
            <v>0</v>
          </cell>
          <cell r="G2094">
            <v>0</v>
          </cell>
        </row>
        <row r="2095">
          <cell r="D2095">
            <v>0</v>
          </cell>
          <cell r="E2095">
            <v>0</v>
          </cell>
          <cell r="G2095">
            <v>0</v>
          </cell>
        </row>
        <row r="2096">
          <cell r="D2096">
            <v>0</v>
          </cell>
          <cell r="E2096">
            <v>0</v>
          </cell>
          <cell r="G2096">
            <v>0</v>
          </cell>
        </row>
        <row r="2097">
          <cell r="D2097">
            <v>0</v>
          </cell>
          <cell r="E2097">
            <v>0</v>
          </cell>
          <cell r="G2097">
            <v>0</v>
          </cell>
        </row>
        <row r="2098">
          <cell r="D2098">
            <v>0</v>
          </cell>
          <cell r="E2098">
            <v>0</v>
          </cell>
          <cell r="G2098">
            <v>0</v>
          </cell>
        </row>
        <row r="2099">
          <cell r="D2099">
            <v>0</v>
          </cell>
          <cell r="E2099">
            <v>0</v>
          </cell>
          <cell r="G2099">
            <v>0</v>
          </cell>
        </row>
        <row r="2100">
          <cell r="D2100">
            <v>0</v>
          </cell>
          <cell r="E2100">
            <v>0</v>
          </cell>
          <cell r="G2100">
            <v>0</v>
          </cell>
        </row>
        <row r="2101">
          <cell r="D2101">
            <v>0</v>
          </cell>
          <cell r="E2101">
            <v>0</v>
          </cell>
          <cell r="G2101">
            <v>0</v>
          </cell>
        </row>
        <row r="2102">
          <cell r="D2102">
            <v>0</v>
          </cell>
          <cell r="E2102">
            <v>0</v>
          </cell>
          <cell r="G2102">
            <v>0</v>
          </cell>
        </row>
        <row r="2103">
          <cell r="D2103">
            <v>0</v>
          </cell>
          <cell r="E2103">
            <v>0</v>
          </cell>
          <cell r="G2103">
            <v>0</v>
          </cell>
        </row>
        <row r="2104">
          <cell r="D2104">
            <v>0</v>
          </cell>
          <cell r="E2104">
            <v>0</v>
          </cell>
          <cell r="G2104">
            <v>0</v>
          </cell>
        </row>
        <row r="2105">
          <cell r="D2105">
            <v>0</v>
          </cell>
          <cell r="E2105">
            <v>0</v>
          </cell>
          <cell r="G2105">
            <v>0</v>
          </cell>
        </row>
        <row r="2106">
          <cell r="D2106">
            <v>0</v>
          </cell>
          <cell r="E2106">
            <v>0</v>
          </cell>
          <cell r="G2106">
            <v>0</v>
          </cell>
        </row>
        <row r="2107">
          <cell r="D2107">
            <v>0</v>
          </cell>
          <cell r="E2107">
            <v>0</v>
          </cell>
          <cell r="G2107">
            <v>0</v>
          </cell>
        </row>
        <row r="2108">
          <cell r="D2108">
            <v>0</v>
          </cell>
          <cell r="E2108">
            <v>0</v>
          </cell>
          <cell r="G2108">
            <v>0</v>
          </cell>
        </row>
        <row r="2109">
          <cell r="D2109">
            <v>0</v>
          </cell>
          <cell r="E2109">
            <v>0</v>
          </cell>
          <cell r="G2109">
            <v>0</v>
          </cell>
        </row>
        <row r="2110">
          <cell r="D2110">
            <v>0</v>
          </cell>
          <cell r="E2110">
            <v>0</v>
          </cell>
          <cell r="G2110">
            <v>0</v>
          </cell>
        </row>
        <row r="2111">
          <cell r="D2111">
            <v>0</v>
          </cell>
          <cell r="E2111">
            <v>0</v>
          </cell>
          <cell r="G2111">
            <v>0</v>
          </cell>
        </row>
        <row r="2112">
          <cell r="D2112">
            <v>0</v>
          </cell>
          <cell r="E2112">
            <v>0</v>
          </cell>
          <cell r="G2112">
            <v>0</v>
          </cell>
        </row>
        <row r="2113">
          <cell r="D2113">
            <v>0</v>
          </cell>
          <cell r="E2113">
            <v>0</v>
          </cell>
          <cell r="G2113">
            <v>0</v>
          </cell>
        </row>
        <row r="2114">
          <cell r="D2114">
            <v>0</v>
          </cell>
          <cell r="E2114">
            <v>0</v>
          </cell>
          <cell r="G2114">
            <v>0</v>
          </cell>
        </row>
        <row r="2115">
          <cell r="D2115">
            <v>0</v>
          </cell>
          <cell r="E2115">
            <v>0</v>
          </cell>
          <cell r="G2115">
            <v>0</v>
          </cell>
        </row>
        <row r="2116">
          <cell r="D2116">
            <v>0</v>
          </cell>
          <cell r="E2116">
            <v>0</v>
          </cell>
          <cell r="G2116">
            <v>0</v>
          </cell>
        </row>
        <row r="2117">
          <cell r="D2117">
            <v>0</v>
          </cell>
          <cell r="E2117">
            <v>0</v>
          </cell>
          <cell r="G2117">
            <v>0</v>
          </cell>
        </row>
        <row r="2118">
          <cell r="D2118">
            <v>0</v>
          </cell>
          <cell r="E2118">
            <v>0</v>
          </cell>
          <cell r="G2118">
            <v>0</v>
          </cell>
        </row>
        <row r="2119">
          <cell r="D2119">
            <v>0</v>
          </cell>
          <cell r="E2119">
            <v>0</v>
          </cell>
          <cell r="G2119">
            <v>0</v>
          </cell>
        </row>
        <row r="2120">
          <cell r="D2120">
            <v>0</v>
          </cell>
          <cell r="E2120">
            <v>0</v>
          </cell>
          <cell r="G2120">
            <v>0</v>
          </cell>
        </row>
        <row r="2121">
          <cell r="D2121">
            <v>0</v>
          </cell>
          <cell r="E2121">
            <v>0</v>
          </cell>
          <cell r="G2121">
            <v>0</v>
          </cell>
        </row>
        <row r="2122">
          <cell r="D2122">
            <v>0</v>
          </cell>
          <cell r="E2122">
            <v>0</v>
          </cell>
          <cell r="G2122">
            <v>0</v>
          </cell>
        </row>
        <row r="2123">
          <cell r="D2123">
            <v>0</v>
          </cell>
          <cell r="E2123">
            <v>0</v>
          </cell>
          <cell r="G2123">
            <v>0</v>
          </cell>
        </row>
        <row r="2124">
          <cell r="D2124">
            <v>0</v>
          </cell>
          <cell r="E2124">
            <v>0</v>
          </cell>
          <cell r="G2124">
            <v>0</v>
          </cell>
        </row>
        <row r="2125">
          <cell r="D2125">
            <v>0</v>
          </cell>
          <cell r="E2125">
            <v>0</v>
          </cell>
          <cell r="G2125">
            <v>0</v>
          </cell>
        </row>
        <row r="2126">
          <cell r="D2126">
            <v>0</v>
          </cell>
          <cell r="E2126">
            <v>0</v>
          </cell>
          <cell r="G2126">
            <v>0</v>
          </cell>
        </row>
        <row r="2127">
          <cell r="D2127">
            <v>0</v>
          </cell>
          <cell r="E2127">
            <v>0</v>
          </cell>
          <cell r="G2127">
            <v>0</v>
          </cell>
        </row>
        <row r="2128">
          <cell r="D2128">
            <v>0</v>
          </cell>
          <cell r="E2128">
            <v>0</v>
          </cell>
          <cell r="G2128">
            <v>0</v>
          </cell>
        </row>
        <row r="2129">
          <cell r="D2129">
            <v>0</v>
          </cell>
          <cell r="E2129">
            <v>0</v>
          </cell>
          <cell r="G2129">
            <v>0</v>
          </cell>
        </row>
        <row r="2130">
          <cell r="D2130">
            <v>0</v>
          </cell>
          <cell r="E2130">
            <v>0</v>
          </cell>
          <cell r="G2130">
            <v>0</v>
          </cell>
        </row>
        <row r="2131">
          <cell r="D2131">
            <v>0</v>
          </cell>
          <cell r="E2131">
            <v>0</v>
          </cell>
          <cell r="G2131">
            <v>0</v>
          </cell>
        </row>
        <row r="2132">
          <cell r="D2132">
            <v>0</v>
          </cell>
          <cell r="E2132">
            <v>0</v>
          </cell>
          <cell r="G2132">
            <v>0</v>
          </cell>
        </row>
        <row r="2133">
          <cell r="D2133">
            <v>0</v>
          </cell>
          <cell r="E2133">
            <v>0</v>
          </cell>
          <cell r="G2133">
            <v>0</v>
          </cell>
        </row>
        <row r="2134">
          <cell r="D2134">
            <v>0</v>
          </cell>
          <cell r="E2134">
            <v>0</v>
          </cell>
          <cell r="G2134">
            <v>0</v>
          </cell>
        </row>
        <row r="2135">
          <cell r="D2135">
            <v>0</v>
          </cell>
          <cell r="E2135">
            <v>0</v>
          </cell>
          <cell r="G2135">
            <v>0</v>
          </cell>
        </row>
        <row r="2136">
          <cell r="D2136">
            <v>0</v>
          </cell>
          <cell r="E2136">
            <v>0</v>
          </cell>
          <cell r="G2136">
            <v>0</v>
          </cell>
        </row>
        <row r="2137">
          <cell r="D2137">
            <v>0</v>
          </cell>
          <cell r="E2137">
            <v>0</v>
          </cell>
          <cell r="G2137">
            <v>0</v>
          </cell>
        </row>
        <row r="2138">
          <cell r="D2138">
            <v>0</v>
          </cell>
          <cell r="E2138">
            <v>0</v>
          </cell>
          <cell r="G2138">
            <v>0</v>
          </cell>
        </row>
        <row r="2139">
          <cell r="D2139">
            <v>0</v>
          </cell>
          <cell r="E2139">
            <v>0</v>
          </cell>
          <cell r="G2139">
            <v>0</v>
          </cell>
        </row>
        <row r="2140">
          <cell r="D2140">
            <v>0</v>
          </cell>
          <cell r="E2140">
            <v>0</v>
          </cell>
          <cell r="G2140">
            <v>0</v>
          </cell>
        </row>
        <row r="2141">
          <cell r="D2141">
            <v>0</v>
          </cell>
          <cell r="E2141">
            <v>0</v>
          </cell>
          <cell r="G2141">
            <v>0</v>
          </cell>
        </row>
        <row r="2142">
          <cell r="D2142">
            <v>0</v>
          </cell>
          <cell r="E2142">
            <v>0</v>
          </cell>
          <cell r="G2142">
            <v>0</v>
          </cell>
        </row>
        <row r="2143">
          <cell r="D2143">
            <v>0</v>
          </cell>
          <cell r="E2143">
            <v>0</v>
          </cell>
          <cell r="G2143">
            <v>0</v>
          </cell>
        </row>
        <row r="2144">
          <cell r="D2144">
            <v>0</v>
          </cell>
          <cell r="E2144">
            <v>0</v>
          </cell>
          <cell r="G2144">
            <v>0</v>
          </cell>
        </row>
        <row r="2145">
          <cell r="D2145">
            <v>0</v>
          </cell>
          <cell r="E2145">
            <v>0</v>
          </cell>
          <cell r="G2145">
            <v>0</v>
          </cell>
        </row>
        <row r="2146">
          <cell r="D2146">
            <v>0</v>
          </cell>
          <cell r="E2146">
            <v>0</v>
          </cell>
          <cell r="G2146">
            <v>0</v>
          </cell>
        </row>
        <row r="2147">
          <cell r="D2147">
            <v>0</v>
          </cell>
          <cell r="E2147">
            <v>0</v>
          </cell>
          <cell r="G2147">
            <v>0</v>
          </cell>
        </row>
        <row r="2148">
          <cell r="D2148">
            <v>0</v>
          </cell>
          <cell r="E2148">
            <v>0</v>
          </cell>
          <cell r="G2148">
            <v>0</v>
          </cell>
        </row>
        <row r="2149">
          <cell r="D2149">
            <v>0</v>
          </cell>
          <cell r="E2149">
            <v>0</v>
          </cell>
          <cell r="G2149">
            <v>0</v>
          </cell>
        </row>
        <row r="2150">
          <cell r="D2150">
            <v>0</v>
          </cell>
          <cell r="E2150">
            <v>0</v>
          </cell>
          <cell r="G2150">
            <v>0</v>
          </cell>
        </row>
        <row r="2151">
          <cell r="D2151">
            <v>0</v>
          </cell>
          <cell r="E2151">
            <v>0</v>
          </cell>
          <cell r="G2151">
            <v>0</v>
          </cell>
        </row>
        <row r="2152">
          <cell r="D2152">
            <v>0</v>
          </cell>
          <cell r="E2152">
            <v>0</v>
          </cell>
          <cell r="G2152">
            <v>0</v>
          </cell>
        </row>
        <row r="2153">
          <cell r="D2153">
            <v>0</v>
          </cell>
          <cell r="E2153">
            <v>0</v>
          </cell>
          <cell r="G2153">
            <v>0</v>
          </cell>
        </row>
        <row r="2154">
          <cell r="D2154">
            <v>0</v>
          </cell>
          <cell r="E2154">
            <v>0</v>
          </cell>
          <cell r="G2154">
            <v>0</v>
          </cell>
        </row>
        <row r="2155">
          <cell r="D2155">
            <v>0</v>
          </cell>
          <cell r="E2155">
            <v>0</v>
          </cell>
          <cell r="G2155">
            <v>0</v>
          </cell>
        </row>
        <row r="2156">
          <cell r="D2156">
            <v>0</v>
          </cell>
          <cell r="E2156">
            <v>0</v>
          </cell>
          <cell r="G2156">
            <v>0</v>
          </cell>
        </row>
        <row r="2157">
          <cell r="D2157">
            <v>0</v>
          </cell>
          <cell r="E2157">
            <v>0</v>
          </cell>
          <cell r="G2157">
            <v>0</v>
          </cell>
        </row>
        <row r="2158">
          <cell r="D2158">
            <v>0</v>
          </cell>
          <cell r="E2158">
            <v>0</v>
          </cell>
          <cell r="G2158">
            <v>0</v>
          </cell>
        </row>
        <row r="2159">
          <cell r="D2159">
            <v>0</v>
          </cell>
          <cell r="E2159">
            <v>0</v>
          </cell>
          <cell r="G2159">
            <v>0</v>
          </cell>
        </row>
        <row r="2160">
          <cell r="D2160">
            <v>0</v>
          </cell>
          <cell r="E2160">
            <v>0</v>
          </cell>
          <cell r="G2160">
            <v>0</v>
          </cell>
        </row>
        <row r="2161">
          <cell r="D2161">
            <v>0</v>
          </cell>
          <cell r="E2161">
            <v>0</v>
          </cell>
          <cell r="G2161">
            <v>0</v>
          </cell>
        </row>
        <row r="2162">
          <cell r="D2162">
            <v>0</v>
          </cell>
          <cell r="E2162">
            <v>0</v>
          </cell>
          <cell r="G2162">
            <v>0</v>
          </cell>
        </row>
        <row r="2163">
          <cell r="D2163">
            <v>0</v>
          </cell>
          <cell r="E2163">
            <v>0</v>
          </cell>
          <cell r="G2163">
            <v>0</v>
          </cell>
        </row>
        <row r="2164">
          <cell r="D2164">
            <v>0</v>
          </cell>
          <cell r="E2164">
            <v>0</v>
          </cell>
          <cell r="G2164">
            <v>0</v>
          </cell>
        </row>
        <row r="2165">
          <cell r="D2165">
            <v>0</v>
          </cell>
          <cell r="E2165">
            <v>0</v>
          </cell>
          <cell r="G2165">
            <v>0</v>
          </cell>
        </row>
        <row r="2166">
          <cell r="D2166">
            <v>0</v>
          </cell>
          <cell r="E2166">
            <v>0</v>
          </cell>
          <cell r="G2166">
            <v>0</v>
          </cell>
        </row>
        <row r="2167">
          <cell r="D2167">
            <v>0</v>
          </cell>
          <cell r="E2167">
            <v>0</v>
          </cell>
          <cell r="G2167">
            <v>0</v>
          </cell>
        </row>
        <row r="2168">
          <cell r="D2168">
            <v>0</v>
          </cell>
          <cell r="E2168">
            <v>0</v>
          </cell>
          <cell r="G2168">
            <v>0</v>
          </cell>
        </row>
        <row r="2169">
          <cell r="D2169">
            <v>0</v>
          </cell>
          <cell r="E2169">
            <v>0</v>
          </cell>
          <cell r="G2169">
            <v>0</v>
          </cell>
        </row>
        <row r="2170">
          <cell r="D2170">
            <v>0</v>
          </cell>
          <cell r="E2170">
            <v>0</v>
          </cell>
          <cell r="G2170">
            <v>0</v>
          </cell>
        </row>
        <row r="2171">
          <cell r="D2171">
            <v>0</v>
          </cell>
          <cell r="E2171">
            <v>0</v>
          </cell>
          <cell r="G2171">
            <v>0</v>
          </cell>
        </row>
        <row r="2172">
          <cell r="D2172">
            <v>0</v>
          </cell>
          <cell r="E2172">
            <v>0</v>
          </cell>
          <cell r="G2172">
            <v>0</v>
          </cell>
        </row>
        <row r="2173">
          <cell r="D2173">
            <v>0</v>
          </cell>
          <cell r="E2173">
            <v>0</v>
          </cell>
          <cell r="G2173">
            <v>0</v>
          </cell>
        </row>
        <row r="2174">
          <cell r="D2174">
            <v>0</v>
          </cell>
          <cell r="E2174">
            <v>0</v>
          </cell>
          <cell r="G2174">
            <v>0</v>
          </cell>
        </row>
        <row r="2175">
          <cell r="D2175">
            <v>0</v>
          </cell>
          <cell r="E2175">
            <v>0</v>
          </cell>
          <cell r="G2175">
            <v>0</v>
          </cell>
        </row>
        <row r="2176">
          <cell r="D2176">
            <v>0</v>
          </cell>
          <cell r="E2176">
            <v>0</v>
          </cell>
          <cell r="G2176">
            <v>0</v>
          </cell>
        </row>
        <row r="2177">
          <cell r="D2177">
            <v>0</v>
          </cell>
          <cell r="E2177">
            <v>0</v>
          </cell>
          <cell r="G2177">
            <v>0</v>
          </cell>
        </row>
        <row r="2178">
          <cell r="D2178">
            <v>0</v>
          </cell>
          <cell r="E2178">
            <v>0</v>
          </cell>
          <cell r="G2178">
            <v>0</v>
          </cell>
        </row>
        <row r="2179">
          <cell r="D2179">
            <v>0</v>
          </cell>
          <cell r="E2179">
            <v>0</v>
          </cell>
          <cell r="G2179">
            <v>0</v>
          </cell>
        </row>
        <row r="2180">
          <cell r="D2180">
            <v>0</v>
          </cell>
          <cell r="E2180">
            <v>0</v>
          </cell>
          <cell r="G2180">
            <v>0</v>
          </cell>
        </row>
        <row r="2181">
          <cell r="D2181">
            <v>0</v>
          </cell>
          <cell r="E2181">
            <v>0</v>
          </cell>
          <cell r="G2181">
            <v>0</v>
          </cell>
        </row>
        <row r="2182">
          <cell r="D2182">
            <v>0</v>
          </cell>
          <cell r="E2182">
            <v>0</v>
          </cell>
          <cell r="G2182">
            <v>0</v>
          </cell>
        </row>
        <row r="2183">
          <cell r="D2183">
            <v>0</v>
          </cell>
          <cell r="E2183">
            <v>0</v>
          </cell>
          <cell r="G2183">
            <v>0</v>
          </cell>
        </row>
        <row r="2184">
          <cell r="D2184">
            <v>0</v>
          </cell>
          <cell r="E2184">
            <v>0</v>
          </cell>
          <cell r="G2184">
            <v>0</v>
          </cell>
        </row>
        <row r="2185">
          <cell r="D2185">
            <v>0</v>
          </cell>
          <cell r="E2185">
            <v>0</v>
          </cell>
          <cell r="G2185">
            <v>0</v>
          </cell>
        </row>
        <row r="2186">
          <cell r="D2186">
            <v>0</v>
          </cell>
          <cell r="E2186">
            <v>0</v>
          </cell>
          <cell r="G2186">
            <v>0</v>
          </cell>
        </row>
        <row r="2187">
          <cell r="D2187">
            <v>0</v>
          </cell>
          <cell r="E2187">
            <v>0</v>
          </cell>
          <cell r="G2187">
            <v>0</v>
          </cell>
        </row>
        <row r="2188">
          <cell r="D2188">
            <v>0</v>
          </cell>
          <cell r="E2188">
            <v>0</v>
          </cell>
          <cell r="G2188">
            <v>0</v>
          </cell>
        </row>
        <row r="2189">
          <cell r="D2189">
            <v>0</v>
          </cell>
          <cell r="E2189">
            <v>0</v>
          </cell>
          <cell r="G2189">
            <v>0</v>
          </cell>
        </row>
        <row r="2190">
          <cell r="D2190">
            <v>0</v>
          </cell>
          <cell r="E2190">
            <v>0</v>
          </cell>
          <cell r="G2190">
            <v>0</v>
          </cell>
        </row>
        <row r="2191">
          <cell r="D2191">
            <v>0</v>
          </cell>
          <cell r="E2191">
            <v>0</v>
          </cell>
          <cell r="G2191">
            <v>0</v>
          </cell>
        </row>
        <row r="2192">
          <cell r="D2192">
            <v>0</v>
          </cell>
          <cell r="E2192">
            <v>0</v>
          </cell>
          <cell r="G2192">
            <v>0</v>
          </cell>
        </row>
        <row r="2193">
          <cell r="D2193">
            <v>0</v>
          </cell>
          <cell r="E2193">
            <v>0</v>
          </cell>
          <cell r="G2193">
            <v>0</v>
          </cell>
        </row>
        <row r="2194">
          <cell r="D2194">
            <v>0</v>
          </cell>
          <cell r="E2194">
            <v>0</v>
          </cell>
          <cell r="G2194">
            <v>0</v>
          </cell>
        </row>
        <row r="2195">
          <cell r="D2195">
            <v>0</v>
          </cell>
          <cell r="E2195">
            <v>0</v>
          </cell>
          <cell r="G2195">
            <v>0</v>
          </cell>
        </row>
        <row r="2196">
          <cell r="D2196">
            <v>0</v>
          </cell>
          <cell r="E2196">
            <v>0</v>
          </cell>
          <cell r="G2196">
            <v>0</v>
          </cell>
        </row>
        <row r="2197">
          <cell r="D2197">
            <v>0</v>
          </cell>
          <cell r="E2197">
            <v>0</v>
          </cell>
          <cell r="G2197">
            <v>0</v>
          </cell>
        </row>
        <row r="2198">
          <cell r="D2198">
            <v>0</v>
          </cell>
          <cell r="E2198">
            <v>0</v>
          </cell>
          <cell r="G2198">
            <v>0</v>
          </cell>
        </row>
        <row r="2199">
          <cell r="D2199">
            <v>0</v>
          </cell>
          <cell r="E2199">
            <v>0</v>
          </cell>
          <cell r="G2199">
            <v>0</v>
          </cell>
        </row>
        <row r="2200">
          <cell r="D2200">
            <v>0</v>
          </cell>
          <cell r="E2200">
            <v>0</v>
          </cell>
          <cell r="G2200">
            <v>0</v>
          </cell>
        </row>
        <row r="2201">
          <cell r="D2201">
            <v>0</v>
          </cell>
          <cell r="E2201">
            <v>0</v>
          </cell>
          <cell r="G2201">
            <v>0</v>
          </cell>
        </row>
        <row r="2202">
          <cell r="D2202">
            <v>0</v>
          </cell>
          <cell r="E2202">
            <v>0</v>
          </cell>
          <cell r="G2202">
            <v>0</v>
          </cell>
        </row>
        <row r="2203">
          <cell r="D2203">
            <v>0</v>
          </cell>
          <cell r="E2203">
            <v>0</v>
          </cell>
          <cell r="G2203">
            <v>0</v>
          </cell>
        </row>
        <row r="2204">
          <cell r="D2204">
            <v>0</v>
          </cell>
          <cell r="E2204">
            <v>0</v>
          </cell>
          <cell r="G2204">
            <v>0</v>
          </cell>
        </row>
        <row r="2205">
          <cell r="D2205">
            <v>0</v>
          </cell>
          <cell r="E2205">
            <v>0</v>
          </cell>
          <cell r="G2205">
            <v>0</v>
          </cell>
        </row>
        <row r="2206">
          <cell r="D2206">
            <v>0</v>
          </cell>
          <cell r="E2206">
            <v>0</v>
          </cell>
          <cell r="G2206">
            <v>0</v>
          </cell>
        </row>
        <row r="2207">
          <cell r="D2207">
            <v>0</v>
          </cell>
          <cell r="E2207">
            <v>0</v>
          </cell>
          <cell r="G2207">
            <v>0</v>
          </cell>
        </row>
        <row r="2208">
          <cell r="D2208">
            <v>0</v>
          </cell>
          <cell r="E2208">
            <v>0</v>
          </cell>
          <cell r="G2208">
            <v>0</v>
          </cell>
        </row>
        <row r="2209">
          <cell r="D2209">
            <v>0</v>
          </cell>
          <cell r="E2209">
            <v>0</v>
          </cell>
          <cell r="G2209">
            <v>0</v>
          </cell>
        </row>
        <row r="2210">
          <cell r="D2210">
            <v>0</v>
          </cell>
          <cell r="E2210">
            <v>0</v>
          </cell>
          <cell r="G2210">
            <v>0</v>
          </cell>
        </row>
        <row r="2211">
          <cell r="D2211">
            <v>0</v>
          </cell>
          <cell r="E2211">
            <v>0</v>
          </cell>
          <cell r="G2211">
            <v>0</v>
          </cell>
        </row>
        <row r="2212">
          <cell r="D2212">
            <v>0</v>
          </cell>
          <cell r="E2212">
            <v>0</v>
          </cell>
          <cell r="G2212">
            <v>0</v>
          </cell>
        </row>
        <row r="2213">
          <cell r="D2213">
            <v>0</v>
          </cell>
          <cell r="E2213">
            <v>0</v>
          </cell>
          <cell r="G2213">
            <v>0</v>
          </cell>
        </row>
        <row r="2214">
          <cell r="D2214">
            <v>0</v>
          </cell>
          <cell r="E2214">
            <v>0</v>
          </cell>
          <cell r="G2214">
            <v>0</v>
          </cell>
        </row>
        <row r="2215">
          <cell r="D2215">
            <v>0</v>
          </cell>
          <cell r="E2215">
            <v>0</v>
          </cell>
          <cell r="G2215">
            <v>0</v>
          </cell>
        </row>
        <row r="2216">
          <cell r="D2216">
            <v>0</v>
          </cell>
          <cell r="E2216">
            <v>0</v>
          </cell>
          <cell r="G2216">
            <v>0</v>
          </cell>
        </row>
        <row r="2217">
          <cell r="D2217">
            <v>0</v>
          </cell>
          <cell r="E2217">
            <v>0</v>
          </cell>
          <cell r="G2217">
            <v>0</v>
          </cell>
        </row>
        <row r="2218">
          <cell r="D2218">
            <v>0</v>
          </cell>
          <cell r="E2218">
            <v>0</v>
          </cell>
          <cell r="G2218">
            <v>0</v>
          </cell>
        </row>
        <row r="2219">
          <cell r="D2219">
            <v>0</v>
          </cell>
          <cell r="E2219">
            <v>0</v>
          </cell>
          <cell r="G2219">
            <v>0</v>
          </cell>
        </row>
        <row r="2220">
          <cell r="D2220">
            <v>0</v>
          </cell>
          <cell r="E2220">
            <v>0</v>
          </cell>
          <cell r="G2220">
            <v>0</v>
          </cell>
        </row>
        <row r="2221">
          <cell r="D2221">
            <v>0</v>
          </cell>
          <cell r="E2221">
            <v>0</v>
          </cell>
          <cell r="G2221">
            <v>0</v>
          </cell>
        </row>
        <row r="2222">
          <cell r="D2222">
            <v>0</v>
          </cell>
          <cell r="E2222">
            <v>0</v>
          </cell>
          <cell r="G2222">
            <v>0</v>
          </cell>
        </row>
        <row r="2223">
          <cell r="D2223">
            <v>0</v>
          </cell>
          <cell r="E2223">
            <v>0</v>
          </cell>
          <cell r="G2223">
            <v>0</v>
          </cell>
        </row>
        <row r="2224">
          <cell r="D2224">
            <v>0</v>
          </cell>
          <cell r="E2224">
            <v>0</v>
          </cell>
          <cell r="G2224">
            <v>0</v>
          </cell>
        </row>
        <row r="2225">
          <cell r="D2225">
            <v>0</v>
          </cell>
          <cell r="E2225">
            <v>0</v>
          </cell>
          <cell r="G2225">
            <v>0</v>
          </cell>
        </row>
        <row r="2226">
          <cell r="D2226">
            <v>0</v>
          </cell>
          <cell r="E2226">
            <v>0</v>
          </cell>
          <cell r="G2226">
            <v>0</v>
          </cell>
        </row>
        <row r="2227">
          <cell r="D2227">
            <v>0</v>
          </cell>
          <cell r="E2227">
            <v>0</v>
          </cell>
          <cell r="G2227">
            <v>0</v>
          </cell>
        </row>
        <row r="2228">
          <cell r="D2228">
            <v>0</v>
          </cell>
          <cell r="E2228">
            <v>0</v>
          </cell>
          <cell r="G2228">
            <v>0</v>
          </cell>
        </row>
        <row r="2229">
          <cell r="D2229">
            <v>0</v>
          </cell>
          <cell r="E2229">
            <v>0</v>
          </cell>
          <cell r="G2229">
            <v>0</v>
          </cell>
        </row>
        <row r="2230">
          <cell r="D2230">
            <v>0</v>
          </cell>
          <cell r="E2230">
            <v>0</v>
          </cell>
          <cell r="G2230">
            <v>0</v>
          </cell>
        </row>
        <row r="2231">
          <cell r="D2231">
            <v>0</v>
          </cell>
          <cell r="E2231">
            <v>0</v>
          </cell>
          <cell r="G2231">
            <v>0</v>
          </cell>
        </row>
        <row r="2232">
          <cell r="D2232">
            <v>0</v>
          </cell>
          <cell r="E2232">
            <v>0</v>
          </cell>
          <cell r="G2232">
            <v>0</v>
          </cell>
        </row>
        <row r="2233">
          <cell r="D2233">
            <v>0</v>
          </cell>
          <cell r="E2233">
            <v>0</v>
          </cell>
          <cell r="G2233">
            <v>0</v>
          </cell>
        </row>
        <row r="2234">
          <cell r="D2234">
            <v>0</v>
          </cell>
          <cell r="E2234">
            <v>0</v>
          </cell>
          <cell r="G2234">
            <v>0</v>
          </cell>
        </row>
        <row r="2235">
          <cell r="D2235">
            <v>0</v>
          </cell>
          <cell r="E2235">
            <v>0</v>
          </cell>
          <cell r="G2235">
            <v>0</v>
          </cell>
        </row>
        <row r="2236">
          <cell r="D2236">
            <v>0</v>
          </cell>
          <cell r="E2236">
            <v>0</v>
          </cell>
          <cell r="G2236">
            <v>0</v>
          </cell>
        </row>
        <row r="2237">
          <cell r="D2237">
            <v>0</v>
          </cell>
          <cell r="E2237">
            <v>0</v>
          </cell>
          <cell r="G2237">
            <v>0</v>
          </cell>
        </row>
        <row r="2238">
          <cell r="D2238">
            <v>0</v>
          </cell>
          <cell r="E2238">
            <v>0</v>
          </cell>
          <cell r="G2238">
            <v>0</v>
          </cell>
        </row>
        <row r="2239">
          <cell r="D2239">
            <v>0</v>
          </cell>
          <cell r="E2239">
            <v>0</v>
          </cell>
          <cell r="G2239">
            <v>0</v>
          </cell>
        </row>
        <row r="2240">
          <cell r="D2240">
            <v>0</v>
          </cell>
          <cell r="E2240">
            <v>0</v>
          </cell>
          <cell r="G2240">
            <v>0</v>
          </cell>
        </row>
        <row r="2241">
          <cell r="D2241">
            <v>0</v>
          </cell>
          <cell r="E2241">
            <v>0</v>
          </cell>
          <cell r="G2241">
            <v>0</v>
          </cell>
        </row>
        <row r="2242">
          <cell r="D2242">
            <v>0</v>
          </cell>
          <cell r="E2242">
            <v>0</v>
          </cell>
          <cell r="G2242">
            <v>0</v>
          </cell>
        </row>
        <row r="2243">
          <cell r="D2243">
            <v>0</v>
          </cell>
          <cell r="E2243">
            <v>0</v>
          </cell>
          <cell r="G2243">
            <v>0</v>
          </cell>
        </row>
        <row r="2244">
          <cell r="D2244">
            <v>0</v>
          </cell>
          <cell r="E2244">
            <v>0</v>
          </cell>
          <cell r="G2244">
            <v>0</v>
          </cell>
        </row>
        <row r="2245">
          <cell r="D2245">
            <v>0</v>
          </cell>
          <cell r="E2245">
            <v>0</v>
          </cell>
          <cell r="G2245">
            <v>0</v>
          </cell>
        </row>
        <row r="2246">
          <cell r="D2246">
            <v>0</v>
          </cell>
          <cell r="E2246">
            <v>0</v>
          </cell>
          <cell r="G2246">
            <v>0</v>
          </cell>
        </row>
        <row r="2247">
          <cell r="D2247">
            <v>0</v>
          </cell>
          <cell r="E2247">
            <v>0</v>
          </cell>
          <cell r="G2247">
            <v>0</v>
          </cell>
        </row>
        <row r="2248">
          <cell r="D2248">
            <v>0</v>
          </cell>
          <cell r="E2248">
            <v>0</v>
          </cell>
          <cell r="G2248">
            <v>0</v>
          </cell>
        </row>
        <row r="2249">
          <cell r="D2249">
            <v>0</v>
          </cell>
          <cell r="E2249">
            <v>0</v>
          </cell>
          <cell r="G2249">
            <v>0</v>
          </cell>
        </row>
        <row r="2250">
          <cell r="D2250">
            <v>0</v>
          </cell>
          <cell r="E2250">
            <v>0</v>
          </cell>
          <cell r="G2250">
            <v>0</v>
          </cell>
        </row>
        <row r="2251">
          <cell r="D2251">
            <v>0</v>
          </cell>
          <cell r="E2251">
            <v>0</v>
          </cell>
          <cell r="G2251">
            <v>0</v>
          </cell>
        </row>
        <row r="2252">
          <cell r="D2252">
            <v>0</v>
          </cell>
          <cell r="E2252">
            <v>0</v>
          </cell>
          <cell r="G2252">
            <v>0</v>
          </cell>
        </row>
        <row r="2253">
          <cell r="D2253">
            <v>0</v>
          </cell>
          <cell r="E2253">
            <v>0</v>
          </cell>
          <cell r="G2253">
            <v>0</v>
          </cell>
        </row>
        <row r="2254">
          <cell r="D2254">
            <v>0</v>
          </cell>
          <cell r="E2254">
            <v>0</v>
          </cell>
          <cell r="G2254">
            <v>0</v>
          </cell>
        </row>
        <row r="2255">
          <cell r="D2255">
            <v>0</v>
          </cell>
          <cell r="E2255">
            <v>0</v>
          </cell>
          <cell r="G2255">
            <v>0</v>
          </cell>
        </row>
        <row r="2256">
          <cell r="D2256">
            <v>0</v>
          </cell>
          <cell r="E2256">
            <v>0</v>
          </cell>
          <cell r="G2256">
            <v>0</v>
          </cell>
        </row>
        <row r="2257">
          <cell r="D2257">
            <v>0</v>
          </cell>
          <cell r="E2257">
            <v>0</v>
          </cell>
          <cell r="G2257">
            <v>0</v>
          </cell>
        </row>
        <row r="2258">
          <cell r="D2258">
            <v>0</v>
          </cell>
          <cell r="E2258">
            <v>0</v>
          </cell>
          <cell r="G2258">
            <v>0</v>
          </cell>
        </row>
        <row r="2259">
          <cell r="D2259">
            <v>0</v>
          </cell>
          <cell r="E2259">
            <v>0</v>
          </cell>
          <cell r="G2259">
            <v>0</v>
          </cell>
        </row>
        <row r="2260">
          <cell r="D2260">
            <v>0</v>
          </cell>
          <cell r="E2260">
            <v>0</v>
          </cell>
          <cell r="G2260">
            <v>0</v>
          </cell>
        </row>
        <row r="2261">
          <cell r="D2261">
            <v>0</v>
          </cell>
          <cell r="E2261">
            <v>0</v>
          </cell>
          <cell r="G2261">
            <v>0</v>
          </cell>
        </row>
        <row r="2262">
          <cell r="D2262">
            <v>0</v>
          </cell>
          <cell r="E2262">
            <v>0</v>
          </cell>
          <cell r="G2262">
            <v>0</v>
          </cell>
        </row>
        <row r="2263">
          <cell r="D2263">
            <v>0</v>
          </cell>
          <cell r="E2263">
            <v>0</v>
          </cell>
          <cell r="G2263">
            <v>0</v>
          </cell>
        </row>
        <row r="2264">
          <cell r="D2264">
            <v>0</v>
          </cell>
          <cell r="E2264">
            <v>0</v>
          </cell>
          <cell r="G2264">
            <v>0</v>
          </cell>
        </row>
        <row r="2265">
          <cell r="D2265">
            <v>0</v>
          </cell>
          <cell r="E2265">
            <v>0</v>
          </cell>
          <cell r="G2265">
            <v>0</v>
          </cell>
        </row>
        <row r="2266">
          <cell r="D2266">
            <v>0</v>
          </cell>
          <cell r="E2266">
            <v>0</v>
          </cell>
          <cell r="G2266">
            <v>0</v>
          </cell>
        </row>
        <row r="2267">
          <cell r="D2267">
            <v>0</v>
          </cell>
          <cell r="E2267">
            <v>0</v>
          </cell>
          <cell r="G2267">
            <v>0</v>
          </cell>
        </row>
        <row r="2268">
          <cell r="D2268">
            <v>0</v>
          </cell>
          <cell r="E2268">
            <v>0</v>
          </cell>
          <cell r="G2268">
            <v>0</v>
          </cell>
        </row>
        <row r="2269">
          <cell r="D2269">
            <v>0</v>
          </cell>
          <cell r="E2269">
            <v>0</v>
          </cell>
          <cell r="G2269">
            <v>0</v>
          </cell>
        </row>
        <row r="2270">
          <cell r="D2270">
            <v>0</v>
          </cell>
          <cell r="E2270">
            <v>0</v>
          </cell>
          <cell r="G2270">
            <v>0</v>
          </cell>
        </row>
        <row r="2271">
          <cell r="D2271">
            <v>0</v>
          </cell>
          <cell r="E2271">
            <v>0</v>
          </cell>
          <cell r="G2271">
            <v>0</v>
          </cell>
        </row>
        <row r="2272">
          <cell r="D2272">
            <v>0</v>
          </cell>
          <cell r="E2272">
            <v>0</v>
          </cell>
          <cell r="G2272">
            <v>0</v>
          </cell>
        </row>
        <row r="2273">
          <cell r="D2273">
            <v>0</v>
          </cell>
          <cell r="E2273">
            <v>0</v>
          </cell>
          <cell r="G2273">
            <v>0</v>
          </cell>
        </row>
        <row r="2274">
          <cell r="D2274">
            <v>0</v>
          </cell>
          <cell r="E2274">
            <v>0</v>
          </cell>
          <cell r="G2274">
            <v>0</v>
          </cell>
        </row>
        <row r="2275">
          <cell r="D2275">
            <v>0</v>
          </cell>
          <cell r="E2275">
            <v>0</v>
          </cell>
          <cell r="G2275">
            <v>0</v>
          </cell>
        </row>
        <row r="2276">
          <cell r="D2276">
            <v>0</v>
          </cell>
          <cell r="E2276">
            <v>0</v>
          </cell>
          <cell r="G2276">
            <v>0</v>
          </cell>
        </row>
        <row r="2277">
          <cell r="D2277">
            <v>0</v>
          </cell>
          <cell r="E2277">
            <v>0</v>
          </cell>
          <cell r="G2277">
            <v>0</v>
          </cell>
        </row>
        <row r="2278">
          <cell r="D2278">
            <v>0</v>
          </cell>
          <cell r="E2278">
            <v>0</v>
          </cell>
          <cell r="G2278">
            <v>0</v>
          </cell>
        </row>
        <row r="2279">
          <cell r="D2279">
            <v>0</v>
          </cell>
          <cell r="E2279">
            <v>0</v>
          </cell>
          <cell r="G2279">
            <v>0</v>
          </cell>
        </row>
        <row r="2280">
          <cell r="D2280">
            <v>0</v>
          </cell>
          <cell r="E2280">
            <v>0</v>
          </cell>
          <cell r="G2280">
            <v>0</v>
          </cell>
        </row>
        <row r="2281">
          <cell r="D2281">
            <v>0</v>
          </cell>
          <cell r="E2281">
            <v>0</v>
          </cell>
          <cell r="G2281">
            <v>0</v>
          </cell>
        </row>
        <row r="2282">
          <cell r="D2282">
            <v>0</v>
          </cell>
          <cell r="E2282">
            <v>0</v>
          </cell>
          <cell r="G2282">
            <v>0</v>
          </cell>
        </row>
        <row r="2283">
          <cell r="D2283">
            <v>0</v>
          </cell>
          <cell r="E2283">
            <v>0</v>
          </cell>
          <cell r="G2283">
            <v>0</v>
          </cell>
        </row>
        <row r="2284">
          <cell r="D2284">
            <v>0</v>
          </cell>
          <cell r="E2284">
            <v>0</v>
          </cell>
          <cell r="G2284">
            <v>0</v>
          </cell>
        </row>
        <row r="2285">
          <cell r="D2285">
            <v>0</v>
          </cell>
          <cell r="E2285">
            <v>0</v>
          </cell>
          <cell r="G2285">
            <v>0</v>
          </cell>
        </row>
        <row r="2286">
          <cell r="D2286">
            <v>0</v>
          </cell>
          <cell r="E2286">
            <v>0</v>
          </cell>
          <cell r="G2286">
            <v>0</v>
          </cell>
        </row>
        <row r="2287">
          <cell r="D2287">
            <v>0</v>
          </cell>
          <cell r="E2287">
            <v>0</v>
          </cell>
          <cell r="G2287">
            <v>0</v>
          </cell>
        </row>
        <row r="2288">
          <cell r="D2288">
            <v>0</v>
          </cell>
          <cell r="E2288">
            <v>0</v>
          </cell>
          <cell r="G2288">
            <v>0</v>
          </cell>
        </row>
        <row r="2289">
          <cell r="D2289">
            <v>0</v>
          </cell>
          <cell r="E2289">
            <v>0</v>
          </cell>
          <cell r="G2289">
            <v>0</v>
          </cell>
        </row>
        <row r="2290">
          <cell r="D2290">
            <v>0</v>
          </cell>
          <cell r="E2290">
            <v>0</v>
          </cell>
          <cell r="G2290">
            <v>0</v>
          </cell>
        </row>
        <row r="2291">
          <cell r="D2291">
            <v>0</v>
          </cell>
          <cell r="E2291">
            <v>0</v>
          </cell>
          <cell r="G2291">
            <v>0</v>
          </cell>
        </row>
        <row r="2292">
          <cell r="D2292">
            <v>0</v>
          </cell>
          <cell r="E2292">
            <v>0</v>
          </cell>
          <cell r="G2292">
            <v>0</v>
          </cell>
        </row>
        <row r="2293">
          <cell r="D2293">
            <v>0</v>
          </cell>
          <cell r="E2293">
            <v>0</v>
          </cell>
          <cell r="G2293">
            <v>0</v>
          </cell>
        </row>
        <row r="2294">
          <cell r="D2294">
            <v>0</v>
          </cell>
          <cell r="E2294">
            <v>0</v>
          </cell>
          <cell r="G2294">
            <v>0</v>
          </cell>
        </row>
        <row r="2295">
          <cell r="D2295">
            <v>0</v>
          </cell>
          <cell r="E2295">
            <v>0</v>
          </cell>
          <cell r="G2295">
            <v>0</v>
          </cell>
        </row>
        <row r="2296">
          <cell r="D2296">
            <v>0</v>
          </cell>
          <cell r="E2296">
            <v>0</v>
          </cell>
          <cell r="G2296">
            <v>0</v>
          </cell>
        </row>
        <row r="2297">
          <cell r="D2297">
            <v>0</v>
          </cell>
          <cell r="E2297">
            <v>0</v>
          </cell>
          <cell r="G2297">
            <v>0</v>
          </cell>
        </row>
        <row r="2298">
          <cell r="D2298">
            <v>0</v>
          </cell>
          <cell r="E2298">
            <v>0</v>
          </cell>
          <cell r="G2298">
            <v>0</v>
          </cell>
        </row>
        <row r="2299">
          <cell r="D2299">
            <v>0</v>
          </cell>
          <cell r="E2299">
            <v>0</v>
          </cell>
          <cell r="G2299">
            <v>0</v>
          </cell>
        </row>
        <row r="2300">
          <cell r="D2300">
            <v>0</v>
          </cell>
          <cell r="E2300">
            <v>0</v>
          </cell>
          <cell r="G2300">
            <v>0</v>
          </cell>
        </row>
        <row r="2301">
          <cell r="D2301">
            <v>0</v>
          </cell>
          <cell r="E2301">
            <v>0</v>
          </cell>
          <cell r="G2301">
            <v>0</v>
          </cell>
        </row>
        <row r="2302">
          <cell r="D2302">
            <v>0</v>
          </cell>
          <cell r="E2302">
            <v>0</v>
          </cell>
          <cell r="G2302">
            <v>0</v>
          </cell>
        </row>
        <row r="2303">
          <cell r="D2303">
            <v>0</v>
          </cell>
          <cell r="E2303">
            <v>0</v>
          </cell>
          <cell r="G2303">
            <v>0</v>
          </cell>
        </row>
        <row r="2304">
          <cell r="D2304">
            <v>0</v>
          </cell>
          <cell r="E2304">
            <v>0</v>
          </cell>
          <cell r="G2304">
            <v>0</v>
          </cell>
        </row>
        <row r="2305">
          <cell r="D2305">
            <v>0</v>
          </cell>
          <cell r="E2305">
            <v>0</v>
          </cell>
          <cell r="G2305">
            <v>0</v>
          </cell>
        </row>
        <row r="2306">
          <cell r="D2306">
            <v>0</v>
          </cell>
          <cell r="E2306">
            <v>0</v>
          </cell>
          <cell r="G2306">
            <v>0</v>
          </cell>
        </row>
        <row r="2307">
          <cell r="D2307">
            <v>0</v>
          </cell>
          <cell r="E2307">
            <v>0</v>
          </cell>
          <cell r="G2307">
            <v>0</v>
          </cell>
        </row>
        <row r="2308">
          <cell r="D2308">
            <v>0</v>
          </cell>
          <cell r="E2308">
            <v>0</v>
          </cell>
          <cell r="G2308">
            <v>0</v>
          </cell>
        </row>
        <row r="2309">
          <cell r="D2309">
            <v>0</v>
          </cell>
          <cell r="E2309">
            <v>0</v>
          </cell>
          <cell r="G2309">
            <v>0</v>
          </cell>
        </row>
        <row r="2310">
          <cell r="D2310">
            <v>0</v>
          </cell>
          <cell r="E2310">
            <v>0</v>
          </cell>
          <cell r="G2310">
            <v>0</v>
          </cell>
        </row>
        <row r="2311">
          <cell r="D2311">
            <v>0</v>
          </cell>
          <cell r="E2311">
            <v>0</v>
          </cell>
          <cell r="G2311">
            <v>0</v>
          </cell>
        </row>
        <row r="2312">
          <cell r="D2312">
            <v>0</v>
          </cell>
          <cell r="E2312">
            <v>0</v>
          </cell>
          <cell r="G2312">
            <v>0</v>
          </cell>
        </row>
        <row r="2313">
          <cell r="D2313">
            <v>0</v>
          </cell>
          <cell r="E2313">
            <v>0</v>
          </cell>
          <cell r="G2313">
            <v>0</v>
          </cell>
        </row>
        <row r="2314">
          <cell r="D2314">
            <v>0</v>
          </cell>
          <cell r="E2314">
            <v>0</v>
          </cell>
          <cell r="G2314">
            <v>0</v>
          </cell>
        </row>
        <row r="2315">
          <cell r="D2315">
            <v>0</v>
          </cell>
          <cell r="E2315">
            <v>0</v>
          </cell>
          <cell r="G2315">
            <v>0</v>
          </cell>
        </row>
        <row r="2316">
          <cell r="D2316">
            <v>0</v>
          </cell>
          <cell r="E2316">
            <v>0</v>
          </cell>
          <cell r="G2316">
            <v>0</v>
          </cell>
        </row>
        <row r="2317">
          <cell r="D2317">
            <v>0</v>
          </cell>
          <cell r="E2317">
            <v>0</v>
          </cell>
          <cell r="G2317">
            <v>0</v>
          </cell>
        </row>
        <row r="2318">
          <cell r="D2318">
            <v>0</v>
          </cell>
          <cell r="E2318">
            <v>0</v>
          </cell>
          <cell r="G2318">
            <v>0</v>
          </cell>
        </row>
        <row r="2319">
          <cell r="D2319">
            <v>0</v>
          </cell>
          <cell r="E2319">
            <v>0</v>
          </cell>
          <cell r="G2319">
            <v>0</v>
          </cell>
        </row>
        <row r="2320">
          <cell r="D2320">
            <v>0</v>
          </cell>
          <cell r="E2320">
            <v>0</v>
          </cell>
          <cell r="G2320">
            <v>0</v>
          </cell>
        </row>
        <row r="2321">
          <cell r="D2321">
            <v>0</v>
          </cell>
          <cell r="E2321">
            <v>0</v>
          </cell>
          <cell r="G2321">
            <v>0</v>
          </cell>
        </row>
        <row r="2322">
          <cell r="D2322">
            <v>0</v>
          </cell>
          <cell r="E2322">
            <v>0</v>
          </cell>
          <cell r="G2322">
            <v>0</v>
          </cell>
        </row>
        <row r="2323">
          <cell r="D2323">
            <v>0</v>
          </cell>
          <cell r="E2323">
            <v>0</v>
          </cell>
          <cell r="G2323">
            <v>0</v>
          </cell>
        </row>
        <row r="2324">
          <cell r="D2324">
            <v>0</v>
          </cell>
          <cell r="E2324">
            <v>0</v>
          </cell>
          <cell r="G2324">
            <v>0</v>
          </cell>
        </row>
        <row r="2325">
          <cell r="D2325">
            <v>0</v>
          </cell>
          <cell r="E2325">
            <v>0</v>
          </cell>
          <cell r="G2325">
            <v>0</v>
          </cell>
        </row>
        <row r="2326">
          <cell r="D2326">
            <v>0</v>
          </cell>
          <cell r="E2326">
            <v>0</v>
          </cell>
          <cell r="G2326">
            <v>0</v>
          </cell>
        </row>
        <row r="2327">
          <cell r="D2327">
            <v>0</v>
          </cell>
          <cell r="E2327">
            <v>0</v>
          </cell>
          <cell r="G2327">
            <v>0</v>
          </cell>
        </row>
        <row r="2328">
          <cell r="D2328">
            <v>0</v>
          </cell>
          <cell r="E2328">
            <v>0</v>
          </cell>
          <cell r="G2328">
            <v>0</v>
          </cell>
        </row>
        <row r="2329">
          <cell r="D2329">
            <v>0</v>
          </cell>
          <cell r="E2329">
            <v>0</v>
          </cell>
          <cell r="G2329">
            <v>0</v>
          </cell>
        </row>
        <row r="2330">
          <cell r="D2330">
            <v>0</v>
          </cell>
          <cell r="E2330">
            <v>0</v>
          </cell>
          <cell r="G2330">
            <v>0</v>
          </cell>
        </row>
        <row r="2331">
          <cell r="D2331">
            <v>0</v>
          </cell>
          <cell r="E2331">
            <v>0</v>
          </cell>
          <cell r="G2331">
            <v>0</v>
          </cell>
        </row>
        <row r="2332">
          <cell r="D2332">
            <v>0</v>
          </cell>
          <cell r="E2332">
            <v>0</v>
          </cell>
          <cell r="G2332">
            <v>0</v>
          </cell>
        </row>
        <row r="2333">
          <cell r="D2333">
            <v>0</v>
          </cell>
          <cell r="E2333">
            <v>0</v>
          </cell>
          <cell r="G2333">
            <v>0</v>
          </cell>
        </row>
        <row r="2334">
          <cell r="D2334">
            <v>0</v>
          </cell>
          <cell r="E2334">
            <v>0</v>
          </cell>
          <cell r="G2334">
            <v>0</v>
          </cell>
        </row>
        <row r="2335">
          <cell r="D2335">
            <v>0</v>
          </cell>
          <cell r="E2335">
            <v>0</v>
          </cell>
          <cell r="G2335">
            <v>0</v>
          </cell>
        </row>
        <row r="2336">
          <cell r="D2336">
            <v>0</v>
          </cell>
          <cell r="E2336">
            <v>0</v>
          </cell>
          <cell r="G2336">
            <v>0</v>
          </cell>
        </row>
        <row r="2337">
          <cell r="D2337">
            <v>0</v>
          </cell>
          <cell r="E2337">
            <v>0</v>
          </cell>
          <cell r="G2337">
            <v>0</v>
          </cell>
        </row>
        <row r="2338">
          <cell r="D2338">
            <v>0</v>
          </cell>
          <cell r="E2338">
            <v>0</v>
          </cell>
          <cell r="G2338">
            <v>0</v>
          </cell>
        </row>
        <row r="2339">
          <cell r="D2339">
            <v>0</v>
          </cell>
          <cell r="E2339">
            <v>0</v>
          </cell>
          <cell r="G2339">
            <v>0</v>
          </cell>
        </row>
        <row r="2340">
          <cell r="D2340">
            <v>0</v>
          </cell>
          <cell r="E2340">
            <v>0</v>
          </cell>
          <cell r="G2340">
            <v>0</v>
          </cell>
        </row>
        <row r="2341">
          <cell r="D2341">
            <v>0</v>
          </cell>
          <cell r="E2341">
            <v>0</v>
          </cell>
          <cell r="G2341">
            <v>0</v>
          </cell>
        </row>
        <row r="2342">
          <cell r="D2342">
            <v>0</v>
          </cell>
          <cell r="E2342">
            <v>0</v>
          </cell>
          <cell r="G2342">
            <v>0</v>
          </cell>
        </row>
        <row r="2343">
          <cell r="D2343">
            <v>0</v>
          </cell>
          <cell r="E2343">
            <v>0</v>
          </cell>
          <cell r="G2343">
            <v>0</v>
          </cell>
        </row>
        <row r="2344">
          <cell r="D2344">
            <v>0</v>
          </cell>
          <cell r="E2344">
            <v>0</v>
          </cell>
          <cell r="G2344">
            <v>0</v>
          </cell>
        </row>
        <row r="2345">
          <cell r="D2345">
            <v>0</v>
          </cell>
          <cell r="E2345">
            <v>0</v>
          </cell>
          <cell r="G2345">
            <v>0</v>
          </cell>
        </row>
        <row r="2346">
          <cell r="D2346">
            <v>0</v>
          </cell>
          <cell r="E2346">
            <v>0</v>
          </cell>
          <cell r="G2346">
            <v>0</v>
          </cell>
        </row>
        <row r="2347">
          <cell r="D2347">
            <v>0</v>
          </cell>
          <cell r="E2347">
            <v>0</v>
          </cell>
          <cell r="G2347">
            <v>0</v>
          </cell>
        </row>
        <row r="2348">
          <cell r="D2348">
            <v>0</v>
          </cell>
          <cell r="E2348">
            <v>0</v>
          </cell>
          <cell r="G2348">
            <v>0</v>
          </cell>
        </row>
        <row r="2349">
          <cell r="D2349">
            <v>0</v>
          </cell>
          <cell r="E2349">
            <v>0</v>
          </cell>
          <cell r="G2349">
            <v>0</v>
          </cell>
        </row>
        <row r="2350">
          <cell r="D2350">
            <v>0</v>
          </cell>
          <cell r="E2350">
            <v>0</v>
          </cell>
          <cell r="G2350">
            <v>0</v>
          </cell>
        </row>
        <row r="2351">
          <cell r="D2351">
            <v>0</v>
          </cell>
          <cell r="E2351">
            <v>0</v>
          </cell>
          <cell r="G2351">
            <v>0</v>
          </cell>
        </row>
        <row r="2352">
          <cell r="D2352">
            <v>0</v>
          </cell>
          <cell r="E2352">
            <v>0</v>
          </cell>
          <cell r="G2352">
            <v>0</v>
          </cell>
        </row>
        <row r="2353">
          <cell r="D2353">
            <v>0</v>
          </cell>
          <cell r="E2353">
            <v>0</v>
          </cell>
          <cell r="G2353">
            <v>0</v>
          </cell>
        </row>
        <row r="2354">
          <cell r="D2354">
            <v>0</v>
          </cell>
          <cell r="E2354">
            <v>0</v>
          </cell>
          <cell r="G2354">
            <v>0</v>
          </cell>
        </row>
        <row r="2355">
          <cell r="D2355">
            <v>0</v>
          </cell>
          <cell r="E2355">
            <v>0</v>
          </cell>
          <cell r="G2355">
            <v>0</v>
          </cell>
        </row>
        <row r="2356">
          <cell r="D2356">
            <v>0</v>
          </cell>
          <cell r="E2356">
            <v>0</v>
          </cell>
          <cell r="G2356">
            <v>0</v>
          </cell>
        </row>
        <row r="2357">
          <cell r="D2357">
            <v>0</v>
          </cell>
          <cell r="E2357">
            <v>0</v>
          </cell>
          <cell r="G2357">
            <v>0</v>
          </cell>
        </row>
        <row r="2358">
          <cell r="D2358">
            <v>0</v>
          </cell>
          <cell r="E2358">
            <v>0</v>
          </cell>
          <cell r="G2358">
            <v>0</v>
          </cell>
        </row>
        <row r="2359">
          <cell r="D2359">
            <v>0</v>
          </cell>
          <cell r="E2359">
            <v>0</v>
          </cell>
          <cell r="G2359">
            <v>0</v>
          </cell>
        </row>
        <row r="2360">
          <cell r="D2360">
            <v>0</v>
          </cell>
          <cell r="E2360">
            <v>0</v>
          </cell>
          <cell r="G2360">
            <v>0</v>
          </cell>
        </row>
        <row r="2361">
          <cell r="D2361">
            <v>0</v>
          </cell>
          <cell r="E2361">
            <v>0</v>
          </cell>
          <cell r="G2361">
            <v>0</v>
          </cell>
        </row>
        <row r="2362">
          <cell r="D2362">
            <v>0</v>
          </cell>
          <cell r="E2362">
            <v>0</v>
          </cell>
          <cell r="G2362">
            <v>0</v>
          </cell>
        </row>
        <row r="2363">
          <cell r="D2363">
            <v>0</v>
          </cell>
          <cell r="E2363">
            <v>0</v>
          </cell>
          <cell r="G2363">
            <v>0</v>
          </cell>
        </row>
        <row r="2364">
          <cell r="D2364">
            <v>0</v>
          </cell>
          <cell r="E2364">
            <v>0</v>
          </cell>
          <cell r="G2364">
            <v>0</v>
          </cell>
        </row>
        <row r="2365">
          <cell r="D2365">
            <v>0</v>
          </cell>
          <cell r="E2365">
            <v>0</v>
          </cell>
          <cell r="G2365">
            <v>0</v>
          </cell>
        </row>
        <row r="2366">
          <cell r="D2366">
            <v>0</v>
          </cell>
          <cell r="E2366">
            <v>0</v>
          </cell>
          <cell r="G2366">
            <v>0</v>
          </cell>
        </row>
        <row r="2367">
          <cell r="D2367">
            <v>0</v>
          </cell>
          <cell r="E2367">
            <v>0</v>
          </cell>
          <cell r="G2367">
            <v>0</v>
          </cell>
        </row>
        <row r="2368">
          <cell r="D2368">
            <v>0</v>
          </cell>
          <cell r="E2368">
            <v>0</v>
          </cell>
          <cell r="G2368">
            <v>0</v>
          </cell>
        </row>
        <row r="2369">
          <cell r="D2369">
            <v>0</v>
          </cell>
          <cell r="E2369">
            <v>0</v>
          </cell>
          <cell r="G2369">
            <v>0</v>
          </cell>
        </row>
        <row r="2370">
          <cell r="D2370">
            <v>0</v>
          </cell>
          <cell r="E2370">
            <v>0</v>
          </cell>
          <cell r="G2370">
            <v>0</v>
          </cell>
        </row>
        <row r="2371">
          <cell r="D2371">
            <v>0</v>
          </cell>
          <cell r="E2371">
            <v>0</v>
          </cell>
          <cell r="G2371">
            <v>0</v>
          </cell>
        </row>
        <row r="2372">
          <cell r="D2372">
            <v>0</v>
          </cell>
          <cell r="E2372">
            <v>0</v>
          </cell>
          <cell r="G2372">
            <v>0</v>
          </cell>
        </row>
        <row r="2373">
          <cell r="D2373">
            <v>0</v>
          </cell>
          <cell r="E2373">
            <v>0</v>
          </cell>
          <cell r="G2373">
            <v>0</v>
          </cell>
        </row>
        <row r="2374">
          <cell r="D2374">
            <v>0</v>
          </cell>
          <cell r="E2374">
            <v>0</v>
          </cell>
          <cell r="G2374">
            <v>0</v>
          </cell>
        </row>
        <row r="2375">
          <cell r="D2375">
            <v>0</v>
          </cell>
          <cell r="E2375">
            <v>0</v>
          </cell>
          <cell r="G2375">
            <v>0</v>
          </cell>
        </row>
        <row r="2376">
          <cell r="D2376">
            <v>0</v>
          </cell>
          <cell r="E2376">
            <v>0</v>
          </cell>
          <cell r="G2376">
            <v>0</v>
          </cell>
        </row>
        <row r="2377">
          <cell r="D2377">
            <v>0</v>
          </cell>
          <cell r="E2377">
            <v>0</v>
          </cell>
          <cell r="G2377">
            <v>0</v>
          </cell>
        </row>
        <row r="2378">
          <cell r="D2378">
            <v>0</v>
          </cell>
          <cell r="E2378">
            <v>0</v>
          </cell>
          <cell r="G2378">
            <v>0</v>
          </cell>
        </row>
        <row r="2379">
          <cell r="D2379">
            <v>0</v>
          </cell>
          <cell r="E2379">
            <v>0</v>
          </cell>
          <cell r="G2379">
            <v>0</v>
          </cell>
        </row>
        <row r="2380">
          <cell r="D2380">
            <v>0</v>
          </cell>
          <cell r="E2380">
            <v>0</v>
          </cell>
          <cell r="G2380">
            <v>0</v>
          </cell>
        </row>
        <row r="2381">
          <cell r="D2381">
            <v>0</v>
          </cell>
          <cell r="E2381">
            <v>0</v>
          </cell>
          <cell r="G2381">
            <v>0</v>
          </cell>
        </row>
        <row r="2382">
          <cell r="D2382">
            <v>0</v>
          </cell>
          <cell r="E2382">
            <v>0</v>
          </cell>
          <cell r="G2382">
            <v>0</v>
          </cell>
        </row>
        <row r="2383">
          <cell r="D2383">
            <v>0</v>
          </cell>
          <cell r="E2383">
            <v>0</v>
          </cell>
          <cell r="G2383">
            <v>0</v>
          </cell>
        </row>
        <row r="2384">
          <cell r="D2384">
            <v>0</v>
          </cell>
          <cell r="E2384">
            <v>0</v>
          </cell>
          <cell r="G2384">
            <v>0</v>
          </cell>
        </row>
        <row r="2385">
          <cell r="D2385">
            <v>0</v>
          </cell>
          <cell r="E2385">
            <v>0</v>
          </cell>
          <cell r="G2385">
            <v>0</v>
          </cell>
        </row>
        <row r="2386">
          <cell r="D2386">
            <v>0</v>
          </cell>
          <cell r="E2386">
            <v>0</v>
          </cell>
          <cell r="G2386">
            <v>0</v>
          </cell>
        </row>
        <row r="2387">
          <cell r="D2387">
            <v>0</v>
          </cell>
          <cell r="E2387">
            <v>0</v>
          </cell>
          <cell r="G2387">
            <v>0</v>
          </cell>
        </row>
        <row r="2388">
          <cell r="D2388">
            <v>0</v>
          </cell>
          <cell r="E2388">
            <v>0</v>
          </cell>
          <cell r="G2388">
            <v>0</v>
          </cell>
        </row>
        <row r="2389">
          <cell r="D2389">
            <v>0</v>
          </cell>
          <cell r="E2389">
            <v>0</v>
          </cell>
          <cell r="G2389">
            <v>0</v>
          </cell>
        </row>
        <row r="2390">
          <cell r="D2390">
            <v>0</v>
          </cell>
          <cell r="E2390">
            <v>0</v>
          </cell>
          <cell r="G2390">
            <v>0</v>
          </cell>
        </row>
        <row r="2391">
          <cell r="D2391">
            <v>0</v>
          </cell>
          <cell r="E2391">
            <v>0</v>
          </cell>
          <cell r="G2391">
            <v>0</v>
          </cell>
        </row>
        <row r="2392">
          <cell r="D2392">
            <v>0</v>
          </cell>
          <cell r="E2392">
            <v>0</v>
          </cell>
          <cell r="G2392">
            <v>0</v>
          </cell>
        </row>
        <row r="2393">
          <cell r="D2393">
            <v>0</v>
          </cell>
          <cell r="E2393">
            <v>0</v>
          </cell>
          <cell r="G2393">
            <v>0</v>
          </cell>
        </row>
        <row r="2394">
          <cell r="D2394">
            <v>0</v>
          </cell>
          <cell r="E2394">
            <v>0</v>
          </cell>
          <cell r="G2394">
            <v>0</v>
          </cell>
        </row>
        <row r="2395">
          <cell r="D2395">
            <v>0</v>
          </cell>
          <cell r="E2395">
            <v>0</v>
          </cell>
          <cell r="G2395">
            <v>0</v>
          </cell>
        </row>
        <row r="2396">
          <cell r="D2396">
            <v>0</v>
          </cell>
          <cell r="E2396">
            <v>0</v>
          </cell>
          <cell r="G2396">
            <v>0</v>
          </cell>
        </row>
        <row r="2397">
          <cell r="D2397">
            <v>0</v>
          </cell>
          <cell r="E2397">
            <v>0</v>
          </cell>
          <cell r="G2397">
            <v>0</v>
          </cell>
        </row>
        <row r="2398">
          <cell r="D2398">
            <v>0</v>
          </cell>
          <cell r="E2398">
            <v>0</v>
          </cell>
          <cell r="G2398">
            <v>0</v>
          </cell>
        </row>
        <row r="2399">
          <cell r="D2399">
            <v>0</v>
          </cell>
          <cell r="E2399">
            <v>0</v>
          </cell>
          <cell r="G2399">
            <v>0</v>
          </cell>
        </row>
        <row r="2400">
          <cell r="D2400">
            <v>0</v>
          </cell>
          <cell r="E2400">
            <v>0</v>
          </cell>
          <cell r="G2400">
            <v>0</v>
          </cell>
        </row>
        <row r="2401">
          <cell r="D2401">
            <v>0</v>
          </cell>
          <cell r="E2401">
            <v>0</v>
          </cell>
          <cell r="G2401">
            <v>0</v>
          </cell>
        </row>
        <row r="2402">
          <cell r="D2402">
            <v>0</v>
          </cell>
          <cell r="E2402">
            <v>0</v>
          </cell>
          <cell r="G2402">
            <v>0</v>
          </cell>
        </row>
        <row r="2403">
          <cell r="D2403">
            <v>0</v>
          </cell>
          <cell r="E2403">
            <v>0</v>
          </cell>
          <cell r="G2403">
            <v>0</v>
          </cell>
        </row>
        <row r="2404">
          <cell r="D2404">
            <v>0</v>
          </cell>
          <cell r="E2404">
            <v>0</v>
          </cell>
          <cell r="G2404">
            <v>0</v>
          </cell>
        </row>
        <row r="2405">
          <cell r="D2405">
            <v>0</v>
          </cell>
          <cell r="E2405">
            <v>0</v>
          </cell>
          <cell r="G2405">
            <v>0</v>
          </cell>
        </row>
        <row r="2406">
          <cell r="D2406">
            <v>0</v>
          </cell>
          <cell r="E2406">
            <v>0</v>
          </cell>
          <cell r="G2406">
            <v>0</v>
          </cell>
        </row>
        <row r="2407">
          <cell r="D2407">
            <v>0</v>
          </cell>
          <cell r="E2407">
            <v>0</v>
          </cell>
          <cell r="G2407">
            <v>0</v>
          </cell>
        </row>
        <row r="2408">
          <cell r="D2408">
            <v>0</v>
          </cell>
          <cell r="E2408">
            <v>0</v>
          </cell>
          <cell r="G2408">
            <v>0</v>
          </cell>
        </row>
        <row r="2409">
          <cell r="D2409">
            <v>0</v>
          </cell>
          <cell r="E2409">
            <v>0</v>
          </cell>
          <cell r="G2409">
            <v>0</v>
          </cell>
        </row>
        <row r="2410">
          <cell r="D2410">
            <v>0</v>
          </cell>
          <cell r="E2410">
            <v>0</v>
          </cell>
          <cell r="G2410">
            <v>0</v>
          </cell>
        </row>
        <row r="2411">
          <cell r="D2411">
            <v>0</v>
          </cell>
          <cell r="E2411">
            <v>0</v>
          </cell>
          <cell r="G2411">
            <v>0</v>
          </cell>
        </row>
        <row r="2412">
          <cell r="D2412">
            <v>0</v>
          </cell>
          <cell r="E2412">
            <v>0</v>
          </cell>
          <cell r="G2412">
            <v>0</v>
          </cell>
        </row>
        <row r="2413">
          <cell r="D2413">
            <v>0</v>
          </cell>
          <cell r="E2413">
            <v>0</v>
          </cell>
          <cell r="G2413">
            <v>0</v>
          </cell>
        </row>
        <row r="2414">
          <cell r="D2414">
            <v>0</v>
          </cell>
          <cell r="E2414">
            <v>0</v>
          </cell>
          <cell r="G2414">
            <v>0</v>
          </cell>
        </row>
        <row r="2415">
          <cell r="D2415">
            <v>0</v>
          </cell>
          <cell r="E2415">
            <v>0</v>
          </cell>
          <cell r="G2415">
            <v>0</v>
          </cell>
        </row>
        <row r="2416">
          <cell r="D2416">
            <v>0</v>
          </cell>
          <cell r="E2416">
            <v>0</v>
          </cell>
          <cell r="G2416">
            <v>0</v>
          </cell>
        </row>
        <row r="2417">
          <cell r="D2417">
            <v>0</v>
          </cell>
          <cell r="E2417">
            <v>0</v>
          </cell>
          <cell r="G2417">
            <v>0</v>
          </cell>
        </row>
        <row r="2418">
          <cell r="D2418">
            <v>0</v>
          </cell>
          <cell r="E2418">
            <v>0</v>
          </cell>
          <cell r="G2418">
            <v>0</v>
          </cell>
        </row>
        <row r="2419">
          <cell r="D2419">
            <v>0</v>
          </cell>
          <cell r="E2419">
            <v>0</v>
          </cell>
          <cell r="G2419">
            <v>0</v>
          </cell>
        </row>
        <row r="2420">
          <cell r="D2420">
            <v>0</v>
          </cell>
          <cell r="E2420">
            <v>0</v>
          </cell>
          <cell r="G2420">
            <v>0</v>
          </cell>
        </row>
        <row r="2421">
          <cell r="D2421">
            <v>0</v>
          </cell>
          <cell r="E2421">
            <v>0</v>
          </cell>
          <cell r="G2421">
            <v>0</v>
          </cell>
        </row>
        <row r="2422">
          <cell r="D2422">
            <v>0</v>
          </cell>
          <cell r="E2422">
            <v>0</v>
          </cell>
          <cell r="G2422">
            <v>0</v>
          </cell>
        </row>
        <row r="2423">
          <cell r="D2423">
            <v>0</v>
          </cell>
          <cell r="E2423">
            <v>0</v>
          </cell>
          <cell r="G2423">
            <v>0</v>
          </cell>
        </row>
        <row r="2424">
          <cell r="D2424">
            <v>0</v>
          </cell>
          <cell r="E2424">
            <v>0</v>
          </cell>
          <cell r="G2424">
            <v>0</v>
          </cell>
        </row>
        <row r="2425">
          <cell r="D2425">
            <v>0</v>
          </cell>
          <cell r="E2425">
            <v>0</v>
          </cell>
          <cell r="G2425">
            <v>0</v>
          </cell>
        </row>
        <row r="2426">
          <cell r="D2426">
            <v>0</v>
          </cell>
          <cell r="E2426">
            <v>0</v>
          </cell>
          <cell r="G2426">
            <v>0</v>
          </cell>
        </row>
        <row r="2427">
          <cell r="D2427">
            <v>0</v>
          </cell>
          <cell r="E2427">
            <v>0</v>
          </cell>
          <cell r="G2427">
            <v>0</v>
          </cell>
        </row>
        <row r="2428">
          <cell r="D2428">
            <v>0</v>
          </cell>
          <cell r="E2428">
            <v>0</v>
          </cell>
          <cell r="G2428">
            <v>0</v>
          </cell>
        </row>
        <row r="2429">
          <cell r="D2429">
            <v>0</v>
          </cell>
          <cell r="E2429">
            <v>0</v>
          </cell>
          <cell r="G2429">
            <v>0</v>
          </cell>
        </row>
        <row r="2430">
          <cell r="D2430">
            <v>0</v>
          </cell>
          <cell r="E2430">
            <v>0</v>
          </cell>
          <cell r="G2430">
            <v>0</v>
          </cell>
        </row>
        <row r="2431">
          <cell r="D2431">
            <v>0</v>
          </cell>
          <cell r="E2431">
            <v>0</v>
          </cell>
          <cell r="G2431">
            <v>0</v>
          </cell>
        </row>
        <row r="2432">
          <cell r="D2432">
            <v>0</v>
          </cell>
          <cell r="E2432">
            <v>0</v>
          </cell>
          <cell r="G2432">
            <v>0</v>
          </cell>
        </row>
        <row r="2433">
          <cell r="D2433">
            <v>0</v>
          </cell>
          <cell r="E2433">
            <v>0</v>
          </cell>
          <cell r="G2433">
            <v>0</v>
          </cell>
        </row>
        <row r="2434">
          <cell r="D2434">
            <v>0</v>
          </cell>
          <cell r="E2434">
            <v>0</v>
          </cell>
          <cell r="G2434">
            <v>0</v>
          </cell>
        </row>
        <row r="2435">
          <cell r="D2435">
            <v>0</v>
          </cell>
          <cell r="E2435">
            <v>0</v>
          </cell>
          <cell r="G2435">
            <v>0</v>
          </cell>
        </row>
        <row r="2436">
          <cell r="D2436">
            <v>0</v>
          </cell>
          <cell r="E2436">
            <v>0</v>
          </cell>
          <cell r="G2436">
            <v>0</v>
          </cell>
        </row>
        <row r="2437">
          <cell r="D2437">
            <v>0</v>
          </cell>
          <cell r="E2437">
            <v>0</v>
          </cell>
          <cell r="G2437">
            <v>0</v>
          </cell>
        </row>
        <row r="2438">
          <cell r="D2438">
            <v>0</v>
          </cell>
          <cell r="E2438">
            <v>0</v>
          </cell>
          <cell r="G2438">
            <v>0</v>
          </cell>
        </row>
        <row r="2439">
          <cell r="D2439">
            <v>0</v>
          </cell>
          <cell r="E2439">
            <v>0</v>
          </cell>
          <cell r="G2439">
            <v>0</v>
          </cell>
        </row>
        <row r="2440">
          <cell r="D2440">
            <v>0</v>
          </cell>
          <cell r="E2440">
            <v>0</v>
          </cell>
          <cell r="G2440">
            <v>0</v>
          </cell>
        </row>
        <row r="2441">
          <cell r="D2441">
            <v>0</v>
          </cell>
          <cell r="E2441">
            <v>0</v>
          </cell>
          <cell r="G2441">
            <v>0</v>
          </cell>
        </row>
        <row r="2442">
          <cell r="D2442">
            <v>0</v>
          </cell>
          <cell r="E2442">
            <v>0</v>
          </cell>
          <cell r="G2442">
            <v>0</v>
          </cell>
        </row>
        <row r="2443">
          <cell r="D2443">
            <v>0</v>
          </cell>
          <cell r="E2443">
            <v>0</v>
          </cell>
          <cell r="G2443">
            <v>0</v>
          </cell>
        </row>
        <row r="2444">
          <cell r="D2444">
            <v>0</v>
          </cell>
          <cell r="E2444">
            <v>0</v>
          </cell>
          <cell r="G2444">
            <v>0</v>
          </cell>
        </row>
        <row r="2445">
          <cell r="D2445">
            <v>0</v>
          </cell>
          <cell r="E2445">
            <v>0</v>
          </cell>
          <cell r="G2445">
            <v>0</v>
          </cell>
        </row>
        <row r="2446">
          <cell r="D2446">
            <v>0</v>
          </cell>
          <cell r="E2446">
            <v>0</v>
          </cell>
          <cell r="G2446">
            <v>0</v>
          </cell>
        </row>
        <row r="2447">
          <cell r="D2447">
            <v>0</v>
          </cell>
          <cell r="E2447">
            <v>0</v>
          </cell>
          <cell r="G2447">
            <v>0</v>
          </cell>
        </row>
        <row r="2448">
          <cell r="D2448">
            <v>0</v>
          </cell>
          <cell r="E2448">
            <v>0</v>
          </cell>
          <cell r="G2448">
            <v>0</v>
          </cell>
        </row>
        <row r="2449">
          <cell r="D2449">
            <v>0</v>
          </cell>
          <cell r="E2449">
            <v>0</v>
          </cell>
          <cell r="G2449">
            <v>0</v>
          </cell>
        </row>
        <row r="2450">
          <cell r="D2450">
            <v>0</v>
          </cell>
          <cell r="E2450">
            <v>0</v>
          </cell>
          <cell r="G2450">
            <v>0</v>
          </cell>
        </row>
        <row r="2451">
          <cell r="D2451">
            <v>0</v>
          </cell>
          <cell r="E2451">
            <v>0</v>
          </cell>
          <cell r="G2451">
            <v>0</v>
          </cell>
        </row>
        <row r="2452">
          <cell r="D2452">
            <v>0</v>
          </cell>
          <cell r="E2452">
            <v>0</v>
          </cell>
          <cell r="G2452">
            <v>0</v>
          </cell>
        </row>
        <row r="2453">
          <cell r="D2453">
            <v>0</v>
          </cell>
          <cell r="E2453">
            <v>0</v>
          </cell>
          <cell r="G2453">
            <v>0</v>
          </cell>
        </row>
        <row r="2454">
          <cell r="D2454">
            <v>0</v>
          </cell>
          <cell r="E2454">
            <v>0</v>
          </cell>
          <cell r="G2454">
            <v>0</v>
          </cell>
        </row>
        <row r="2455">
          <cell r="D2455">
            <v>0</v>
          </cell>
          <cell r="E2455">
            <v>0</v>
          </cell>
          <cell r="G2455">
            <v>0</v>
          </cell>
        </row>
        <row r="2456">
          <cell r="D2456">
            <v>0</v>
          </cell>
          <cell r="E2456">
            <v>0</v>
          </cell>
          <cell r="G2456">
            <v>0</v>
          </cell>
        </row>
        <row r="2457">
          <cell r="D2457">
            <v>0</v>
          </cell>
          <cell r="E2457">
            <v>0</v>
          </cell>
          <cell r="G2457">
            <v>0</v>
          </cell>
        </row>
        <row r="2458">
          <cell r="D2458">
            <v>0</v>
          </cell>
          <cell r="E2458">
            <v>0</v>
          </cell>
          <cell r="G2458">
            <v>0</v>
          </cell>
        </row>
        <row r="2459">
          <cell r="D2459">
            <v>0</v>
          </cell>
          <cell r="E2459">
            <v>0</v>
          </cell>
          <cell r="G2459">
            <v>0</v>
          </cell>
        </row>
        <row r="2460">
          <cell r="D2460">
            <v>0</v>
          </cell>
          <cell r="E2460">
            <v>0</v>
          </cell>
          <cell r="G2460">
            <v>0</v>
          </cell>
        </row>
        <row r="2461">
          <cell r="D2461">
            <v>0</v>
          </cell>
          <cell r="E2461">
            <v>0</v>
          </cell>
          <cell r="G2461">
            <v>0</v>
          </cell>
        </row>
        <row r="2462">
          <cell r="D2462">
            <v>0</v>
          </cell>
          <cell r="E2462">
            <v>0</v>
          </cell>
          <cell r="G2462">
            <v>0</v>
          </cell>
        </row>
        <row r="2463">
          <cell r="D2463">
            <v>0</v>
          </cell>
          <cell r="E2463">
            <v>0</v>
          </cell>
          <cell r="G2463">
            <v>0</v>
          </cell>
        </row>
        <row r="2464">
          <cell r="D2464">
            <v>0</v>
          </cell>
          <cell r="E2464">
            <v>0</v>
          </cell>
          <cell r="G2464">
            <v>0</v>
          </cell>
        </row>
        <row r="2465">
          <cell r="D2465">
            <v>0</v>
          </cell>
          <cell r="E2465">
            <v>0</v>
          </cell>
          <cell r="G2465">
            <v>0</v>
          </cell>
        </row>
        <row r="2466">
          <cell r="D2466">
            <v>0</v>
          </cell>
          <cell r="E2466">
            <v>0</v>
          </cell>
          <cell r="G2466">
            <v>0</v>
          </cell>
        </row>
        <row r="2467">
          <cell r="D2467">
            <v>0</v>
          </cell>
          <cell r="E2467">
            <v>0</v>
          </cell>
          <cell r="G2467">
            <v>0</v>
          </cell>
        </row>
        <row r="2468">
          <cell r="D2468">
            <v>0</v>
          </cell>
          <cell r="E2468">
            <v>0</v>
          </cell>
          <cell r="G2468">
            <v>0</v>
          </cell>
        </row>
        <row r="2469">
          <cell r="D2469">
            <v>0</v>
          </cell>
          <cell r="E2469">
            <v>0</v>
          </cell>
          <cell r="G2469">
            <v>0</v>
          </cell>
        </row>
        <row r="2470">
          <cell r="D2470">
            <v>0</v>
          </cell>
          <cell r="E2470">
            <v>0</v>
          </cell>
          <cell r="G2470">
            <v>0</v>
          </cell>
        </row>
        <row r="2471">
          <cell r="D2471">
            <v>0</v>
          </cell>
          <cell r="E2471">
            <v>0</v>
          </cell>
          <cell r="G2471">
            <v>0</v>
          </cell>
        </row>
        <row r="2472">
          <cell r="D2472">
            <v>0</v>
          </cell>
          <cell r="E2472">
            <v>0</v>
          </cell>
          <cell r="G2472">
            <v>0</v>
          </cell>
        </row>
        <row r="2473">
          <cell r="D2473">
            <v>0</v>
          </cell>
          <cell r="E2473">
            <v>0</v>
          </cell>
          <cell r="G2473">
            <v>0</v>
          </cell>
        </row>
        <row r="2474">
          <cell r="D2474">
            <v>0</v>
          </cell>
          <cell r="E2474">
            <v>0</v>
          </cell>
          <cell r="G2474">
            <v>0</v>
          </cell>
        </row>
        <row r="2475">
          <cell r="D2475">
            <v>0</v>
          </cell>
          <cell r="E2475">
            <v>0</v>
          </cell>
          <cell r="G2475">
            <v>0</v>
          </cell>
        </row>
        <row r="2476">
          <cell r="D2476">
            <v>0</v>
          </cell>
          <cell r="E2476">
            <v>0</v>
          </cell>
          <cell r="G2476">
            <v>0</v>
          </cell>
        </row>
        <row r="2477">
          <cell r="D2477">
            <v>0</v>
          </cell>
          <cell r="E2477">
            <v>0</v>
          </cell>
          <cell r="G2477">
            <v>0</v>
          </cell>
        </row>
        <row r="2478">
          <cell r="D2478">
            <v>0</v>
          </cell>
          <cell r="E2478">
            <v>0</v>
          </cell>
          <cell r="G2478">
            <v>0</v>
          </cell>
        </row>
        <row r="2479">
          <cell r="D2479">
            <v>0</v>
          </cell>
          <cell r="E2479">
            <v>0</v>
          </cell>
          <cell r="G2479">
            <v>0</v>
          </cell>
        </row>
        <row r="2480">
          <cell r="D2480">
            <v>0</v>
          </cell>
          <cell r="E2480">
            <v>0</v>
          </cell>
          <cell r="G2480">
            <v>0</v>
          </cell>
        </row>
        <row r="2481">
          <cell r="D2481">
            <v>0</v>
          </cell>
          <cell r="E2481">
            <v>0</v>
          </cell>
          <cell r="G2481">
            <v>0</v>
          </cell>
        </row>
        <row r="2482">
          <cell r="D2482">
            <v>0</v>
          </cell>
          <cell r="E2482">
            <v>0</v>
          </cell>
          <cell r="G2482">
            <v>0</v>
          </cell>
        </row>
        <row r="2483">
          <cell r="D2483">
            <v>0</v>
          </cell>
          <cell r="E2483">
            <v>0</v>
          </cell>
          <cell r="G2483">
            <v>0</v>
          </cell>
        </row>
        <row r="2484">
          <cell r="D2484">
            <v>0</v>
          </cell>
          <cell r="E2484">
            <v>0</v>
          </cell>
          <cell r="G2484">
            <v>0</v>
          </cell>
        </row>
        <row r="2485">
          <cell r="D2485">
            <v>0</v>
          </cell>
          <cell r="E2485">
            <v>0</v>
          </cell>
          <cell r="G2485">
            <v>0</v>
          </cell>
        </row>
        <row r="2486">
          <cell r="D2486">
            <v>0</v>
          </cell>
          <cell r="E2486">
            <v>0</v>
          </cell>
          <cell r="G2486">
            <v>0</v>
          </cell>
        </row>
        <row r="2487">
          <cell r="D2487">
            <v>0</v>
          </cell>
          <cell r="E2487">
            <v>0</v>
          </cell>
          <cell r="G2487">
            <v>0</v>
          </cell>
        </row>
        <row r="2488">
          <cell r="D2488">
            <v>0</v>
          </cell>
          <cell r="E2488">
            <v>0</v>
          </cell>
          <cell r="G2488">
            <v>0</v>
          </cell>
        </row>
        <row r="2489">
          <cell r="D2489">
            <v>0</v>
          </cell>
          <cell r="E2489">
            <v>0</v>
          </cell>
          <cell r="G2489">
            <v>0</v>
          </cell>
        </row>
        <row r="2490">
          <cell r="D2490">
            <v>0</v>
          </cell>
          <cell r="E2490">
            <v>0</v>
          </cell>
          <cell r="G2490">
            <v>0</v>
          </cell>
        </row>
        <row r="2491">
          <cell r="D2491">
            <v>0</v>
          </cell>
          <cell r="E2491">
            <v>0</v>
          </cell>
          <cell r="G2491">
            <v>0</v>
          </cell>
        </row>
        <row r="2492">
          <cell r="D2492">
            <v>0</v>
          </cell>
          <cell r="E2492">
            <v>0</v>
          </cell>
          <cell r="G2492">
            <v>0</v>
          </cell>
        </row>
        <row r="2493">
          <cell r="D2493">
            <v>0</v>
          </cell>
          <cell r="E2493">
            <v>0</v>
          </cell>
          <cell r="G2493">
            <v>0</v>
          </cell>
        </row>
        <row r="2494">
          <cell r="D2494">
            <v>0</v>
          </cell>
          <cell r="E2494">
            <v>0</v>
          </cell>
          <cell r="G2494">
            <v>0</v>
          </cell>
        </row>
        <row r="2495">
          <cell r="D2495">
            <v>0</v>
          </cell>
          <cell r="E2495">
            <v>0</v>
          </cell>
          <cell r="G2495">
            <v>0</v>
          </cell>
        </row>
        <row r="2496">
          <cell r="D2496">
            <v>0</v>
          </cell>
          <cell r="E2496">
            <v>0</v>
          </cell>
          <cell r="G2496">
            <v>0</v>
          </cell>
        </row>
        <row r="2497">
          <cell r="D2497">
            <v>0</v>
          </cell>
          <cell r="E2497">
            <v>0</v>
          </cell>
          <cell r="G2497">
            <v>0</v>
          </cell>
        </row>
        <row r="2498">
          <cell r="D2498">
            <v>0</v>
          </cell>
          <cell r="E2498">
            <v>0</v>
          </cell>
          <cell r="G2498">
            <v>0</v>
          </cell>
        </row>
        <row r="2499">
          <cell r="D2499">
            <v>0</v>
          </cell>
          <cell r="E2499">
            <v>0</v>
          </cell>
          <cell r="G2499">
            <v>0</v>
          </cell>
        </row>
        <row r="2500">
          <cell r="D2500">
            <v>0</v>
          </cell>
          <cell r="E2500">
            <v>0</v>
          </cell>
          <cell r="G2500">
            <v>0</v>
          </cell>
        </row>
        <row r="2501">
          <cell r="D2501">
            <v>0</v>
          </cell>
          <cell r="E2501">
            <v>0</v>
          </cell>
          <cell r="G2501">
            <v>0</v>
          </cell>
        </row>
        <row r="2502">
          <cell r="D2502">
            <v>0</v>
          </cell>
          <cell r="E2502">
            <v>0</v>
          </cell>
          <cell r="G2502">
            <v>0</v>
          </cell>
        </row>
        <row r="2503">
          <cell r="D2503">
            <v>0</v>
          </cell>
          <cell r="E2503">
            <v>0</v>
          </cell>
          <cell r="G2503">
            <v>0</v>
          </cell>
        </row>
        <row r="2504">
          <cell r="D2504">
            <v>0</v>
          </cell>
          <cell r="E2504">
            <v>0</v>
          </cell>
          <cell r="G2504">
            <v>0</v>
          </cell>
        </row>
        <row r="2505">
          <cell r="D2505">
            <v>0</v>
          </cell>
          <cell r="E2505">
            <v>0</v>
          </cell>
          <cell r="G2505">
            <v>0</v>
          </cell>
        </row>
        <row r="2506">
          <cell r="D2506">
            <v>0</v>
          </cell>
          <cell r="E2506">
            <v>0</v>
          </cell>
          <cell r="G2506">
            <v>0</v>
          </cell>
        </row>
        <row r="2507">
          <cell r="D2507">
            <v>0</v>
          </cell>
          <cell r="E2507">
            <v>0</v>
          </cell>
          <cell r="G2507">
            <v>0</v>
          </cell>
        </row>
        <row r="2508">
          <cell r="D2508">
            <v>0</v>
          </cell>
          <cell r="E2508">
            <v>0</v>
          </cell>
          <cell r="G2508">
            <v>0</v>
          </cell>
        </row>
        <row r="2509">
          <cell r="D2509">
            <v>0</v>
          </cell>
          <cell r="E2509">
            <v>0</v>
          </cell>
          <cell r="G2509">
            <v>0</v>
          </cell>
        </row>
        <row r="2510">
          <cell r="D2510">
            <v>0</v>
          </cell>
          <cell r="E2510">
            <v>0</v>
          </cell>
          <cell r="G2510">
            <v>0</v>
          </cell>
        </row>
        <row r="2511">
          <cell r="D2511">
            <v>0</v>
          </cell>
          <cell r="E2511">
            <v>0</v>
          </cell>
          <cell r="G2511">
            <v>0</v>
          </cell>
        </row>
        <row r="2512">
          <cell r="D2512">
            <v>0</v>
          </cell>
          <cell r="E2512">
            <v>0</v>
          </cell>
          <cell r="G2512">
            <v>0</v>
          </cell>
        </row>
        <row r="2513">
          <cell r="D2513">
            <v>0</v>
          </cell>
          <cell r="E2513">
            <v>0</v>
          </cell>
          <cell r="G2513">
            <v>0</v>
          </cell>
        </row>
        <row r="2514">
          <cell r="D2514">
            <v>0</v>
          </cell>
          <cell r="E2514">
            <v>0</v>
          </cell>
          <cell r="G2514">
            <v>0</v>
          </cell>
        </row>
        <row r="2515">
          <cell r="D2515">
            <v>0</v>
          </cell>
          <cell r="E2515">
            <v>0</v>
          </cell>
          <cell r="G2515">
            <v>0</v>
          </cell>
        </row>
        <row r="2516">
          <cell r="D2516">
            <v>0</v>
          </cell>
          <cell r="E2516">
            <v>0</v>
          </cell>
          <cell r="G2516">
            <v>0</v>
          </cell>
        </row>
        <row r="2517">
          <cell r="D2517">
            <v>0</v>
          </cell>
          <cell r="E2517">
            <v>0</v>
          </cell>
          <cell r="G2517">
            <v>0</v>
          </cell>
        </row>
        <row r="2518">
          <cell r="D2518">
            <v>0</v>
          </cell>
          <cell r="E2518">
            <v>0</v>
          </cell>
          <cell r="G2518">
            <v>0</v>
          </cell>
        </row>
        <row r="2519">
          <cell r="D2519">
            <v>0</v>
          </cell>
          <cell r="E2519">
            <v>0</v>
          </cell>
          <cell r="G2519">
            <v>0</v>
          </cell>
        </row>
        <row r="2520">
          <cell r="D2520">
            <v>0</v>
          </cell>
          <cell r="E2520">
            <v>0</v>
          </cell>
          <cell r="G2520">
            <v>0</v>
          </cell>
        </row>
        <row r="2521">
          <cell r="D2521">
            <v>0</v>
          </cell>
          <cell r="E2521">
            <v>0</v>
          </cell>
          <cell r="G2521">
            <v>0</v>
          </cell>
        </row>
        <row r="2522">
          <cell r="D2522">
            <v>0</v>
          </cell>
          <cell r="E2522">
            <v>0</v>
          </cell>
          <cell r="G2522">
            <v>0</v>
          </cell>
        </row>
        <row r="2523">
          <cell r="D2523">
            <v>0</v>
          </cell>
          <cell r="E2523">
            <v>0</v>
          </cell>
          <cell r="G2523">
            <v>0</v>
          </cell>
        </row>
        <row r="2524">
          <cell r="D2524">
            <v>0</v>
          </cell>
          <cell r="E2524">
            <v>0</v>
          </cell>
          <cell r="G2524">
            <v>0</v>
          </cell>
        </row>
        <row r="2525">
          <cell r="D2525">
            <v>0</v>
          </cell>
          <cell r="E2525">
            <v>0</v>
          </cell>
          <cell r="G2525">
            <v>0</v>
          </cell>
        </row>
        <row r="2526">
          <cell r="D2526">
            <v>0</v>
          </cell>
          <cell r="E2526">
            <v>0</v>
          </cell>
          <cell r="G2526">
            <v>0</v>
          </cell>
        </row>
        <row r="2527">
          <cell r="D2527">
            <v>0</v>
          </cell>
          <cell r="E2527">
            <v>0</v>
          </cell>
          <cell r="G2527">
            <v>0</v>
          </cell>
        </row>
        <row r="2528">
          <cell r="D2528">
            <v>0</v>
          </cell>
          <cell r="E2528">
            <v>0</v>
          </cell>
          <cell r="G2528">
            <v>0</v>
          </cell>
        </row>
        <row r="2529">
          <cell r="D2529">
            <v>0</v>
          </cell>
          <cell r="E2529">
            <v>0</v>
          </cell>
          <cell r="G2529">
            <v>0</v>
          </cell>
        </row>
        <row r="2530">
          <cell r="D2530">
            <v>0</v>
          </cell>
          <cell r="E2530">
            <v>0</v>
          </cell>
          <cell r="G2530">
            <v>0</v>
          </cell>
        </row>
        <row r="2531">
          <cell r="D2531">
            <v>0</v>
          </cell>
          <cell r="E2531">
            <v>0</v>
          </cell>
          <cell r="G2531">
            <v>0</v>
          </cell>
        </row>
        <row r="2532">
          <cell r="D2532">
            <v>0</v>
          </cell>
          <cell r="E2532">
            <v>0</v>
          </cell>
          <cell r="G2532">
            <v>0</v>
          </cell>
        </row>
        <row r="2533">
          <cell r="D2533">
            <v>0</v>
          </cell>
          <cell r="E2533">
            <v>0</v>
          </cell>
          <cell r="G2533">
            <v>0</v>
          </cell>
        </row>
        <row r="2534">
          <cell r="D2534">
            <v>0</v>
          </cell>
          <cell r="E2534">
            <v>0</v>
          </cell>
          <cell r="G2534">
            <v>0</v>
          </cell>
        </row>
        <row r="2535">
          <cell r="D2535">
            <v>0</v>
          </cell>
          <cell r="E2535">
            <v>0</v>
          </cell>
          <cell r="G2535">
            <v>0</v>
          </cell>
        </row>
        <row r="2536">
          <cell r="D2536">
            <v>0</v>
          </cell>
          <cell r="E2536">
            <v>0</v>
          </cell>
          <cell r="G2536">
            <v>0</v>
          </cell>
        </row>
        <row r="2537">
          <cell r="D2537">
            <v>0</v>
          </cell>
          <cell r="E2537">
            <v>0</v>
          </cell>
          <cell r="G2537">
            <v>0</v>
          </cell>
        </row>
        <row r="2538">
          <cell r="D2538">
            <v>0</v>
          </cell>
          <cell r="E2538">
            <v>0</v>
          </cell>
          <cell r="G2538">
            <v>0</v>
          </cell>
        </row>
        <row r="2539">
          <cell r="D2539">
            <v>0</v>
          </cell>
          <cell r="E2539">
            <v>0</v>
          </cell>
          <cell r="G2539">
            <v>0</v>
          </cell>
        </row>
        <row r="2540">
          <cell r="D2540">
            <v>0</v>
          </cell>
          <cell r="E2540">
            <v>0</v>
          </cell>
          <cell r="G2540">
            <v>0</v>
          </cell>
        </row>
        <row r="2541">
          <cell r="D2541">
            <v>0</v>
          </cell>
          <cell r="E2541">
            <v>0</v>
          </cell>
          <cell r="G2541">
            <v>0</v>
          </cell>
        </row>
        <row r="2542">
          <cell r="D2542">
            <v>0</v>
          </cell>
          <cell r="E2542">
            <v>0</v>
          </cell>
          <cell r="G2542">
            <v>0</v>
          </cell>
        </row>
        <row r="2543">
          <cell r="D2543">
            <v>0</v>
          </cell>
          <cell r="E2543">
            <v>0</v>
          </cell>
          <cell r="G2543">
            <v>0</v>
          </cell>
        </row>
        <row r="2544">
          <cell r="D2544">
            <v>0</v>
          </cell>
          <cell r="E2544">
            <v>0</v>
          </cell>
          <cell r="G2544">
            <v>0</v>
          </cell>
        </row>
        <row r="2545">
          <cell r="D2545">
            <v>0</v>
          </cell>
          <cell r="E2545">
            <v>0</v>
          </cell>
          <cell r="G2545">
            <v>0</v>
          </cell>
        </row>
        <row r="2546">
          <cell r="D2546">
            <v>0</v>
          </cell>
          <cell r="E2546">
            <v>0</v>
          </cell>
          <cell r="G2546">
            <v>0</v>
          </cell>
        </row>
        <row r="2547">
          <cell r="D2547">
            <v>0</v>
          </cell>
          <cell r="E2547">
            <v>0</v>
          </cell>
          <cell r="G2547">
            <v>0</v>
          </cell>
        </row>
        <row r="2548">
          <cell r="D2548">
            <v>0</v>
          </cell>
          <cell r="E2548">
            <v>0</v>
          </cell>
          <cell r="G2548">
            <v>0</v>
          </cell>
        </row>
        <row r="2549">
          <cell r="D2549">
            <v>0</v>
          </cell>
          <cell r="E2549">
            <v>0</v>
          </cell>
          <cell r="G2549">
            <v>0</v>
          </cell>
        </row>
        <row r="2550">
          <cell r="D2550">
            <v>0</v>
          </cell>
          <cell r="E2550">
            <v>0</v>
          </cell>
          <cell r="G2550">
            <v>0</v>
          </cell>
        </row>
        <row r="2551">
          <cell r="D2551">
            <v>0</v>
          </cell>
          <cell r="E2551">
            <v>0</v>
          </cell>
          <cell r="G2551">
            <v>0</v>
          </cell>
        </row>
        <row r="2552">
          <cell r="D2552">
            <v>0</v>
          </cell>
          <cell r="E2552">
            <v>0</v>
          </cell>
          <cell r="G2552">
            <v>0</v>
          </cell>
        </row>
        <row r="2553">
          <cell r="D2553">
            <v>0</v>
          </cell>
          <cell r="E2553">
            <v>0</v>
          </cell>
          <cell r="G2553">
            <v>0</v>
          </cell>
        </row>
        <row r="2554">
          <cell r="D2554">
            <v>0</v>
          </cell>
          <cell r="E2554">
            <v>0</v>
          </cell>
          <cell r="G2554">
            <v>0</v>
          </cell>
        </row>
        <row r="2555">
          <cell r="D2555">
            <v>0</v>
          </cell>
          <cell r="E2555">
            <v>0</v>
          </cell>
          <cell r="G2555">
            <v>0</v>
          </cell>
        </row>
        <row r="2556">
          <cell r="D2556">
            <v>0</v>
          </cell>
          <cell r="E2556">
            <v>0</v>
          </cell>
          <cell r="G2556">
            <v>0</v>
          </cell>
        </row>
        <row r="2557">
          <cell r="D2557">
            <v>0</v>
          </cell>
          <cell r="E2557">
            <v>0</v>
          </cell>
          <cell r="G2557">
            <v>0</v>
          </cell>
        </row>
        <row r="2558">
          <cell r="D2558">
            <v>0</v>
          </cell>
          <cell r="E2558">
            <v>0</v>
          </cell>
          <cell r="G2558">
            <v>0</v>
          </cell>
        </row>
        <row r="2559">
          <cell r="D2559">
            <v>0</v>
          </cell>
          <cell r="E2559">
            <v>0</v>
          </cell>
          <cell r="G2559">
            <v>0</v>
          </cell>
        </row>
        <row r="2560">
          <cell r="D2560">
            <v>0</v>
          </cell>
          <cell r="E2560">
            <v>0</v>
          </cell>
          <cell r="G2560">
            <v>0</v>
          </cell>
        </row>
        <row r="2561">
          <cell r="D2561">
            <v>0</v>
          </cell>
          <cell r="E2561">
            <v>0</v>
          </cell>
          <cell r="G2561">
            <v>0</v>
          </cell>
        </row>
        <row r="2562">
          <cell r="D2562">
            <v>0</v>
          </cell>
          <cell r="E2562">
            <v>0</v>
          </cell>
          <cell r="G2562">
            <v>0</v>
          </cell>
        </row>
        <row r="2563">
          <cell r="D2563">
            <v>0</v>
          </cell>
          <cell r="E2563">
            <v>0</v>
          </cell>
          <cell r="G2563">
            <v>0</v>
          </cell>
        </row>
        <row r="2564">
          <cell r="D2564">
            <v>0</v>
          </cell>
          <cell r="E2564">
            <v>0</v>
          </cell>
          <cell r="G2564">
            <v>0</v>
          </cell>
        </row>
        <row r="2565">
          <cell r="D2565">
            <v>0</v>
          </cell>
          <cell r="E2565">
            <v>0</v>
          </cell>
          <cell r="G2565">
            <v>0</v>
          </cell>
        </row>
        <row r="2566">
          <cell r="D2566">
            <v>0</v>
          </cell>
          <cell r="E2566">
            <v>0</v>
          </cell>
          <cell r="G2566">
            <v>0</v>
          </cell>
        </row>
        <row r="2567">
          <cell r="D2567">
            <v>0</v>
          </cell>
          <cell r="E2567">
            <v>0</v>
          </cell>
          <cell r="G2567">
            <v>0</v>
          </cell>
        </row>
        <row r="2568">
          <cell r="D2568">
            <v>0</v>
          </cell>
          <cell r="E2568">
            <v>0</v>
          </cell>
          <cell r="G2568">
            <v>0</v>
          </cell>
        </row>
        <row r="2569">
          <cell r="D2569">
            <v>0</v>
          </cell>
          <cell r="E2569">
            <v>0</v>
          </cell>
          <cell r="G2569">
            <v>0</v>
          </cell>
        </row>
        <row r="2570">
          <cell r="D2570">
            <v>0</v>
          </cell>
          <cell r="E2570">
            <v>0</v>
          </cell>
          <cell r="G2570">
            <v>0</v>
          </cell>
        </row>
        <row r="2571">
          <cell r="D2571">
            <v>0</v>
          </cell>
          <cell r="E2571">
            <v>0</v>
          </cell>
          <cell r="G2571">
            <v>0</v>
          </cell>
        </row>
        <row r="2572">
          <cell r="D2572">
            <v>0</v>
          </cell>
          <cell r="E2572">
            <v>0</v>
          </cell>
          <cell r="G2572">
            <v>0</v>
          </cell>
        </row>
        <row r="2573">
          <cell r="D2573">
            <v>0</v>
          </cell>
          <cell r="E2573">
            <v>0</v>
          </cell>
          <cell r="G2573">
            <v>0</v>
          </cell>
        </row>
        <row r="2574">
          <cell r="D2574">
            <v>0</v>
          </cell>
          <cell r="E2574">
            <v>0</v>
          </cell>
          <cell r="G2574">
            <v>0</v>
          </cell>
        </row>
        <row r="2575">
          <cell r="D2575">
            <v>0</v>
          </cell>
          <cell r="E2575">
            <v>0</v>
          </cell>
          <cell r="G2575">
            <v>0</v>
          </cell>
        </row>
        <row r="2576">
          <cell r="D2576">
            <v>0</v>
          </cell>
          <cell r="E2576">
            <v>0</v>
          </cell>
          <cell r="G2576">
            <v>0</v>
          </cell>
        </row>
        <row r="2577">
          <cell r="D2577">
            <v>0</v>
          </cell>
          <cell r="E2577">
            <v>0</v>
          </cell>
          <cell r="G2577">
            <v>0</v>
          </cell>
        </row>
        <row r="2578">
          <cell r="D2578">
            <v>0</v>
          </cell>
          <cell r="E2578">
            <v>0</v>
          </cell>
          <cell r="G2578">
            <v>0</v>
          </cell>
        </row>
        <row r="2579">
          <cell r="D2579">
            <v>0</v>
          </cell>
          <cell r="E2579">
            <v>0</v>
          </cell>
          <cell r="G2579">
            <v>0</v>
          </cell>
        </row>
        <row r="2580">
          <cell r="D2580">
            <v>0</v>
          </cell>
          <cell r="E2580">
            <v>0</v>
          </cell>
          <cell r="G2580">
            <v>0</v>
          </cell>
        </row>
        <row r="2581">
          <cell r="D2581">
            <v>0</v>
          </cell>
          <cell r="E2581">
            <v>0</v>
          </cell>
          <cell r="G2581">
            <v>0</v>
          </cell>
        </row>
        <row r="2582">
          <cell r="D2582">
            <v>0</v>
          </cell>
          <cell r="E2582">
            <v>0</v>
          </cell>
          <cell r="G2582">
            <v>0</v>
          </cell>
        </row>
        <row r="2583">
          <cell r="D2583">
            <v>0</v>
          </cell>
          <cell r="E2583">
            <v>0</v>
          </cell>
          <cell r="G2583">
            <v>0</v>
          </cell>
        </row>
        <row r="2584">
          <cell r="D2584">
            <v>0</v>
          </cell>
          <cell r="E2584">
            <v>0</v>
          </cell>
          <cell r="G2584">
            <v>0</v>
          </cell>
        </row>
        <row r="2585">
          <cell r="D2585">
            <v>0</v>
          </cell>
          <cell r="E2585">
            <v>0</v>
          </cell>
          <cell r="G2585">
            <v>0</v>
          </cell>
        </row>
        <row r="2586">
          <cell r="D2586">
            <v>0</v>
          </cell>
          <cell r="E2586">
            <v>0</v>
          </cell>
          <cell r="G2586">
            <v>0</v>
          </cell>
        </row>
        <row r="2587">
          <cell r="D2587">
            <v>0</v>
          </cell>
          <cell r="E2587">
            <v>0</v>
          </cell>
          <cell r="G2587">
            <v>0</v>
          </cell>
        </row>
        <row r="2588">
          <cell r="D2588">
            <v>0</v>
          </cell>
          <cell r="E2588">
            <v>0</v>
          </cell>
          <cell r="G2588">
            <v>0</v>
          </cell>
        </row>
        <row r="2589">
          <cell r="D2589">
            <v>0</v>
          </cell>
          <cell r="E2589">
            <v>0</v>
          </cell>
          <cell r="G2589">
            <v>0</v>
          </cell>
        </row>
        <row r="2590">
          <cell r="D2590">
            <v>0</v>
          </cell>
          <cell r="E2590">
            <v>0</v>
          </cell>
          <cell r="G2590">
            <v>0</v>
          </cell>
        </row>
        <row r="2591">
          <cell r="D2591">
            <v>0</v>
          </cell>
          <cell r="E2591">
            <v>0</v>
          </cell>
          <cell r="G2591">
            <v>0</v>
          </cell>
        </row>
        <row r="2592">
          <cell r="D2592">
            <v>0</v>
          </cell>
          <cell r="E2592">
            <v>0</v>
          </cell>
          <cell r="G2592">
            <v>0</v>
          </cell>
        </row>
        <row r="2593">
          <cell r="D2593">
            <v>0</v>
          </cell>
          <cell r="E2593">
            <v>0</v>
          </cell>
          <cell r="G2593">
            <v>0</v>
          </cell>
        </row>
        <row r="2594">
          <cell r="D2594">
            <v>0</v>
          </cell>
          <cell r="E2594">
            <v>0</v>
          </cell>
          <cell r="G2594">
            <v>0</v>
          </cell>
        </row>
        <row r="2595">
          <cell r="D2595">
            <v>0</v>
          </cell>
          <cell r="E2595">
            <v>0</v>
          </cell>
          <cell r="G2595">
            <v>0</v>
          </cell>
        </row>
        <row r="2596">
          <cell r="D2596">
            <v>0</v>
          </cell>
          <cell r="E2596">
            <v>0</v>
          </cell>
          <cell r="G2596">
            <v>0</v>
          </cell>
        </row>
        <row r="2597">
          <cell r="D2597">
            <v>0</v>
          </cell>
          <cell r="E2597">
            <v>0</v>
          </cell>
          <cell r="G2597">
            <v>0</v>
          </cell>
        </row>
        <row r="2598">
          <cell r="D2598">
            <v>0</v>
          </cell>
          <cell r="E2598">
            <v>0</v>
          </cell>
          <cell r="G2598">
            <v>0</v>
          </cell>
        </row>
        <row r="2599">
          <cell r="D2599">
            <v>0</v>
          </cell>
          <cell r="E2599">
            <v>0</v>
          </cell>
          <cell r="G2599">
            <v>0</v>
          </cell>
        </row>
        <row r="2600">
          <cell r="D2600">
            <v>0</v>
          </cell>
          <cell r="E2600">
            <v>0</v>
          </cell>
          <cell r="G2600">
            <v>0</v>
          </cell>
        </row>
        <row r="2601">
          <cell r="D2601">
            <v>0</v>
          </cell>
          <cell r="E2601">
            <v>0</v>
          </cell>
          <cell r="G2601">
            <v>0</v>
          </cell>
        </row>
        <row r="2602">
          <cell r="D2602">
            <v>0</v>
          </cell>
          <cell r="E2602">
            <v>0</v>
          </cell>
          <cell r="G2602">
            <v>0</v>
          </cell>
        </row>
        <row r="2603">
          <cell r="D2603">
            <v>0</v>
          </cell>
          <cell r="E2603">
            <v>0</v>
          </cell>
          <cell r="G2603">
            <v>0</v>
          </cell>
        </row>
        <row r="2604">
          <cell r="D2604">
            <v>0</v>
          </cell>
          <cell r="E2604">
            <v>0</v>
          </cell>
          <cell r="G2604">
            <v>0</v>
          </cell>
        </row>
        <row r="2605">
          <cell r="D2605">
            <v>0</v>
          </cell>
          <cell r="E2605">
            <v>0</v>
          </cell>
          <cell r="G2605">
            <v>0</v>
          </cell>
        </row>
        <row r="2606">
          <cell r="D2606">
            <v>0</v>
          </cell>
          <cell r="E2606">
            <v>0</v>
          </cell>
          <cell r="G2606">
            <v>0</v>
          </cell>
        </row>
        <row r="2607">
          <cell r="D2607">
            <v>0</v>
          </cell>
          <cell r="E2607">
            <v>0</v>
          </cell>
          <cell r="G2607">
            <v>0</v>
          </cell>
        </row>
        <row r="2608">
          <cell r="D2608">
            <v>0</v>
          </cell>
          <cell r="E2608">
            <v>0</v>
          </cell>
          <cell r="G2608">
            <v>0</v>
          </cell>
        </row>
        <row r="2609">
          <cell r="D2609">
            <v>0</v>
          </cell>
          <cell r="E2609">
            <v>0</v>
          </cell>
          <cell r="G2609">
            <v>0</v>
          </cell>
        </row>
        <row r="2610">
          <cell r="D2610">
            <v>0</v>
          </cell>
          <cell r="E2610">
            <v>0</v>
          </cell>
          <cell r="G2610">
            <v>0</v>
          </cell>
        </row>
        <row r="2611">
          <cell r="D2611">
            <v>0</v>
          </cell>
          <cell r="E2611">
            <v>0</v>
          </cell>
          <cell r="G2611">
            <v>0</v>
          </cell>
        </row>
        <row r="2612">
          <cell r="D2612">
            <v>0</v>
          </cell>
          <cell r="E2612">
            <v>0</v>
          </cell>
          <cell r="G2612">
            <v>0</v>
          </cell>
        </row>
        <row r="2613">
          <cell r="D2613">
            <v>0</v>
          </cell>
          <cell r="E2613">
            <v>0</v>
          </cell>
          <cell r="G2613">
            <v>0</v>
          </cell>
        </row>
        <row r="2614">
          <cell r="D2614">
            <v>0</v>
          </cell>
          <cell r="E2614">
            <v>0</v>
          </cell>
          <cell r="G2614">
            <v>0</v>
          </cell>
        </row>
        <row r="2615">
          <cell r="D2615">
            <v>0</v>
          </cell>
          <cell r="E2615">
            <v>0</v>
          </cell>
          <cell r="G2615">
            <v>0</v>
          </cell>
        </row>
        <row r="2616">
          <cell r="D2616">
            <v>0</v>
          </cell>
          <cell r="E2616">
            <v>0</v>
          </cell>
          <cell r="G2616">
            <v>0</v>
          </cell>
        </row>
        <row r="2617">
          <cell r="D2617">
            <v>0</v>
          </cell>
          <cell r="E2617">
            <v>0</v>
          </cell>
          <cell r="G2617">
            <v>0</v>
          </cell>
        </row>
        <row r="2618">
          <cell r="D2618">
            <v>0</v>
          </cell>
          <cell r="E2618">
            <v>0</v>
          </cell>
          <cell r="G2618">
            <v>0</v>
          </cell>
        </row>
        <row r="2619">
          <cell r="D2619">
            <v>0</v>
          </cell>
          <cell r="E2619">
            <v>0</v>
          </cell>
          <cell r="G2619">
            <v>0</v>
          </cell>
        </row>
        <row r="2620">
          <cell r="D2620">
            <v>0</v>
          </cell>
          <cell r="E2620">
            <v>0</v>
          </cell>
          <cell r="G2620">
            <v>0</v>
          </cell>
        </row>
        <row r="2621">
          <cell r="D2621">
            <v>0</v>
          </cell>
          <cell r="E2621">
            <v>0</v>
          </cell>
          <cell r="G2621">
            <v>0</v>
          </cell>
        </row>
        <row r="2622">
          <cell r="D2622">
            <v>0</v>
          </cell>
          <cell r="E2622">
            <v>0</v>
          </cell>
          <cell r="G2622">
            <v>0</v>
          </cell>
        </row>
        <row r="2623">
          <cell r="D2623">
            <v>0</v>
          </cell>
          <cell r="E2623">
            <v>0</v>
          </cell>
          <cell r="G2623">
            <v>0</v>
          </cell>
        </row>
        <row r="2624">
          <cell r="D2624">
            <v>0</v>
          </cell>
          <cell r="E2624">
            <v>0</v>
          </cell>
          <cell r="G2624">
            <v>0</v>
          </cell>
        </row>
        <row r="2625">
          <cell r="D2625">
            <v>0</v>
          </cell>
          <cell r="E2625">
            <v>0</v>
          </cell>
          <cell r="G2625">
            <v>0</v>
          </cell>
        </row>
        <row r="2626">
          <cell r="D2626">
            <v>0</v>
          </cell>
          <cell r="E2626">
            <v>0</v>
          </cell>
          <cell r="G2626">
            <v>0</v>
          </cell>
        </row>
        <row r="2627">
          <cell r="D2627">
            <v>0</v>
          </cell>
          <cell r="E2627">
            <v>0</v>
          </cell>
          <cell r="G2627">
            <v>0</v>
          </cell>
        </row>
        <row r="2628">
          <cell r="D2628">
            <v>0</v>
          </cell>
          <cell r="E2628">
            <v>0</v>
          </cell>
          <cell r="G2628">
            <v>0</v>
          </cell>
        </row>
        <row r="2629">
          <cell r="D2629">
            <v>0</v>
          </cell>
          <cell r="E2629">
            <v>0</v>
          </cell>
          <cell r="G2629">
            <v>0</v>
          </cell>
        </row>
        <row r="2630">
          <cell r="D2630">
            <v>0</v>
          </cell>
          <cell r="E2630">
            <v>0</v>
          </cell>
          <cell r="G2630">
            <v>0</v>
          </cell>
        </row>
        <row r="2631">
          <cell r="D2631">
            <v>0</v>
          </cell>
          <cell r="E2631">
            <v>0</v>
          </cell>
          <cell r="G2631">
            <v>0</v>
          </cell>
        </row>
        <row r="2632">
          <cell r="D2632">
            <v>0</v>
          </cell>
          <cell r="E2632">
            <v>0</v>
          </cell>
          <cell r="G2632">
            <v>0</v>
          </cell>
        </row>
        <row r="2633">
          <cell r="D2633">
            <v>0</v>
          </cell>
          <cell r="E2633">
            <v>0</v>
          </cell>
          <cell r="G2633">
            <v>0</v>
          </cell>
        </row>
        <row r="2634">
          <cell r="D2634">
            <v>0</v>
          </cell>
          <cell r="E2634">
            <v>0</v>
          </cell>
          <cell r="G2634">
            <v>0</v>
          </cell>
        </row>
        <row r="2635">
          <cell r="D2635">
            <v>0</v>
          </cell>
          <cell r="E2635">
            <v>0</v>
          </cell>
          <cell r="G2635">
            <v>0</v>
          </cell>
        </row>
        <row r="2636">
          <cell r="D2636">
            <v>0</v>
          </cell>
          <cell r="E2636">
            <v>0</v>
          </cell>
          <cell r="G2636">
            <v>0</v>
          </cell>
        </row>
        <row r="2637">
          <cell r="D2637">
            <v>0</v>
          </cell>
          <cell r="E2637">
            <v>0</v>
          </cell>
          <cell r="G2637">
            <v>0</v>
          </cell>
        </row>
        <row r="2638">
          <cell r="D2638">
            <v>0</v>
          </cell>
          <cell r="E2638">
            <v>0</v>
          </cell>
          <cell r="G2638">
            <v>0</v>
          </cell>
        </row>
        <row r="2639">
          <cell r="D2639">
            <v>0</v>
          </cell>
          <cell r="E2639">
            <v>0</v>
          </cell>
          <cell r="G2639">
            <v>0</v>
          </cell>
        </row>
        <row r="2640">
          <cell r="D2640">
            <v>0</v>
          </cell>
          <cell r="E2640">
            <v>0</v>
          </cell>
          <cell r="G2640">
            <v>0</v>
          </cell>
        </row>
        <row r="2641">
          <cell r="D2641">
            <v>0</v>
          </cell>
          <cell r="E2641">
            <v>0</v>
          </cell>
          <cell r="G2641">
            <v>0</v>
          </cell>
        </row>
        <row r="2642">
          <cell r="D2642">
            <v>0</v>
          </cell>
          <cell r="E2642">
            <v>0</v>
          </cell>
          <cell r="G2642">
            <v>0</v>
          </cell>
        </row>
        <row r="2643">
          <cell r="D2643">
            <v>0</v>
          </cell>
          <cell r="E2643">
            <v>0</v>
          </cell>
          <cell r="G2643">
            <v>0</v>
          </cell>
        </row>
        <row r="2644">
          <cell r="D2644">
            <v>0</v>
          </cell>
          <cell r="E2644">
            <v>0</v>
          </cell>
          <cell r="G2644">
            <v>0</v>
          </cell>
        </row>
        <row r="2645">
          <cell r="D2645">
            <v>0</v>
          </cell>
          <cell r="E2645">
            <v>0</v>
          </cell>
          <cell r="G2645">
            <v>0</v>
          </cell>
        </row>
        <row r="2646">
          <cell r="D2646">
            <v>0</v>
          </cell>
          <cell r="E2646">
            <v>0</v>
          </cell>
          <cell r="G2646">
            <v>0</v>
          </cell>
        </row>
        <row r="2647">
          <cell r="D2647">
            <v>0</v>
          </cell>
          <cell r="E2647">
            <v>0</v>
          </cell>
          <cell r="G2647">
            <v>0</v>
          </cell>
        </row>
        <row r="2648">
          <cell r="D2648">
            <v>0</v>
          </cell>
          <cell r="E2648">
            <v>0</v>
          </cell>
          <cell r="G2648">
            <v>0</v>
          </cell>
        </row>
        <row r="2649">
          <cell r="D2649">
            <v>0</v>
          </cell>
          <cell r="E2649">
            <v>0</v>
          </cell>
          <cell r="G2649">
            <v>0</v>
          </cell>
        </row>
        <row r="2650">
          <cell r="D2650">
            <v>0</v>
          </cell>
          <cell r="E2650">
            <v>0</v>
          </cell>
          <cell r="G2650">
            <v>0</v>
          </cell>
        </row>
        <row r="2651">
          <cell r="D2651">
            <v>0</v>
          </cell>
          <cell r="E2651">
            <v>0</v>
          </cell>
          <cell r="G2651">
            <v>0</v>
          </cell>
        </row>
        <row r="2652">
          <cell r="D2652">
            <v>0</v>
          </cell>
          <cell r="E2652">
            <v>0</v>
          </cell>
          <cell r="G2652">
            <v>0</v>
          </cell>
        </row>
        <row r="2653">
          <cell r="D2653">
            <v>0</v>
          </cell>
          <cell r="E2653">
            <v>0</v>
          </cell>
          <cell r="G2653">
            <v>0</v>
          </cell>
        </row>
        <row r="2654">
          <cell r="D2654">
            <v>0</v>
          </cell>
          <cell r="E2654">
            <v>0</v>
          </cell>
          <cell r="G2654">
            <v>0</v>
          </cell>
        </row>
        <row r="2655">
          <cell r="D2655">
            <v>0</v>
          </cell>
          <cell r="E2655">
            <v>0</v>
          </cell>
          <cell r="G2655">
            <v>0</v>
          </cell>
        </row>
        <row r="2656">
          <cell r="D2656">
            <v>0</v>
          </cell>
          <cell r="E2656">
            <v>0</v>
          </cell>
          <cell r="G2656">
            <v>0</v>
          </cell>
        </row>
        <row r="2657">
          <cell r="D2657">
            <v>0</v>
          </cell>
          <cell r="E2657">
            <v>0</v>
          </cell>
          <cell r="G2657">
            <v>0</v>
          </cell>
        </row>
        <row r="2658">
          <cell r="D2658">
            <v>0</v>
          </cell>
          <cell r="E2658">
            <v>0</v>
          </cell>
          <cell r="G2658">
            <v>0</v>
          </cell>
        </row>
        <row r="2659">
          <cell r="D2659">
            <v>0</v>
          </cell>
          <cell r="E2659">
            <v>0</v>
          </cell>
          <cell r="G2659">
            <v>0</v>
          </cell>
        </row>
        <row r="2660">
          <cell r="D2660">
            <v>0</v>
          </cell>
          <cell r="E2660">
            <v>0</v>
          </cell>
          <cell r="G2660">
            <v>0</v>
          </cell>
        </row>
        <row r="2661">
          <cell r="D2661">
            <v>0</v>
          </cell>
          <cell r="E2661">
            <v>0</v>
          </cell>
          <cell r="G2661">
            <v>0</v>
          </cell>
        </row>
        <row r="2662">
          <cell r="D2662">
            <v>0</v>
          </cell>
          <cell r="E2662">
            <v>0</v>
          </cell>
          <cell r="G2662">
            <v>0</v>
          </cell>
        </row>
        <row r="2663">
          <cell r="D2663">
            <v>0</v>
          </cell>
          <cell r="E2663">
            <v>0</v>
          </cell>
          <cell r="G2663">
            <v>0</v>
          </cell>
        </row>
        <row r="2664">
          <cell r="D2664">
            <v>0</v>
          </cell>
          <cell r="E2664">
            <v>0</v>
          </cell>
          <cell r="G2664">
            <v>0</v>
          </cell>
        </row>
        <row r="2665">
          <cell r="D2665">
            <v>0</v>
          </cell>
          <cell r="E2665">
            <v>0</v>
          </cell>
          <cell r="G2665">
            <v>0</v>
          </cell>
        </row>
        <row r="2666">
          <cell r="D2666">
            <v>0</v>
          </cell>
          <cell r="E2666">
            <v>0</v>
          </cell>
          <cell r="G2666">
            <v>0</v>
          </cell>
        </row>
        <row r="2667">
          <cell r="D2667">
            <v>0</v>
          </cell>
          <cell r="E2667">
            <v>0</v>
          </cell>
          <cell r="G2667">
            <v>0</v>
          </cell>
        </row>
        <row r="2668">
          <cell r="D2668">
            <v>0</v>
          </cell>
          <cell r="E2668">
            <v>0</v>
          </cell>
          <cell r="G2668">
            <v>0</v>
          </cell>
        </row>
        <row r="2669">
          <cell r="D2669">
            <v>0</v>
          </cell>
          <cell r="E2669">
            <v>0</v>
          </cell>
          <cell r="G2669">
            <v>0</v>
          </cell>
        </row>
        <row r="2670">
          <cell r="D2670">
            <v>0</v>
          </cell>
          <cell r="E2670">
            <v>0</v>
          </cell>
          <cell r="G2670">
            <v>0</v>
          </cell>
        </row>
        <row r="2671">
          <cell r="D2671">
            <v>0</v>
          </cell>
          <cell r="E2671">
            <v>0</v>
          </cell>
          <cell r="G2671">
            <v>0</v>
          </cell>
        </row>
        <row r="2672">
          <cell r="D2672">
            <v>0</v>
          </cell>
          <cell r="E2672">
            <v>0</v>
          </cell>
          <cell r="G2672">
            <v>0</v>
          </cell>
        </row>
        <row r="2673">
          <cell r="D2673">
            <v>0</v>
          </cell>
          <cell r="E2673">
            <v>0</v>
          </cell>
          <cell r="G2673">
            <v>0</v>
          </cell>
        </row>
        <row r="2674">
          <cell r="D2674">
            <v>0</v>
          </cell>
          <cell r="E2674">
            <v>0</v>
          </cell>
          <cell r="G2674">
            <v>0</v>
          </cell>
        </row>
        <row r="2675">
          <cell r="D2675">
            <v>0</v>
          </cell>
          <cell r="E2675">
            <v>0</v>
          </cell>
          <cell r="G2675">
            <v>0</v>
          </cell>
        </row>
        <row r="2676">
          <cell r="D2676">
            <v>0</v>
          </cell>
          <cell r="E2676">
            <v>0</v>
          </cell>
          <cell r="G2676">
            <v>0</v>
          </cell>
        </row>
        <row r="2677">
          <cell r="D2677">
            <v>0</v>
          </cell>
          <cell r="E2677">
            <v>0</v>
          </cell>
          <cell r="G2677">
            <v>0</v>
          </cell>
        </row>
        <row r="2678">
          <cell r="D2678">
            <v>0</v>
          </cell>
          <cell r="E2678">
            <v>0</v>
          </cell>
          <cell r="G2678">
            <v>0</v>
          </cell>
        </row>
        <row r="2679">
          <cell r="D2679">
            <v>0</v>
          </cell>
          <cell r="E2679">
            <v>0</v>
          </cell>
          <cell r="G2679">
            <v>0</v>
          </cell>
        </row>
        <row r="2680">
          <cell r="D2680">
            <v>0</v>
          </cell>
          <cell r="E2680">
            <v>0</v>
          </cell>
          <cell r="G2680">
            <v>0</v>
          </cell>
        </row>
        <row r="2681">
          <cell r="D2681">
            <v>0</v>
          </cell>
          <cell r="E2681">
            <v>0</v>
          </cell>
          <cell r="G2681">
            <v>0</v>
          </cell>
        </row>
        <row r="2682">
          <cell r="D2682">
            <v>0</v>
          </cell>
          <cell r="E2682">
            <v>0</v>
          </cell>
          <cell r="G2682">
            <v>0</v>
          </cell>
        </row>
        <row r="2683">
          <cell r="D2683">
            <v>0</v>
          </cell>
          <cell r="E2683">
            <v>0</v>
          </cell>
          <cell r="G2683">
            <v>0</v>
          </cell>
        </row>
        <row r="2684">
          <cell r="D2684">
            <v>0</v>
          </cell>
          <cell r="E2684">
            <v>0</v>
          </cell>
          <cell r="G2684">
            <v>0</v>
          </cell>
        </row>
        <row r="2685">
          <cell r="D2685">
            <v>0</v>
          </cell>
          <cell r="E2685">
            <v>0</v>
          </cell>
          <cell r="G2685">
            <v>0</v>
          </cell>
        </row>
        <row r="2686">
          <cell r="D2686">
            <v>0</v>
          </cell>
          <cell r="E2686">
            <v>0</v>
          </cell>
          <cell r="G2686">
            <v>0</v>
          </cell>
        </row>
        <row r="2687">
          <cell r="D2687">
            <v>0</v>
          </cell>
          <cell r="E2687">
            <v>0</v>
          </cell>
          <cell r="G2687">
            <v>0</v>
          </cell>
        </row>
        <row r="2688">
          <cell r="D2688">
            <v>0</v>
          </cell>
          <cell r="E2688">
            <v>0</v>
          </cell>
          <cell r="G2688">
            <v>0</v>
          </cell>
        </row>
        <row r="2689">
          <cell r="D2689">
            <v>0</v>
          </cell>
          <cell r="E2689">
            <v>0</v>
          </cell>
          <cell r="G2689">
            <v>0</v>
          </cell>
        </row>
        <row r="2690">
          <cell r="D2690">
            <v>0</v>
          </cell>
          <cell r="E2690">
            <v>0</v>
          </cell>
          <cell r="G2690">
            <v>0</v>
          </cell>
        </row>
        <row r="2691">
          <cell r="D2691">
            <v>0</v>
          </cell>
          <cell r="E2691">
            <v>0</v>
          </cell>
          <cell r="G2691">
            <v>0</v>
          </cell>
        </row>
        <row r="2692">
          <cell r="D2692">
            <v>0</v>
          </cell>
          <cell r="E2692">
            <v>0</v>
          </cell>
          <cell r="G2692">
            <v>0</v>
          </cell>
        </row>
        <row r="2693">
          <cell r="D2693">
            <v>0</v>
          </cell>
          <cell r="E2693">
            <v>0</v>
          </cell>
          <cell r="G2693">
            <v>0</v>
          </cell>
        </row>
        <row r="2694">
          <cell r="D2694">
            <v>0</v>
          </cell>
          <cell r="E2694">
            <v>0</v>
          </cell>
          <cell r="G2694">
            <v>0</v>
          </cell>
        </row>
        <row r="2695">
          <cell r="D2695">
            <v>0</v>
          </cell>
          <cell r="E2695">
            <v>0</v>
          </cell>
          <cell r="G2695">
            <v>0</v>
          </cell>
        </row>
        <row r="2696">
          <cell r="D2696">
            <v>0</v>
          </cell>
          <cell r="E2696">
            <v>0</v>
          </cell>
          <cell r="G2696">
            <v>0</v>
          </cell>
        </row>
        <row r="2697">
          <cell r="D2697">
            <v>0</v>
          </cell>
          <cell r="E2697">
            <v>0</v>
          </cell>
          <cell r="G2697">
            <v>0</v>
          </cell>
        </row>
        <row r="2698">
          <cell r="D2698">
            <v>0</v>
          </cell>
          <cell r="E2698">
            <v>0</v>
          </cell>
          <cell r="G2698">
            <v>0</v>
          </cell>
        </row>
        <row r="2699">
          <cell r="D2699">
            <v>0</v>
          </cell>
          <cell r="E2699">
            <v>0</v>
          </cell>
          <cell r="G2699">
            <v>0</v>
          </cell>
        </row>
        <row r="2700">
          <cell r="D2700">
            <v>0</v>
          </cell>
          <cell r="E2700">
            <v>0</v>
          </cell>
          <cell r="G2700">
            <v>0</v>
          </cell>
        </row>
        <row r="2701">
          <cell r="D2701">
            <v>0</v>
          </cell>
          <cell r="E2701">
            <v>0</v>
          </cell>
          <cell r="G2701">
            <v>0</v>
          </cell>
        </row>
        <row r="2702">
          <cell r="D2702">
            <v>0</v>
          </cell>
          <cell r="E2702">
            <v>0</v>
          </cell>
          <cell r="G2702">
            <v>0</v>
          </cell>
        </row>
        <row r="2703">
          <cell r="D2703">
            <v>0</v>
          </cell>
          <cell r="E2703">
            <v>0</v>
          </cell>
          <cell r="G2703">
            <v>0</v>
          </cell>
        </row>
        <row r="2704">
          <cell r="D2704">
            <v>0</v>
          </cell>
          <cell r="E2704">
            <v>0</v>
          </cell>
          <cell r="G2704">
            <v>0</v>
          </cell>
        </row>
        <row r="2705">
          <cell r="D2705">
            <v>0</v>
          </cell>
          <cell r="E2705">
            <v>0</v>
          </cell>
          <cell r="G2705">
            <v>0</v>
          </cell>
        </row>
        <row r="2706">
          <cell r="D2706">
            <v>0</v>
          </cell>
          <cell r="E2706">
            <v>0</v>
          </cell>
          <cell r="G2706">
            <v>0</v>
          </cell>
        </row>
        <row r="2707">
          <cell r="D2707">
            <v>0</v>
          </cell>
          <cell r="E2707">
            <v>0</v>
          </cell>
          <cell r="G2707">
            <v>0</v>
          </cell>
        </row>
        <row r="2708">
          <cell r="D2708">
            <v>0</v>
          </cell>
          <cell r="E2708">
            <v>0</v>
          </cell>
          <cell r="G2708">
            <v>0</v>
          </cell>
        </row>
        <row r="2709">
          <cell r="D2709">
            <v>0</v>
          </cell>
          <cell r="E2709">
            <v>0</v>
          </cell>
          <cell r="G2709">
            <v>0</v>
          </cell>
        </row>
        <row r="2710">
          <cell r="D2710">
            <v>0</v>
          </cell>
          <cell r="E2710">
            <v>0</v>
          </cell>
          <cell r="G2710">
            <v>0</v>
          </cell>
        </row>
        <row r="2711">
          <cell r="D2711">
            <v>0</v>
          </cell>
          <cell r="E2711">
            <v>0</v>
          </cell>
          <cell r="G2711">
            <v>0</v>
          </cell>
        </row>
        <row r="2712">
          <cell r="D2712">
            <v>0</v>
          </cell>
          <cell r="E2712">
            <v>0</v>
          </cell>
          <cell r="G2712">
            <v>0</v>
          </cell>
        </row>
        <row r="2713">
          <cell r="D2713">
            <v>0</v>
          </cell>
          <cell r="E2713">
            <v>0</v>
          </cell>
          <cell r="G2713">
            <v>0</v>
          </cell>
        </row>
        <row r="2714">
          <cell r="D2714">
            <v>0</v>
          </cell>
          <cell r="E2714">
            <v>0</v>
          </cell>
          <cell r="G2714">
            <v>0</v>
          </cell>
        </row>
        <row r="2715">
          <cell r="D2715">
            <v>0</v>
          </cell>
          <cell r="E2715">
            <v>0</v>
          </cell>
          <cell r="G2715">
            <v>0</v>
          </cell>
        </row>
        <row r="2716">
          <cell r="D2716">
            <v>0</v>
          </cell>
          <cell r="E2716">
            <v>0</v>
          </cell>
          <cell r="G2716">
            <v>0</v>
          </cell>
        </row>
        <row r="2717">
          <cell r="D2717">
            <v>0</v>
          </cell>
          <cell r="E2717">
            <v>0</v>
          </cell>
          <cell r="G2717">
            <v>0</v>
          </cell>
        </row>
        <row r="2718">
          <cell r="D2718">
            <v>0</v>
          </cell>
          <cell r="E2718">
            <v>0</v>
          </cell>
          <cell r="G2718">
            <v>0</v>
          </cell>
        </row>
        <row r="2719">
          <cell r="D2719">
            <v>0</v>
          </cell>
          <cell r="E2719">
            <v>0</v>
          </cell>
          <cell r="G2719">
            <v>0</v>
          </cell>
        </row>
        <row r="2720">
          <cell r="D2720">
            <v>0</v>
          </cell>
          <cell r="E2720">
            <v>0</v>
          </cell>
          <cell r="G2720">
            <v>0</v>
          </cell>
        </row>
        <row r="2721">
          <cell r="D2721">
            <v>0</v>
          </cell>
          <cell r="E2721">
            <v>0</v>
          </cell>
          <cell r="G2721">
            <v>0</v>
          </cell>
        </row>
        <row r="2722">
          <cell r="D2722">
            <v>0</v>
          </cell>
          <cell r="E2722">
            <v>0</v>
          </cell>
          <cell r="G2722">
            <v>0</v>
          </cell>
        </row>
        <row r="2723">
          <cell r="D2723">
            <v>0</v>
          </cell>
          <cell r="E2723">
            <v>0</v>
          </cell>
          <cell r="G2723">
            <v>0</v>
          </cell>
        </row>
        <row r="2724">
          <cell r="D2724">
            <v>0</v>
          </cell>
          <cell r="E2724">
            <v>0</v>
          </cell>
          <cell r="G2724">
            <v>0</v>
          </cell>
        </row>
        <row r="2725">
          <cell r="D2725">
            <v>0</v>
          </cell>
          <cell r="E2725">
            <v>0</v>
          </cell>
          <cell r="G2725">
            <v>0</v>
          </cell>
        </row>
        <row r="2726">
          <cell r="D2726">
            <v>0</v>
          </cell>
          <cell r="E2726">
            <v>0</v>
          </cell>
          <cell r="G2726">
            <v>0</v>
          </cell>
        </row>
        <row r="2727">
          <cell r="D2727">
            <v>0</v>
          </cell>
          <cell r="E2727">
            <v>0</v>
          </cell>
          <cell r="G2727">
            <v>0</v>
          </cell>
        </row>
        <row r="2728">
          <cell r="D2728">
            <v>0</v>
          </cell>
          <cell r="E2728">
            <v>0</v>
          </cell>
          <cell r="G2728">
            <v>0</v>
          </cell>
        </row>
        <row r="2729">
          <cell r="D2729">
            <v>0</v>
          </cell>
          <cell r="E2729">
            <v>0</v>
          </cell>
          <cell r="G2729">
            <v>0</v>
          </cell>
        </row>
        <row r="2730">
          <cell r="D2730">
            <v>0</v>
          </cell>
          <cell r="E2730">
            <v>0</v>
          </cell>
          <cell r="G2730">
            <v>0</v>
          </cell>
        </row>
        <row r="2731">
          <cell r="D2731">
            <v>0</v>
          </cell>
          <cell r="E2731">
            <v>0</v>
          </cell>
          <cell r="G2731">
            <v>0</v>
          </cell>
        </row>
        <row r="2732">
          <cell r="D2732">
            <v>0</v>
          </cell>
          <cell r="E2732">
            <v>0</v>
          </cell>
          <cell r="G2732">
            <v>0</v>
          </cell>
        </row>
        <row r="2733">
          <cell r="D2733">
            <v>0</v>
          </cell>
          <cell r="E2733">
            <v>0</v>
          </cell>
          <cell r="G2733">
            <v>0</v>
          </cell>
        </row>
        <row r="2734">
          <cell r="D2734">
            <v>0</v>
          </cell>
          <cell r="E2734">
            <v>0</v>
          </cell>
          <cell r="G2734">
            <v>0</v>
          </cell>
        </row>
        <row r="2735">
          <cell r="D2735">
            <v>0</v>
          </cell>
          <cell r="E2735">
            <v>0</v>
          </cell>
          <cell r="G2735">
            <v>0</v>
          </cell>
        </row>
        <row r="2736">
          <cell r="D2736">
            <v>0</v>
          </cell>
          <cell r="E2736">
            <v>0</v>
          </cell>
          <cell r="G2736">
            <v>0</v>
          </cell>
        </row>
        <row r="2737">
          <cell r="D2737">
            <v>0</v>
          </cell>
          <cell r="E2737">
            <v>0</v>
          </cell>
          <cell r="G2737">
            <v>0</v>
          </cell>
        </row>
        <row r="2738">
          <cell r="D2738">
            <v>0</v>
          </cell>
          <cell r="E2738">
            <v>0</v>
          </cell>
          <cell r="G2738">
            <v>0</v>
          </cell>
        </row>
        <row r="2739">
          <cell r="D2739">
            <v>0</v>
          </cell>
          <cell r="E2739">
            <v>0</v>
          </cell>
          <cell r="G2739">
            <v>0</v>
          </cell>
        </row>
        <row r="2740">
          <cell r="D2740">
            <v>0</v>
          </cell>
          <cell r="E2740">
            <v>0</v>
          </cell>
          <cell r="G2740">
            <v>0</v>
          </cell>
        </row>
        <row r="2741">
          <cell r="D2741">
            <v>0</v>
          </cell>
          <cell r="E2741">
            <v>0</v>
          </cell>
          <cell r="G2741">
            <v>0</v>
          </cell>
        </row>
        <row r="2742">
          <cell r="D2742">
            <v>0</v>
          </cell>
          <cell r="E2742">
            <v>0</v>
          </cell>
          <cell r="G2742">
            <v>0</v>
          </cell>
        </row>
        <row r="2743">
          <cell r="D2743">
            <v>0</v>
          </cell>
          <cell r="E2743">
            <v>0</v>
          </cell>
          <cell r="G2743">
            <v>0</v>
          </cell>
        </row>
        <row r="2744">
          <cell r="D2744">
            <v>0</v>
          </cell>
          <cell r="E2744">
            <v>0</v>
          </cell>
          <cell r="G2744">
            <v>0</v>
          </cell>
        </row>
        <row r="2745">
          <cell r="D2745">
            <v>0</v>
          </cell>
          <cell r="E2745">
            <v>0</v>
          </cell>
          <cell r="G2745">
            <v>0</v>
          </cell>
        </row>
        <row r="2746">
          <cell r="D2746">
            <v>0</v>
          </cell>
          <cell r="E2746">
            <v>0</v>
          </cell>
          <cell r="G2746">
            <v>0</v>
          </cell>
        </row>
        <row r="2747">
          <cell r="D2747">
            <v>0</v>
          </cell>
          <cell r="E2747">
            <v>0</v>
          </cell>
          <cell r="G2747">
            <v>0</v>
          </cell>
        </row>
        <row r="2748">
          <cell r="D2748">
            <v>0</v>
          </cell>
          <cell r="E2748">
            <v>0</v>
          </cell>
          <cell r="G2748">
            <v>0</v>
          </cell>
        </row>
        <row r="2749">
          <cell r="D2749">
            <v>0</v>
          </cell>
          <cell r="E2749">
            <v>0</v>
          </cell>
          <cell r="G2749">
            <v>0</v>
          </cell>
        </row>
        <row r="2750">
          <cell r="D2750">
            <v>0</v>
          </cell>
          <cell r="E2750">
            <v>0</v>
          </cell>
          <cell r="G2750">
            <v>0</v>
          </cell>
        </row>
        <row r="2751">
          <cell r="D2751">
            <v>0</v>
          </cell>
          <cell r="E2751">
            <v>0</v>
          </cell>
          <cell r="G2751">
            <v>0</v>
          </cell>
        </row>
        <row r="2752">
          <cell r="D2752">
            <v>0</v>
          </cell>
          <cell r="E2752">
            <v>0</v>
          </cell>
          <cell r="G2752">
            <v>0</v>
          </cell>
        </row>
        <row r="2753">
          <cell r="D2753">
            <v>0</v>
          </cell>
          <cell r="E2753">
            <v>0</v>
          </cell>
          <cell r="G2753">
            <v>0</v>
          </cell>
        </row>
        <row r="2754">
          <cell r="D2754">
            <v>0</v>
          </cell>
          <cell r="E2754">
            <v>0</v>
          </cell>
          <cell r="G2754">
            <v>0</v>
          </cell>
        </row>
        <row r="2755">
          <cell r="D2755">
            <v>0</v>
          </cell>
          <cell r="E2755">
            <v>0</v>
          </cell>
          <cell r="G2755">
            <v>0</v>
          </cell>
        </row>
        <row r="2756">
          <cell r="D2756">
            <v>0</v>
          </cell>
          <cell r="E2756">
            <v>0</v>
          </cell>
          <cell r="G2756">
            <v>0</v>
          </cell>
        </row>
        <row r="2757">
          <cell r="D2757">
            <v>0</v>
          </cell>
          <cell r="E2757">
            <v>0</v>
          </cell>
          <cell r="G2757">
            <v>0</v>
          </cell>
        </row>
        <row r="2758">
          <cell r="D2758">
            <v>0</v>
          </cell>
          <cell r="E2758">
            <v>0</v>
          </cell>
          <cell r="G2758">
            <v>0</v>
          </cell>
        </row>
        <row r="2759">
          <cell r="D2759">
            <v>0</v>
          </cell>
          <cell r="E2759">
            <v>0</v>
          </cell>
          <cell r="G2759">
            <v>0</v>
          </cell>
        </row>
        <row r="2760">
          <cell r="D2760">
            <v>0</v>
          </cell>
          <cell r="E2760">
            <v>0</v>
          </cell>
          <cell r="G2760">
            <v>0</v>
          </cell>
        </row>
        <row r="2761">
          <cell r="D2761">
            <v>0</v>
          </cell>
          <cell r="E2761">
            <v>0</v>
          </cell>
          <cell r="G2761">
            <v>0</v>
          </cell>
        </row>
        <row r="2762">
          <cell r="D2762">
            <v>0</v>
          </cell>
          <cell r="E2762">
            <v>0</v>
          </cell>
          <cell r="G2762">
            <v>0</v>
          </cell>
        </row>
        <row r="2763">
          <cell r="D2763">
            <v>0</v>
          </cell>
          <cell r="E2763">
            <v>0</v>
          </cell>
          <cell r="G2763">
            <v>0</v>
          </cell>
        </row>
        <row r="2764">
          <cell r="D2764">
            <v>0</v>
          </cell>
          <cell r="E2764">
            <v>0</v>
          </cell>
          <cell r="G2764">
            <v>0</v>
          </cell>
        </row>
        <row r="2765">
          <cell r="D2765">
            <v>0</v>
          </cell>
          <cell r="E2765">
            <v>0</v>
          </cell>
          <cell r="G2765">
            <v>0</v>
          </cell>
        </row>
        <row r="2766">
          <cell r="D2766">
            <v>0</v>
          </cell>
          <cell r="E2766">
            <v>0</v>
          </cell>
          <cell r="G2766">
            <v>0</v>
          </cell>
        </row>
        <row r="2767">
          <cell r="D2767">
            <v>0</v>
          </cell>
          <cell r="E2767">
            <v>0</v>
          </cell>
          <cell r="G2767">
            <v>0</v>
          </cell>
        </row>
        <row r="2768">
          <cell r="D2768">
            <v>0</v>
          </cell>
          <cell r="E2768">
            <v>0</v>
          </cell>
          <cell r="G2768">
            <v>0</v>
          </cell>
        </row>
        <row r="2769">
          <cell r="D2769">
            <v>0</v>
          </cell>
          <cell r="E2769">
            <v>0</v>
          </cell>
          <cell r="G2769">
            <v>0</v>
          </cell>
        </row>
        <row r="2770">
          <cell r="D2770">
            <v>0</v>
          </cell>
          <cell r="E2770">
            <v>0</v>
          </cell>
          <cell r="G2770">
            <v>0</v>
          </cell>
        </row>
        <row r="2771">
          <cell r="D2771">
            <v>0</v>
          </cell>
          <cell r="E2771">
            <v>0</v>
          </cell>
          <cell r="G2771">
            <v>0</v>
          </cell>
        </row>
        <row r="2772">
          <cell r="D2772">
            <v>0</v>
          </cell>
          <cell r="E2772">
            <v>0</v>
          </cell>
          <cell r="G2772">
            <v>0</v>
          </cell>
        </row>
        <row r="2773">
          <cell r="D2773">
            <v>0</v>
          </cell>
          <cell r="E2773">
            <v>0</v>
          </cell>
          <cell r="G2773">
            <v>0</v>
          </cell>
        </row>
        <row r="2774">
          <cell r="D2774">
            <v>0</v>
          </cell>
          <cell r="E2774">
            <v>0</v>
          </cell>
          <cell r="G2774">
            <v>0</v>
          </cell>
        </row>
        <row r="2775">
          <cell r="D2775">
            <v>0</v>
          </cell>
          <cell r="E2775">
            <v>0</v>
          </cell>
          <cell r="G2775">
            <v>0</v>
          </cell>
        </row>
        <row r="2776">
          <cell r="D2776">
            <v>0</v>
          </cell>
          <cell r="E2776">
            <v>0</v>
          </cell>
          <cell r="G2776">
            <v>0</v>
          </cell>
        </row>
        <row r="2777">
          <cell r="D2777">
            <v>0</v>
          </cell>
          <cell r="E2777">
            <v>0</v>
          </cell>
          <cell r="G2777">
            <v>0</v>
          </cell>
        </row>
        <row r="2778">
          <cell r="D2778">
            <v>0</v>
          </cell>
          <cell r="E2778">
            <v>0</v>
          </cell>
          <cell r="G2778">
            <v>0</v>
          </cell>
        </row>
        <row r="2779">
          <cell r="D2779">
            <v>0</v>
          </cell>
          <cell r="E2779">
            <v>0</v>
          </cell>
          <cell r="G2779">
            <v>0</v>
          </cell>
        </row>
        <row r="2780">
          <cell r="D2780">
            <v>0</v>
          </cell>
          <cell r="E2780">
            <v>0</v>
          </cell>
          <cell r="G2780">
            <v>0</v>
          </cell>
        </row>
        <row r="2781">
          <cell r="D2781">
            <v>0</v>
          </cell>
          <cell r="E2781">
            <v>0</v>
          </cell>
          <cell r="G2781">
            <v>0</v>
          </cell>
        </row>
        <row r="2782">
          <cell r="D2782">
            <v>0</v>
          </cell>
          <cell r="E2782">
            <v>0</v>
          </cell>
          <cell r="G2782">
            <v>0</v>
          </cell>
        </row>
        <row r="2783">
          <cell r="D2783">
            <v>0</v>
          </cell>
          <cell r="E2783">
            <v>0</v>
          </cell>
          <cell r="G2783">
            <v>0</v>
          </cell>
        </row>
        <row r="2784">
          <cell r="D2784">
            <v>0</v>
          </cell>
          <cell r="E2784">
            <v>0</v>
          </cell>
          <cell r="G2784">
            <v>0</v>
          </cell>
        </row>
        <row r="2785">
          <cell r="D2785">
            <v>0</v>
          </cell>
          <cell r="E2785">
            <v>0</v>
          </cell>
          <cell r="G2785">
            <v>0</v>
          </cell>
        </row>
        <row r="2786">
          <cell r="D2786">
            <v>0</v>
          </cell>
          <cell r="E2786">
            <v>0</v>
          </cell>
          <cell r="G2786">
            <v>0</v>
          </cell>
        </row>
        <row r="2787">
          <cell r="D2787">
            <v>0</v>
          </cell>
          <cell r="E2787">
            <v>0</v>
          </cell>
          <cell r="G2787">
            <v>0</v>
          </cell>
        </row>
        <row r="2788">
          <cell r="D2788">
            <v>0</v>
          </cell>
          <cell r="E2788">
            <v>0</v>
          </cell>
          <cell r="G2788">
            <v>0</v>
          </cell>
        </row>
        <row r="2789">
          <cell r="D2789">
            <v>0</v>
          </cell>
          <cell r="E2789">
            <v>0</v>
          </cell>
          <cell r="G2789">
            <v>0</v>
          </cell>
        </row>
        <row r="2790">
          <cell r="D2790">
            <v>0</v>
          </cell>
          <cell r="E2790">
            <v>0</v>
          </cell>
          <cell r="G2790">
            <v>0</v>
          </cell>
        </row>
        <row r="2791">
          <cell r="D2791">
            <v>0</v>
          </cell>
          <cell r="E2791">
            <v>0</v>
          </cell>
          <cell r="G2791">
            <v>0</v>
          </cell>
        </row>
        <row r="2792">
          <cell r="D2792">
            <v>0</v>
          </cell>
          <cell r="E2792">
            <v>0</v>
          </cell>
          <cell r="G2792">
            <v>0</v>
          </cell>
        </row>
        <row r="2793">
          <cell r="D2793">
            <v>0</v>
          </cell>
          <cell r="E2793">
            <v>0</v>
          </cell>
          <cell r="G2793">
            <v>0</v>
          </cell>
        </row>
        <row r="2794">
          <cell r="D2794">
            <v>0</v>
          </cell>
          <cell r="E2794">
            <v>0</v>
          </cell>
          <cell r="G2794">
            <v>0</v>
          </cell>
        </row>
        <row r="2795">
          <cell r="D2795">
            <v>0</v>
          </cell>
          <cell r="E2795">
            <v>0</v>
          </cell>
          <cell r="G2795">
            <v>0</v>
          </cell>
        </row>
        <row r="2796">
          <cell r="D2796">
            <v>0</v>
          </cell>
          <cell r="E2796">
            <v>0</v>
          </cell>
          <cell r="G2796">
            <v>0</v>
          </cell>
        </row>
        <row r="2797">
          <cell r="D2797">
            <v>0</v>
          </cell>
          <cell r="E2797">
            <v>0</v>
          </cell>
          <cell r="G2797">
            <v>0</v>
          </cell>
        </row>
        <row r="2798">
          <cell r="D2798">
            <v>0</v>
          </cell>
          <cell r="E2798">
            <v>0</v>
          </cell>
          <cell r="G2798">
            <v>0</v>
          </cell>
        </row>
        <row r="2799">
          <cell r="D2799">
            <v>0</v>
          </cell>
          <cell r="E2799">
            <v>0</v>
          </cell>
          <cell r="G2799">
            <v>0</v>
          </cell>
        </row>
        <row r="2800">
          <cell r="D2800">
            <v>0</v>
          </cell>
          <cell r="E2800">
            <v>0</v>
          </cell>
          <cell r="G2800">
            <v>0</v>
          </cell>
        </row>
        <row r="2801">
          <cell r="D2801">
            <v>0</v>
          </cell>
          <cell r="E2801">
            <v>0</v>
          </cell>
          <cell r="G2801">
            <v>0</v>
          </cell>
        </row>
        <row r="2802">
          <cell r="D2802">
            <v>0</v>
          </cell>
          <cell r="E2802">
            <v>0</v>
          </cell>
          <cell r="G2802">
            <v>0</v>
          </cell>
        </row>
        <row r="2803">
          <cell r="D2803">
            <v>0</v>
          </cell>
          <cell r="E2803">
            <v>0</v>
          </cell>
          <cell r="G2803">
            <v>0</v>
          </cell>
        </row>
        <row r="2804">
          <cell r="D2804">
            <v>0</v>
          </cell>
          <cell r="E2804">
            <v>0</v>
          </cell>
          <cell r="G2804">
            <v>0</v>
          </cell>
        </row>
        <row r="2805">
          <cell r="D2805">
            <v>0</v>
          </cell>
          <cell r="E2805">
            <v>0</v>
          </cell>
          <cell r="G2805">
            <v>0</v>
          </cell>
        </row>
        <row r="2806">
          <cell r="D2806">
            <v>0</v>
          </cell>
          <cell r="E2806">
            <v>0</v>
          </cell>
          <cell r="G2806">
            <v>0</v>
          </cell>
        </row>
        <row r="2807">
          <cell r="D2807">
            <v>0</v>
          </cell>
          <cell r="E2807">
            <v>0</v>
          </cell>
          <cell r="G2807">
            <v>0</v>
          </cell>
        </row>
        <row r="2808">
          <cell r="D2808">
            <v>0</v>
          </cell>
          <cell r="E2808">
            <v>0</v>
          </cell>
          <cell r="G2808">
            <v>0</v>
          </cell>
        </row>
        <row r="2809">
          <cell r="D2809">
            <v>0</v>
          </cell>
          <cell r="E2809">
            <v>0</v>
          </cell>
          <cell r="G2809">
            <v>0</v>
          </cell>
        </row>
        <row r="2810">
          <cell r="D2810">
            <v>0</v>
          </cell>
          <cell r="E2810">
            <v>0</v>
          </cell>
          <cell r="G2810">
            <v>0</v>
          </cell>
        </row>
        <row r="2811">
          <cell r="D2811">
            <v>0</v>
          </cell>
          <cell r="E2811">
            <v>0</v>
          </cell>
          <cell r="G2811">
            <v>0</v>
          </cell>
        </row>
        <row r="2812">
          <cell r="D2812">
            <v>0</v>
          </cell>
          <cell r="E2812">
            <v>0</v>
          </cell>
          <cell r="G2812">
            <v>0</v>
          </cell>
        </row>
        <row r="2813">
          <cell r="D2813">
            <v>0</v>
          </cell>
          <cell r="E2813">
            <v>0</v>
          </cell>
          <cell r="G2813">
            <v>0</v>
          </cell>
        </row>
        <row r="2814">
          <cell r="D2814">
            <v>0</v>
          </cell>
          <cell r="E2814">
            <v>0</v>
          </cell>
          <cell r="G2814">
            <v>0</v>
          </cell>
        </row>
        <row r="2815">
          <cell r="D2815">
            <v>0</v>
          </cell>
          <cell r="E2815">
            <v>0</v>
          </cell>
          <cell r="G2815">
            <v>0</v>
          </cell>
        </row>
        <row r="2816">
          <cell r="D2816">
            <v>0</v>
          </cell>
          <cell r="E2816">
            <v>0</v>
          </cell>
          <cell r="G2816">
            <v>0</v>
          </cell>
        </row>
        <row r="2817">
          <cell r="D2817">
            <v>0</v>
          </cell>
          <cell r="E2817">
            <v>0</v>
          </cell>
          <cell r="G2817">
            <v>0</v>
          </cell>
        </row>
        <row r="2818">
          <cell r="D2818">
            <v>0</v>
          </cell>
          <cell r="E2818">
            <v>0</v>
          </cell>
          <cell r="G2818">
            <v>0</v>
          </cell>
        </row>
        <row r="2819">
          <cell r="D2819">
            <v>0</v>
          </cell>
          <cell r="E2819">
            <v>0</v>
          </cell>
          <cell r="G2819">
            <v>0</v>
          </cell>
        </row>
        <row r="2820">
          <cell r="D2820">
            <v>0</v>
          </cell>
          <cell r="E2820">
            <v>0</v>
          </cell>
          <cell r="G2820">
            <v>0</v>
          </cell>
        </row>
        <row r="2821">
          <cell r="D2821">
            <v>0</v>
          </cell>
          <cell r="E2821">
            <v>0</v>
          </cell>
          <cell r="G2821">
            <v>0</v>
          </cell>
        </row>
        <row r="2822">
          <cell r="D2822">
            <v>0</v>
          </cell>
          <cell r="E2822">
            <v>0</v>
          </cell>
          <cell r="G2822">
            <v>0</v>
          </cell>
        </row>
        <row r="2823">
          <cell r="D2823">
            <v>0</v>
          </cell>
          <cell r="E2823">
            <v>0</v>
          </cell>
          <cell r="G2823">
            <v>0</v>
          </cell>
        </row>
        <row r="2824">
          <cell r="D2824">
            <v>0</v>
          </cell>
          <cell r="E2824">
            <v>0</v>
          </cell>
          <cell r="G2824">
            <v>0</v>
          </cell>
        </row>
        <row r="2825">
          <cell r="D2825">
            <v>0</v>
          </cell>
          <cell r="E2825">
            <v>0</v>
          </cell>
          <cell r="G2825">
            <v>0</v>
          </cell>
        </row>
        <row r="2826">
          <cell r="D2826">
            <v>0</v>
          </cell>
          <cell r="E2826">
            <v>0</v>
          </cell>
          <cell r="G2826">
            <v>0</v>
          </cell>
        </row>
        <row r="2827">
          <cell r="D2827">
            <v>0</v>
          </cell>
          <cell r="E2827">
            <v>0</v>
          </cell>
          <cell r="G2827">
            <v>0</v>
          </cell>
        </row>
        <row r="2828">
          <cell r="D2828">
            <v>0</v>
          </cell>
          <cell r="E2828">
            <v>0</v>
          </cell>
          <cell r="G2828">
            <v>0</v>
          </cell>
        </row>
        <row r="2829">
          <cell r="D2829">
            <v>0</v>
          </cell>
          <cell r="E2829">
            <v>0</v>
          </cell>
          <cell r="G2829">
            <v>0</v>
          </cell>
        </row>
        <row r="2830">
          <cell r="D2830">
            <v>0</v>
          </cell>
          <cell r="E2830">
            <v>0</v>
          </cell>
          <cell r="G2830">
            <v>0</v>
          </cell>
        </row>
        <row r="2831">
          <cell r="D2831">
            <v>0</v>
          </cell>
          <cell r="E2831">
            <v>0</v>
          </cell>
          <cell r="G2831">
            <v>0</v>
          </cell>
        </row>
        <row r="2832">
          <cell r="D2832">
            <v>0</v>
          </cell>
          <cell r="E2832">
            <v>0</v>
          </cell>
          <cell r="G2832">
            <v>0</v>
          </cell>
        </row>
        <row r="2833">
          <cell r="D2833">
            <v>0</v>
          </cell>
          <cell r="E2833">
            <v>0</v>
          </cell>
          <cell r="G2833">
            <v>0</v>
          </cell>
        </row>
        <row r="2834">
          <cell r="D2834">
            <v>0</v>
          </cell>
          <cell r="E2834">
            <v>0</v>
          </cell>
          <cell r="G2834">
            <v>0</v>
          </cell>
        </row>
        <row r="2835">
          <cell r="D2835">
            <v>0</v>
          </cell>
          <cell r="E2835">
            <v>0</v>
          </cell>
          <cell r="G2835">
            <v>0</v>
          </cell>
        </row>
        <row r="2836">
          <cell r="D2836">
            <v>0</v>
          </cell>
          <cell r="E2836">
            <v>0</v>
          </cell>
          <cell r="G2836">
            <v>0</v>
          </cell>
        </row>
        <row r="2837">
          <cell r="D2837">
            <v>0</v>
          </cell>
          <cell r="E2837">
            <v>0</v>
          </cell>
          <cell r="G2837">
            <v>0</v>
          </cell>
        </row>
        <row r="2838">
          <cell r="D2838">
            <v>0</v>
          </cell>
          <cell r="E2838">
            <v>0</v>
          </cell>
          <cell r="G2838">
            <v>0</v>
          </cell>
        </row>
        <row r="2839">
          <cell r="D2839">
            <v>0</v>
          </cell>
          <cell r="E2839">
            <v>0</v>
          </cell>
          <cell r="G2839">
            <v>0</v>
          </cell>
        </row>
        <row r="2840">
          <cell r="D2840">
            <v>0</v>
          </cell>
          <cell r="E2840">
            <v>0</v>
          </cell>
          <cell r="G2840">
            <v>0</v>
          </cell>
        </row>
        <row r="2841">
          <cell r="D2841">
            <v>0</v>
          </cell>
          <cell r="E2841">
            <v>0</v>
          </cell>
          <cell r="G2841">
            <v>0</v>
          </cell>
        </row>
        <row r="2842">
          <cell r="D2842">
            <v>0</v>
          </cell>
          <cell r="E2842">
            <v>0</v>
          </cell>
          <cell r="G2842">
            <v>0</v>
          </cell>
        </row>
        <row r="2843">
          <cell r="D2843">
            <v>0</v>
          </cell>
          <cell r="E2843">
            <v>0</v>
          </cell>
          <cell r="G2843">
            <v>0</v>
          </cell>
        </row>
        <row r="2844">
          <cell r="D2844">
            <v>0</v>
          </cell>
          <cell r="E2844">
            <v>0</v>
          </cell>
          <cell r="G2844">
            <v>0</v>
          </cell>
        </row>
        <row r="2845">
          <cell r="D2845">
            <v>0</v>
          </cell>
          <cell r="E2845">
            <v>0</v>
          </cell>
          <cell r="G2845">
            <v>0</v>
          </cell>
        </row>
        <row r="2846">
          <cell r="D2846">
            <v>0</v>
          </cell>
          <cell r="E2846">
            <v>0</v>
          </cell>
          <cell r="G2846">
            <v>0</v>
          </cell>
        </row>
        <row r="2847">
          <cell r="D2847">
            <v>0</v>
          </cell>
          <cell r="E2847">
            <v>0</v>
          </cell>
          <cell r="G2847">
            <v>0</v>
          </cell>
        </row>
        <row r="2848">
          <cell r="D2848">
            <v>0</v>
          </cell>
          <cell r="E2848">
            <v>0</v>
          </cell>
          <cell r="G2848">
            <v>0</v>
          </cell>
        </row>
        <row r="2849">
          <cell r="D2849">
            <v>0</v>
          </cell>
          <cell r="E2849">
            <v>0</v>
          </cell>
          <cell r="G2849">
            <v>0</v>
          </cell>
        </row>
        <row r="2850">
          <cell r="D2850">
            <v>0</v>
          </cell>
          <cell r="E2850">
            <v>0</v>
          </cell>
          <cell r="G2850">
            <v>0</v>
          </cell>
        </row>
        <row r="2851">
          <cell r="D2851">
            <v>0</v>
          </cell>
          <cell r="E2851">
            <v>0</v>
          </cell>
          <cell r="G2851">
            <v>0</v>
          </cell>
        </row>
        <row r="2852">
          <cell r="D2852">
            <v>0</v>
          </cell>
          <cell r="E2852">
            <v>0</v>
          </cell>
          <cell r="G2852">
            <v>0</v>
          </cell>
        </row>
        <row r="2853">
          <cell r="D2853">
            <v>0</v>
          </cell>
          <cell r="E2853">
            <v>0</v>
          </cell>
          <cell r="G2853">
            <v>0</v>
          </cell>
        </row>
        <row r="2854">
          <cell r="D2854">
            <v>0</v>
          </cell>
          <cell r="E2854">
            <v>0</v>
          </cell>
          <cell r="G2854">
            <v>0</v>
          </cell>
        </row>
        <row r="2855">
          <cell r="D2855">
            <v>0</v>
          </cell>
          <cell r="E2855">
            <v>0</v>
          </cell>
          <cell r="G2855">
            <v>0</v>
          </cell>
        </row>
        <row r="2856">
          <cell r="D2856">
            <v>0</v>
          </cell>
          <cell r="E2856">
            <v>0</v>
          </cell>
          <cell r="G2856">
            <v>0</v>
          </cell>
        </row>
        <row r="2857">
          <cell r="D2857">
            <v>0</v>
          </cell>
          <cell r="E2857">
            <v>0</v>
          </cell>
          <cell r="G2857">
            <v>0</v>
          </cell>
        </row>
        <row r="2858">
          <cell r="D2858">
            <v>0</v>
          </cell>
          <cell r="E2858">
            <v>0</v>
          </cell>
          <cell r="G2858">
            <v>0</v>
          </cell>
        </row>
        <row r="2859">
          <cell r="D2859">
            <v>0</v>
          </cell>
          <cell r="E2859">
            <v>0</v>
          </cell>
          <cell r="G2859">
            <v>0</v>
          </cell>
        </row>
        <row r="2860">
          <cell r="D2860">
            <v>0</v>
          </cell>
          <cell r="E2860">
            <v>0</v>
          </cell>
          <cell r="G2860">
            <v>0</v>
          </cell>
        </row>
        <row r="2861">
          <cell r="D2861">
            <v>0</v>
          </cell>
          <cell r="E2861">
            <v>0</v>
          </cell>
          <cell r="G2861">
            <v>0</v>
          </cell>
        </row>
        <row r="2862">
          <cell r="D2862">
            <v>0</v>
          </cell>
          <cell r="E2862">
            <v>0</v>
          </cell>
          <cell r="G2862">
            <v>0</v>
          </cell>
        </row>
        <row r="2863">
          <cell r="D2863">
            <v>0</v>
          </cell>
          <cell r="E2863">
            <v>0</v>
          </cell>
          <cell r="G2863">
            <v>0</v>
          </cell>
        </row>
        <row r="2864">
          <cell r="D2864">
            <v>0</v>
          </cell>
          <cell r="E2864">
            <v>0</v>
          </cell>
          <cell r="G2864">
            <v>0</v>
          </cell>
        </row>
        <row r="2865">
          <cell r="D2865">
            <v>0</v>
          </cell>
          <cell r="E2865">
            <v>0</v>
          </cell>
          <cell r="G2865">
            <v>0</v>
          </cell>
        </row>
        <row r="2866">
          <cell r="D2866">
            <v>0</v>
          </cell>
          <cell r="E2866">
            <v>0</v>
          </cell>
          <cell r="G2866">
            <v>0</v>
          </cell>
        </row>
        <row r="2867">
          <cell r="D2867">
            <v>0</v>
          </cell>
          <cell r="E2867">
            <v>0</v>
          </cell>
          <cell r="G2867">
            <v>0</v>
          </cell>
        </row>
        <row r="2868">
          <cell r="D2868">
            <v>0</v>
          </cell>
          <cell r="E2868">
            <v>0</v>
          </cell>
          <cell r="G2868">
            <v>0</v>
          </cell>
        </row>
        <row r="2869">
          <cell r="D2869">
            <v>0</v>
          </cell>
          <cell r="E2869">
            <v>0</v>
          </cell>
          <cell r="G2869">
            <v>0</v>
          </cell>
        </row>
        <row r="2870">
          <cell r="D2870">
            <v>0</v>
          </cell>
          <cell r="E2870">
            <v>0</v>
          </cell>
          <cell r="G2870">
            <v>0</v>
          </cell>
        </row>
        <row r="2871">
          <cell r="D2871">
            <v>0</v>
          </cell>
          <cell r="E2871">
            <v>0</v>
          </cell>
          <cell r="G2871">
            <v>0</v>
          </cell>
        </row>
        <row r="2872">
          <cell r="D2872">
            <v>0</v>
          </cell>
          <cell r="E2872">
            <v>0</v>
          </cell>
          <cell r="G2872">
            <v>0</v>
          </cell>
        </row>
        <row r="2873">
          <cell r="D2873">
            <v>0</v>
          </cell>
          <cell r="E2873">
            <v>0</v>
          </cell>
          <cell r="G2873">
            <v>0</v>
          </cell>
        </row>
        <row r="2874">
          <cell r="D2874">
            <v>0</v>
          </cell>
          <cell r="E2874">
            <v>0</v>
          </cell>
          <cell r="G2874">
            <v>0</v>
          </cell>
        </row>
        <row r="2875">
          <cell r="D2875">
            <v>0</v>
          </cell>
          <cell r="E2875">
            <v>0</v>
          </cell>
          <cell r="G2875">
            <v>0</v>
          </cell>
        </row>
        <row r="2876">
          <cell r="D2876">
            <v>0</v>
          </cell>
          <cell r="E2876">
            <v>0</v>
          </cell>
          <cell r="G2876">
            <v>0</v>
          </cell>
        </row>
        <row r="2877">
          <cell r="D2877">
            <v>0</v>
          </cell>
          <cell r="E2877">
            <v>0</v>
          </cell>
          <cell r="G2877">
            <v>0</v>
          </cell>
        </row>
        <row r="2878">
          <cell r="D2878">
            <v>0</v>
          </cell>
          <cell r="E2878">
            <v>0</v>
          </cell>
          <cell r="G2878">
            <v>0</v>
          </cell>
        </row>
        <row r="2879">
          <cell r="D2879">
            <v>0</v>
          </cell>
          <cell r="E2879">
            <v>0</v>
          </cell>
          <cell r="G2879">
            <v>0</v>
          </cell>
        </row>
        <row r="2880">
          <cell r="D2880">
            <v>0</v>
          </cell>
          <cell r="E2880">
            <v>0</v>
          </cell>
          <cell r="G2880">
            <v>0</v>
          </cell>
        </row>
        <row r="2881">
          <cell r="D2881">
            <v>0</v>
          </cell>
          <cell r="E2881">
            <v>0</v>
          </cell>
          <cell r="G2881">
            <v>0</v>
          </cell>
        </row>
        <row r="2882">
          <cell r="D2882">
            <v>0</v>
          </cell>
          <cell r="E2882">
            <v>0</v>
          </cell>
          <cell r="G2882">
            <v>0</v>
          </cell>
        </row>
        <row r="2883">
          <cell r="D2883">
            <v>0</v>
          </cell>
          <cell r="E2883">
            <v>0</v>
          </cell>
          <cell r="G2883">
            <v>0</v>
          </cell>
        </row>
        <row r="2884">
          <cell r="D2884">
            <v>0</v>
          </cell>
          <cell r="E2884">
            <v>0</v>
          </cell>
          <cell r="G2884">
            <v>0</v>
          </cell>
        </row>
        <row r="2885">
          <cell r="D2885">
            <v>0</v>
          </cell>
          <cell r="E2885">
            <v>0</v>
          </cell>
          <cell r="G2885">
            <v>0</v>
          </cell>
        </row>
        <row r="2886">
          <cell r="D2886">
            <v>0</v>
          </cell>
          <cell r="E2886">
            <v>0</v>
          </cell>
          <cell r="G2886">
            <v>0</v>
          </cell>
        </row>
        <row r="2887">
          <cell r="D2887">
            <v>0</v>
          </cell>
          <cell r="E2887">
            <v>0</v>
          </cell>
          <cell r="G2887">
            <v>0</v>
          </cell>
        </row>
        <row r="2888">
          <cell r="D2888">
            <v>0</v>
          </cell>
          <cell r="E2888">
            <v>0</v>
          </cell>
          <cell r="G2888">
            <v>0</v>
          </cell>
        </row>
        <row r="2889">
          <cell r="D2889">
            <v>0</v>
          </cell>
          <cell r="E2889">
            <v>0</v>
          </cell>
          <cell r="G2889">
            <v>0</v>
          </cell>
        </row>
        <row r="2890">
          <cell r="D2890">
            <v>0</v>
          </cell>
          <cell r="E2890">
            <v>0</v>
          </cell>
          <cell r="G2890">
            <v>0</v>
          </cell>
        </row>
        <row r="2891">
          <cell r="D2891">
            <v>0</v>
          </cell>
          <cell r="E2891">
            <v>0</v>
          </cell>
          <cell r="G2891">
            <v>0</v>
          </cell>
        </row>
        <row r="2892">
          <cell r="D2892">
            <v>0</v>
          </cell>
          <cell r="E2892">
            <v>0</v>
          </cell>
          <cell r="G2892">
            <v>0</v>
          </cell>
        </row>
        <row r="2893">
          <cell r="D2893">
            <v>0</v>
          </cell>
          <cell r="E2893">
            <v>0</v>
          </cell>
          <cell r="G2893">
            <v>0</v>
          </cell>
        </row>
        <row r="2894">
          <cell r="D2894">
            <v>0</v>
          </cell>
          <cell r="E2894">
            <v>0</v>
          </cell>
          <cell r="G2894">
            <v>0</v>
          </cell>
        </row>
        <row r="2895">
          <cell r="D2895">
            <v>0</v>
          </cell>
          <cell r="E2895">
            <v>0</v>
          </cell>
          <cell r="G2895">
            <v>0</v>
          </cell>
        </row>
        <row r="2896">
          <cell r="D2896">
            <v>0</v>
          </cell>
          <cell r="E2896">
            <v>0</v>
          </cell>
          <cell r="G2896">
            <v>0</v>
          </cell>
        </row>
        <row r="2897">
          <cell r="D2897">
            <v>0</v>
          </cell>
          <cell r="E2897">
            <v>0</v>
          </cell>
          <cell r="G2897">
            <v>0</v>
          </cell>
        </row>
        <row r="2898">
          <cell r="D2898">
            <v>0</v>
          </cell>
          <cell r="E2898">
            <v>0</v>
          </cell>
          <cell r="G2898">
            <v>0</v>
          </cell>
        </row>
        <row r="2899">
          <cell r="D2899">
            <v>0</v>
          </cell>
          <cell r="E2899">
            <v>0</v>
          </cell>
          <cell r="G2899">
            <v>0</v>
          </cell>
        </row>
        <row r="2900">
          <cell r="D2900">
            <v>0</v>
          </cell>
          <cell r="E2900">
            <v>0</v>
          </cell>
          <cell r="G2900">
            <v>0</v>
          </cell>
        </row>
        <row r="2901">
          <cell r="D2901">
            <v>0</v>
          </cell>
          <cell r="E2901">
            <v>0</v>
          </cell>
          <cell r="G2901">
            <v>0</v>
          </cell>
        </row>
        <row r="2902">
          <cell r="D2902">
            <v>0</v>
          </cell>
          <cell r="E2902">
            <v>0</v>
          </cell>
          <cell r="G2902">
            <v>0</v>
          </cell>
        </row>
        <row r="2903">
          <cell r="D2903">
            <v>0</v>
          </cell>
          <cell r="E2903">
            <v>0</v>
          </cell>
          <cell r="G2903">
            <v>0</v>
          </cell>
        </row>
        <row r="2904">
          <cell r="D2904">
            <v>0</v>
          </cell>
          <cell r="E2904">
            <v>0</v>
          </cell>
          <cell r="G2904">
            <v>0</v>
          </cell>
        </row>
        <row r="2905">
          <cell r="D2905">
            <v>0</v>
          </cell>
          <cell r="E2905">
            <v>0</v>
          </cell>
          <cell r="G2905">
            <v>0</v>
          </cell>
        </row>
        <row r="2906">
          <cell r="D2906">
            <v>0</v>
          </cell>
          <cell r="E2906">
            <v>0</v>
          </cell>
          <cell r="G2906">
            <v>0</v>
          </cell>
        </row>
        <row r="2907">
          <cell r="D2907">
            <v>0</v>
          </cell>
          <cell r="E2907">
            <v>0</v>
          </cell>
          <cell r="G2907">
            <v>0</v>
          </cell>
        </row>
        <row r="2908">
          <cell r="D2908">
            <v>0</v>
          </cell>
          <cell r="E2908">
            <v>0</v>
          </cell>
          <cell r="G2908">
            <v>0</v>
          </cell>
        </row>
        <row r="2909">
          <cell r="D2909">
            <v>0</v>
          </cell>
          <cell r="E2909">
            <v>0</v>
          </cell>
          <cell r="G2909">
            <v>0</v>
          </cell>
        </row>
        <row r="2910">
          <cell r="D2910">
            <v>0</v>
          </cell>
          <cell r="E2910">
            <v>0</v>
          </cell>
          <cell r="G2910">
            <v>0</v>
          </cell>
        </row>
        <row r="2911">
          <cell r="D2911">
            <v>0</v>
          </cell>
          <cell r="E2911">
            <v>0</v>
          </cell>
          <cell r="G2911">
            <v>0</v>
          </cell>
        </row>
        <row r="2912">
          <cell r="D2912">
            <v>0</v>
          </cell>
          <cell r="E2912">
            <v>0</v>
          </cell>
          <cell r="G2912">
            <v>0</v>
          </cell>
        </row>
        <row r="2913">
          <cell r="D2913">
            <v>0</v>
          </cell>
          <cell r="E2913">
            <v>0</v>
          </cell>
          <cell r="G2913">
            <v>0</v>
          </cell>
        </row>
        <row r="2914">
          <cell r="D2914">
            <v>0</v>
          </cell>
          <cell r="E2914">
            <v>0</v>
          </cell>
          <cell r="G2914">
            <v>0</v>
          </cell>
        </row>
        <row r="2915">
          <cell r="D2915">
            <v>0</v>
          </cell>
          <cell r="E2915">
            <v>0</v>
          </cell>
          <cell r="G2915">
            <v>0</v>
          </cell>
        </row>
        <row r="2916">
          <cell r="D2916">
            <v>0</v>
          </cell>
          <cell r="E2916">
            <v>0</v>
          </cell>
          <cell r="G2916">
            <v>0</v>
          </cell>
        </row>
        <row r="2917">
          <cell r="D2917">
            <v>0</v>
          </cell>
          <cell r="E2917">
            <v>0</v>
          </cell>
          <cell r="G2917">
            <v>0</v>
          </cell>
        </row>
        <row r="2918">
          <cell r="D2918">
            <v>0</v>
          </cell>
          <cell r="E2918">
            <v>0</v>
          </cell>
          <cell r="G2918">
            <v>0</v>
          </cell>
        </row>
        <row r="2919">
          <cell r="D2919">
            <v>0</v>
          </cell>
          <cell r="E2919">
            <v>0</v>
          </cell>
          <cell r="G2919">
            <v>0</v>
          </cell>
        </row>
        <row r="2920">
          <cell r="D2920">
            <v>0</v>
          </cell>
          <cell r="E2920">
            <v>0</v>
          </cell>
          <cell r="G2920">
            <v>0</v>
          </cell>
        </row>
        <row r="2921">
          <cell r="D2921">
            <v>0</v>
          </cell>
          <cell r="E2921">
            <v>0</v>
          </cell>
          <cell r="G2921">
            <v>0</v>
          </cell>
        </row>
        <row r="2922">
          <cell r="D2922">
            <v>0</v>
          </cell>
          <cell r="E2922">
            <v>0</v>
          </cell>
          <cell r="G2922">
            <v>0</v>
          </cell>
        </row>
        <row r="2923">
          <cell r="D2923">
            <v>0</v>
          </cell>
          <cell r="E2923">
            <v>0</v>
          </cell>
          <cell r="G2923">
            <v>0</v>
          </cell>
        </row>
        <row r="2924">
          <cell r="D2924">
            <v>0</v>
          </cell>
          <cell r="E2924">
            <v>0</v>
          </cell>
          <cell r="G2924">
            <v>0</v>
          </cell>
        </row>
        <row r="2925">
          <cell r="D2925">
            <v>0</v>
          </cell>
          <cell r="E2925">
            <v>0</v>
          </cell>
          <cell r="G2925">
            <v>0</v>
          </cell>
        </row>
        <row r="2926">
          <cell r="D2926">
            <v>0</v>
          </cell>
          <cell r="E2926">
            <v>0</v>
          </cell>
          <cell r="G2926">
            <v>0</v>
          </cell>
        </row>
        <row r="2927">
          <cell r="D2927">
            <v>0</v>
          </cell>
          <cell r="E2927">
            <v>0</v>
          </cell>
          <cell r="G2927">
            <v>0</v>
          </cell>
        </row>
        <row r="2928">
          <cell r="D2928">
            <v>0</v>
          </cell>
          <cell r="E2928">
            <v>0</v>
          </cell>
          <cell r="G2928">
            <v>0</v>
          </cell>
        </row>
        <row r="2929">
          <cell r="D2929">
            <v>0</v>
          </cell>
          <cell r="E2929">
            <v>0</v>
          </cell>
          <cell r="G2929">
            <v>0</v>
          </cell>
        </row>
        <row r="2930">
          <cell r="D2930">
            <v>0</v>
          </cell>
          <cell r="E2930">
            <v>0</v>
          </cell>
          <cell r="G2930">
            <v>0</v>
          </cell>
        </row>
        <row r="2931">
          <cell r="D2931">
            <v>0</v>
          </cell>
          <cell r="E2931">
            <v>0</v>
          </cell>
          <cell r="G2931">
            <v>0</v>
          </cell>
        </row>
        <row r="2932">
          <cell r="D2932">
            <v>0</v>
          </cell>
          <cell r="E2932">
            <v>0</v>
          </cell>
          <cell r="G2932">
            <v>0</v>
          </cell>
        </row>
        <row r="2933">
          <cell r="D2933">
            <v>0</v>
          </cell>
          <cell r="E2933">
            <v>0</v>
          </cell>
          <cell r="G2933">
            <v>0</v>
          </cell>
        </row>
        <row r="2934">
          <cell r="D2934">
            <v>0</v>
          </cell>
          <cell r="E2934">
            <v>0</v>
          </cell>
          <cell r="G2934">
            <v>0</v>
          </cell>
        </row>
        <row r="2935">
          <cell r="D2935">
            <v>0</v>
          </cell>
          <cell r="E2935">
            <v>0</v>
          </cell>
          <cell r="G2935">
            <v>0</v>
          </cell>
        </row>
        <row r="2936">
          <cell r="D2936">
            <v>0</v>
          </cell>
          <cell r="E2936">
            <v>0</v>
          </cell>
          <cell r="G2936">
            <v>0</v>
          </cell>
        </row>
        <row r="2937">
          <cell r="D2937">
            <v>0</v>
          </cell>
          <cell r="E2937">
            <v>0</v>
          </cell>
          <cell r="G2937">
            <v>0</v>
          </cell>
        </row>
        <row r="2938">
          <cell r="D2938">
            <v>0</v>
          </cell>
          <cell r="E2938">
            <v>0</v>
          </cell>
          <cell r="G2938">
            <v>0</v>
          </cell>
        </row>
        <row r="2939">
          <cell r="D2939">
            <v>0</v>
          </cell>
          <cell r="E2939">
            <v>0</v>
          </cell>
          <cell r="G2939">
            <v>0</v>
          </cell>
        </row>
        <row r="2940">
          <cell r="D2940">
            <v>0</v>
          </cell>
          <cell r="E2940">
            <v>0</v>
          </cell>
          <cell r="G2940">
            <v>0</v>
          </cell>
        </row>
        <row r="2941">
          <cell r="D2941">
            <v>0</v>
          </cell>
          <cell r="E2941">
            <v>0</v>
          </cell>
          <cell r="G2941">
            <v>0</v>
          </cell>
        </row>
        <row r="2942">
          <cell r="D2942">
            <v>0</v>
          </cell>
          <cell r="E2942">
            <v>0</v>
          </cell>
          <cell r="G2942">
            <v>0</v>
          </cell>
        </row>
        <row r="2943">
          <cell r="D2943">
            <v>0</v>
          </cell>
          <cell r="E2943">
            <v>0</v>
          </cell>
          <cell r="G2943">
            <v>0</v>
          </cell>
        </row>
        <row r="2944">
          <cell r="D2944">
            <v>0</v>
          </cell>
          <cell r="E2944">
            <v>0</v>
          </cell>
          <cell r="G2944">
            <v>0</v>
          </cell>
        </row>
        <row r="2945">
          <cell r="D2945">
            <v>0</v>
          </cell>
          <cell r="E2945">
            <v>0</v>
          </cell>
          <cell r="G2945">
            <v>0</v>
          </cell>
        </row>
        <row r="2946">
          <cell r="D2946">
            <v>0</v>
          </cell>
          <cell r="E2946">
            <v>0</v>
          </cell>
          <cell r="G2946">
            <v>0</v>
          </cell>
        </row>
        <row r="2947">
          <cell r="D2947">
            <v>0</v>
          </cell>
          <cell r="E2947">
            <v>0</v>
          </cell>
          <cell r="G2947">
            <v>0</v>
          </cell>
        </row>
        <row r="2948">
          <cell r="D2948">
            <v>0</v>
          </cell>
          <cell r="E2948">
            <v>0</v>
          </cell>
          <cell r="G2948">
            <v>0</v>
          </cell>
        </row>
        <row r="2949">
          <cell r="D2949">
            <v>0</v>
          </cell>
          <cell r="E2949">
            <v>0</v>
          </cell>
          <cell r="G2949">
            <v>0</v>
          </cell>
        </row>
        <row r="2950">
          <cell r="D2950">
            <v>0</v>
          </cell>
          <cell r="E2950">
            <v>0</v>
          </cell>
          <cell r="G2950">
            <v>0</v>
          </cell>
        </row>
        <row r="2951">
          <cell r="D2951">
            <v>0</v>
          </cell>
          <cell r="E2951">
            <v>0</v>
          </cell>
          <cell r="G2951">
            <v>0</v>
          </cell>
        </row>
        <row r="2952">
          <cell r="D2952">
            <v>0</v>
          </cell>
          <cell r="E2952">
            <v>0</v>
          </cell>
          <cell r="G2952">
            <v>0</v>
          </cell>
        </row>
        <row r="2953">
          <cell r="D2953">
            <v>0</v>
          </cell>
          <cell r="E2953">
            <v>0</v>
          </cell>
          <cell r="G2953">
            <v>0</v>
          </cell>
        </row>
        <row r="2954">
          <cell r="D2954">
            <v>0</v>
          </cell>
          <cell r="E2954">
            <v>0</v>
          </cell>
          <cell r="G2954">
            <v>0</v>
          </cell>
        </row>
        <row r="2955">
          <cell r="D2955">
            <v>0</v>
          </cell>
          <cell r="E2955">
            <v>0</v>
          </cell>
          <cell r="G2955">
            <v>0</v>
          </cell>
        </row>
        <row r="2956">
          <cell r="D2956">
            <v>0</v>
          </cell>
          <cell r="E2956">
            <v>0</v>
          </cell>
          <cell r="G2956">
            <v>0</v>
          </cell>
        </row>
        <row r="2957">
          <cell r="D2957">
            <v>0</v>
          </cell>
          <cell r="E2957">
            <v>0</v>
          </cell>
          <cell r="G2957">
            <v>0</v>
          </cell>
        </row>
        <row r="2958">
          <cell r="D2958">
            <v>0</v>
          </cell>
          <cell r="E2958">
            <v>0</v>
          </cell>
          <cell r="G2958">
            <v>0</v>
          </cell>
        </row>
        <row r="2959">
          <cell r="D2959">
            <v>0</v>
          </cell>
          <cell r="E2959">
            <v>0</v>
          </cell>
          <cell r="G2959">
            <v>0</v>
          </cell>
        </row>
        <row r="2960">
          <cell r="D2960">
            <v>0</v>
          </cell>
          <cell r="E2960">
            <v>0</v>
          </cell>
          <cell r="G2960">
            <v>0</v>
          </cell>
        </row>
        <row r="2961">
          <cell r="D2961">
            <v>0</v>
          </cell>
          <cell r="E2961">
            <v>0</v>
          </cell>
          <cell r="G2961">
            <v>0</v>
          </cell>
        </row>
        <row r="2962">
          <cell r="D2962">
            <v>0</v>
          </cell>
          <cell r="E2962">
            <v>0</v>
          </cell>
          <cell r="G2962">
            <v>0</v>
          </cell>
        </row>
        <row r="2963">
          <cell r="D2963">
            <v>0</v>
          </cell>
          <cell r="E2963">
            <v>0</v>
          </cell>
          <cell r="G2963">
            <v>0</v>
          </cell>
        </row>
        <row r="2964">
          <cell r="D2964">
            <v>0</v>
          </cell>
          <cell r="E2964">
            <v>0</v>
          </cell>
          <cell r="G2964">
            <v>0</v>
          </cell>
        </row>
        <row r="2965">
          <cell r="D2965">
            <v>0</v>
          </cell>
          <cell r="E2965">
            <v>0</v>
          </cell>
          <cell r="G2965">
            <v>0</v>
          </cell>
        </row>
        <row r="2966">
          <cell r="D2966">
            <v>0</v>
          </cell>
          <cell r="E2966">
            <v>0</v>
          </cell>
          <cell r="G2966">
            <v>0</v>
          </cell>
        </row>
        <row r="2967">
          <cell r="D2967">
            <v>0</v>
          </cell>
          <cell r="E2967">
            <v>0</v>
          </cell>
          <cell r="G2967">
            <v>0</v>
          </cell>
        </row>
        <row r="2968">
          <cell r="D2968">
            <v>0</v>
          </cell>
          <cell r="E2968">
            <v>0</v>
          </cell>
          <cell r="G2968">
            <v>0</v>
          </cell>
        </row>
        <row r="2969">
          <cell r="D2969">
            <v>0</v>
          </cell>
          <cell r="E2969">
            <v>0</v>
          </cell>
          <cell r="G2969">
            <v>0</v>
          </cell>
        </row>
        <row r="2970">
          <cell r="D2970">
            <v>0</v>
          </cell>
          <cell r="E2970">
            <v>0</v>
          </cell>
          <cell r="G2970">
            <v>0</v>
          </cell>
        </row>
        <row r="2971">
          <cell r="D2971">
            <v>0</v>
          </cell>
          <cell r="E2971">
            <v>0</v>
          </cell>
          <cell r="G2971">
            <v>0</v>
          </cell>
        </row>
        <row r="2972">
          <cell r="D2972">
            <v>0</v>
          </cell>
          <cell r="E2972">
            <v>0</v>
          </cell>
          <cell r="G2972">
            <v>0</v>
          </cell>
        </row>
        <row r="2973">
          <cell r="D2973">
            <v>0</v>
          </cell>
          <cell r="E2973">
            <v>0</v>
          </cell>
          <cell r="G2973">
            <v>0</v>
          </cell>
        </row>
        <row r="2974">
          <cell r="D2974">
            <v>0</v>
          </cell>
          <cell r="E2974">
            <v>0</v>
          </cell>
          <cell r="G2974">
            <v>0</v>
          </cell>
        </row>
        <row r="2975">
          <cell r="D2975">
            <v>0</v>
          </cell>
          <cell r="E2975">
            <v>0</v>
          </cell>
          <cell r="G2975">
            <v>0</v>
          </cell>
        </row>
        <row r="2976">
          <cell r="D2976">
            <v>0</v>
          </cell>
          <cell r="E2976">
            <v>0</v>
          </cell>
          <cell r="G2976">
            <v>0</v>
          </cell>
        </row>
        <row r="2977">
          <cell r="D2977">
            <v>0</v>
          </cell>
          <cell r="E2977">
            <v>0</v>
          </cell>
          <cell r="G2977">
            <v>0</v>
          </cell>
        </row>
        <row r="2978">
          <cell r="D2978">
            <v>0</v>
          </cell>
          <cell r="E2978">
            <v>0</v>
          </cell>
          <cell r="G2978">
            <v>0</v>
          </cell>
        </row>
        <row r="2979">
          <cell r="D2979">
            <v>0</v>
          </cell>
          <cell r="E2979">
            <v>0</v>
          </cell>
          <cell r="G2979">
            <v>0</v>
          </cell>
        </row>
        <row r="2980">
          <cell r="D2980">
            <v>0</v>
          </cell>
          <cell r="E2980">
            <v>0</v>
          </cell>
          <cell r="G2980">
            <v>0</v>
          </cell>
        </row>
        <row r="2981">
          <cell r="D2981">
            <v>0</v>
          </cell>
          <cell r="E2981">
            <v>0</v>
          </cell>
          <cell r="G2981">
            <v>0</v>
          </cell>
        </row>
        <row r="2982">
          <cell r="D2982">
            <v>0</v>
          </cell>
          <cell r="E2982">
            <v>0</v>
          </cell>
          <cell r="G2982">
            <v>0</v>
          </cell>
        </row>
        <row r="2983">
          <cell r="D2983">
            <v>0</v>
          </cell>
          <cell r="E2983">
            <v>0</v>
          </cell>
          <cell r="G2983">
            <v>0</v>
          </cell>
        </row>
        <row r="2984">
          <cell r="D2984">
            <v>0</v>
          </cell>
          <cell r="E2984">
            <v>0</v>
          </cell>
          <cell r="G2984">
            <v>0</v>
          </cell>
        </row>
        <row r="2985">
          <cell r="D2985">
            <v>0</v>
          </cell>
          <cell r="E2985">
            <v>0</v>
          </cell>
          <cell r="G2985">
            <v>0</v>
          </cell>
        </row>
        <row r="2986">
          <cell r="D2986">
            <v>0</v>
          </cell>
          <cell r="E2986">
            <v>0</v>
          </cell>
          <cell r="G2986">
            <v>0</v>
          </cell>
        </row>
        <row r="2987">
          <cell r="D2987">
            <v>0</v>
          </cell>
          <cell r="E2987">
            <v>0</v>
          </cell>
          <cell r="G2987">
            <v>0</v>
          </cell>
        </row>
        <row r="2988">
          <cell r="D2988">
            <v>0</v>
          </cell>
          <cell r="E2988">
            <v>0</v>
          </cell>
          <cell r="G2988">
            <v>0</v>
          </cell>
        </row>
        <row r="2989">
          <cell r="D2989">
            <v>0</v>
          </cell>
          <cell r="E2989">
            <v>0</v>
          </cell>
          <cell r="G2989">
            <v>0</v>
          </cell>
        </row>
        <row r="2990">
          <cell r="D2990">
            <v>0</v>
          </cell>
          <cell r="E2990">
            <v>0</v>
          </cell>
          <cell r="G2990">
            <v>0</v>
          </cell>
        </row>
        <row r="2991">
          <cell r="D2991">
            <v>0</v>
          </cell>
          <cell r="E2991">
            <v>0</v>
          </cell>
          <cell r="G2991">
            <v>0</v>
          </cell>
        </row>
        <row r="2992">
          <cell r="D2992">
            <v>0</v>
          </cell>
          <cell r="E2992">
            <v>0</v>
          </cell>
          <cell r="G2992">
            <v>0</v>
          </cell>
        </row>
        <row r="2993">
          <cell r="D2993">
            <v>0</v>
          </cell>
          <cell r="E2993">
            <v>0</v>
          </cell>
          <cell r="G2993">
            <v>0</v>
          </cell>
        </row>
        <row r="2994">
          <cell r="D2994">
            <v>0</v>
          </cell>
          <cell r="E2994">
            <v>0</v>
          </cell>
          <cell r="G2994">
            <v>0</v>
          </cell>
        </row>
        <row r="2995">
          <cell r="D2995">
            <v>0</v>
          </cell>
          <cell r="E2995">
            <v>0</v>
          </cell>
          <cell r="G2995">
            <v>0</v>
          </cell>
        </row>
        <row r="2996">
          <cell r="D2996">
            <v>0</v>
          </cell>
          <cell r="E2996">
            <v>0</v>
          </cell>
          <cell r="G2996">
            <v>0</v>
          </cell>
        </row>
        <row r="2997">
          <cell r="D2997">
            <v>0</v>
          </cell>
          <cell r="E2997">
            <v>0</v>
          </cell>
          <cell r="G2997">
            <v>0</v>
          </cell>
        </row>
        <row r="2998">
          <cell r="D2998">
            <v>0</v>
          </cell>
          <cell r="E2998">
            <v>0</v>
          </cell>
          <cell r="G2998">
            <v>0</v>
          </cell>
        </row>
        <row r="2999">
          <cell r="D2999">
            <v>0</v>
          </cell>
          <cell r="E2999">
            <v>0</v>
          </cell>
          <cell r="G2999">
            <v>0</v>
          </cell>
        </row>
        <row r="3000">
          <cell r="D3000">
            <v>0</v>
          </cell>
          <cell r="E3000">
            <v>0</v>
          </cell>
          <cell r="G3000">
            <v>0</v>
          </cell>
        </row>
        <row r="3001">
          <cell r="D3001">
            <v>0</v>
          </cell>
          <cell r="E3001">
            <v>0</v>
          </cell>
          <cell r="G3001">
            <v>0</v>
          </cell>
        </row>
        <row r="3002">
          <cell r="D3002">
            <v>0</v>
          </cell>
          <cell r="E3002">
            <v>0</v>
          </cell>
          <cell r="G3002">
            <v>0</v>
          </cell>
        </row>
        <row r="3003">
          <cell r="D3003">
            <v>0</v>
          </cell>
          <cell r="E3003">
            <v>0</v>
          </cell>
          <cell r="G3003">
            <v>0</v>
          </cell>
        </row>
        <row r="3004">
          <cell r="D3004">
            <v>0</v>
          </cell>
          <cell r="E3004">
            <v>0</v>
          </cell>
          <cell r="G3004">
            <v>0</v>
          </cell>
        </row>
        <row r="3005">
          <cell r="D3005">
            <v>0</v>
          </cell>
          <cell r="E3005">
            <v>0</v>
          </cell>
          <cell r="G3005">
            <v>0</v>
          </cell>
        </row>
        <row r="3006">
          <cell r="D3006">
            <v>0</v>
          </cell>
          <cell r="E3006">
            <v>0</v>
          </cell>
          <cell r="G3006">
            <v>0</v>
          </cell>
        </row>
        <row r="3007">
          <cell r="D3007">
            <v>0</v>
          </cell>
          <cell r="E3007">
            <v>0</v>
          </cell>
          <cell r="G3007">
            <v>0</v>
          </cell>
        </row>
        <row r="3008">
          <cell r="D3008">
            <v>0</v>
          </cell>
          <cell r="E3008">
            <v>0</v>
          </cell>
          <cell r="G3008">
            <v>0</v>
          </cell>
        </row>
        <row r="3009">
          <cell r="D3009">
            <v>0</v>
          </cell>
          <cell r="E3009">
            <v>0</v>
          </cell>
          <cell r="G3009">
            <v>0</v>
          </cell>
        </row>
        <row r="3010">
          <cell r="D3010">
            <v>0</v>
          </cell>
          <cell r="E3010">
            <v>0</v>
          </cell>
          <cell r="G3010">
            <v>0</v>
          </cell>
        </row>
        <row r="3011">
          <cell r="D3011">
            <v>0</v>
          </cell>
          <cell r="E3011">
            <v>0</v>
          </cell>
          <cell r="G3011">
            <v>0</v>
          </cell>
        </row>
        <row r="3012">
          <cell r="D3012">
            <v>0</v>
          </cell>
          <cell r="E3012">
            <v>0</v>
          </cell>
          <cell r="G3012">
            <v>0</v>
          </cell>
        </row>
        <row r="3013">
          <cell r="D3013">
            <v>0</v>
          </cell>
          <cell r="E3013">
            <v>0</v>
          </cell>
          <cell r="G3013">
            <v>0</v>
          </cell>
        </row>
        <row r="3014">
          <cell r="D3014">
            <v>0</v>
          </cell>
          <cell r="E3014">
            <v>0</v>
          </cell>
          <cell r="G3014">
            <v>0</v>
          </cell>
        </row>
        <row r="3015">
          <cell r="D3015">
            <v>0</v>
          </cell>
          <cell r="E3015">
            <v>0</v>
          </cell>
          <cell r="G3015">
            <v>0</v>
          </cell>
        </row>
        <row r="3016">
          <cell r="D3016">
            <v>0</v>
          </cell>
          <cell r="E3016">
            <v>0</v>
          </cell>
          <cell r="G3016">
            <v>0</v>
          </cell>
        </row>
        <row r="3017">
          <cell r="D3017">
            <v>0</v>
          </cell>
          <cell r="E3017">
            <v>0</v>
          </cell>
          <cell r="G3017">
            <v>0</v>
          </cell>
        </row>
        <row r="3018">
          <cell r="D3018">
            <v>0</v>
          </cell>
          <cell r="E3018">
            <v>0</v>
          </cell>
          <cell r="G3018">
            <v>0</v>
          </cell>
        </row>
        <row r="3019">
          <cell r="D3019">
            <v>0</v>
          </cell>
          <cell r="E3019">
            <v>0</v>
          </cell>
          <cell r="G3019">
            <v>0</v>
          </cell>
        </row>
        <row r="3020">
          <cell r="D3020">
            <v>0</v>
          </cell>
          <cell r="E3020">
            <v>0</v>
          </cell>
          <cell r="G3020">
            <v>0</v>
          </cell>
        </row>
        <row r="3021">
          <cell r="D3021">
            <v>0</v>
          </cell>
          <cell r="E3021">
            <v>0</v>
          </cell>
          <cell r="G3021">
            <v>0</v>
          </cell>
        </row>
        <row r="3022">
          <cell r="D3022">
            <v>0</v>
          </cell>
          <cell r="E3022">
            <v>0</v>
          </cell>
          <cell r="G3022">
            <v>0</v>
          </cell>
        </row>
        <row r="3023">
          <cell r="D3023">
            <v>0</v>
          </cell>
          <cell r="E3023">
            <v>0</v>
          </cell>
          <cell r="G3023">
            <v>0</v>
          </cell>
        </row>
        <row r="3024">
          <cell r="D3024">
            <v>0</v>
          </cell>
          <cell r="E3024">
            <v>0</v>
          </cell>
          <cell r="G3024">
            <v>0</v>
          </cell>
        </row>
        <row r="3025">
          <cell r="D3025">
            <v>0</v>
          </cell>
          <cell r="E3025">
            <v>0</v>
          </cell>
          <cell r="G3025">
            <v>0</v>
          </cell>
        </row>
        <row r="3026">
          <cell r="D3026">
            <v>0</v>
          </cell>
          <cell r="E3026">
            <v>0</v>
          </cell>
          <cell r="G3026">
            <v>0</v>
          </cell>
        </row>
        <row r="3027">
          <cell r="D3027">
            <v>0</v>
          </cell>
          <cell r="E3027">
            <v>0</v>
          </cell>
          <cell r="G3027">
            <v>0</v>
          </cell>
        </row>
        <row r="3028">
          <cell r="D3028">
            <v>0</v>
          </cell>
          <cell r="E3028">
            <v>0</v>
          </cell>
          <cell r="G3028">
            <v>0</v>
          </cell>
        </row>
        <row r="3029">
          <cell r="D3029">
            <v>0</v>
          </cell>
          <cell r="E3029">
            <v>0</v>
          </cell>
          <cell r="G3029">
            <v>0</v>
          </cell>
        </row>
        <row r="3030">
          <cell r="D3030">
            <v>0</v>
          </cell>
          <cell r="E3030">
            <v>0</v>
          </cell>
          <cell r="G3030">
            <v>0</v>
          </cell>
        </row>
        <row r="3031">
          <cell r="D3031">
            <v>0</v>
          </cell>
          <cell r="E3031">
            <v>0</v>
          </cell>
          <cell r="G3031">
            <v>0</v>
          </cell>
        </row>
        <row r="3032">
          <cell r="D3032">
            <v>0</v>
          </cell>
          <cell r="E3032">
            <v>0</v>
          </cell>
          <cell r="G3032">
            <v>0</v>
          </cell>
        </row>
        <row r="3033">
          <cell r="D3033">
            <v>0</v>
          </cell>
          <cell r="E3033">
            <v>0</v>
          </cell>
          <cell r="G3033">
            <v>0</v>
          </cell>
        </row>
        <row r="3034">
          <cell r="D3034">
            <v>0</v>
          </cell>
          <cell r="E3034">
            <v>0</v>
          </cell>
          <cell r="G3034">
            <v>0</v>
          </cell>
        </row>
        <row r="3035">
          <cell r="D3035">
            <v>0</v>
          </cell>
          <cell r="E3035">
            <v>0</v>
          </cell>
          <cell r="G3035">
            <v>0</v>
          </cell>
        </row>
        <row r="3036">
          <cell r="D3036">
            <v>0</v>
          </cell>
          <cell r="E3036">
            <v>0</v>
          </cell>
          <cell r="G3036">
            <v>0</v>
          </cell>
        </row>
        <row r="3037">
          <cell r="D3037">
            <v>0</v>
          </cell>
          <cell r="E3037">
            <v>0</v>
          </cell>
          <cell r="G3037">
            <v>0</v>
          </cell>
        </row>
        <row r="3038">
          <cell r="D3038">
            <v>0</v>
          </cell>
          <cell r="E3038">
            <v>0</v>
          </cell>
          <cell r="G3038">
            <v>0</v>
          </cell>
        </row>
        <row r="3039">
          <cell r="D3039">
            <v>0</v>
          </cell>
          <cell r="E3039">
            <v>0</v>
          </cell>
          <cell r="G3039">
            <v>0</v>
          </cell>
        </row>
        <row r="3040">
          <cell r="D3040">
            <v>0</v>
          </cell>
          <cell r="E3040">
            <v>0</v>
          </cell>
          <cell r="G3040">
            <v>0</v>
          </cell>
        </row>
        <row r="3041">
          <cell r="D3041">
            <v>0</v>
          </cell>
          <cell r="E3041">
            <v>0</v>
          </cell>
          <cell r="G3041">
            <v>0</v>
          </cell>
        </row>
        <row r="3042">
          <cell r="D3042">
            <v>0</v>
          </cell>
          <cell r="E3042">
            <v>0</v>
          </cell>
          <cell r="G3042">
            <v>0</v>
          </cell>
        </row>
        <row r="3043">
          <cell r="D3043">
            <v>0</v>
          </cell>
          <cell r="E3043">
            <v>0</v>
          </cell>
          <cell r="G3043">
            <v>0</v>
          </cell>
        </row>
        <row r="3044">
          <cell r="D3044">
            <v>0</v>
          </cell>
          <cell r="E3044">
            <v>0</v>
          </cell>
          <cell r="G3044">
            <v>0</v>
          </cell>
        </row>
        <row r="3045">
          <cell r="D3045">
            <v>0</v>
          </cell>
          <cell r="E3045">
            <v>0</v>
          </cell>
          <cell r="G3045">
            <v>0</v>
          </cell>
        </row>
        <row r="3046">
          <cell r="D3046">
            <v>0</v>
          </cell>
          <cell r="E3046">
            <v>0</v>
          </cell>
          <cell r="G3046">
            <v>0</v>
          </cell>
        </row>
        <row r="3047">
          <cell r="D3047">
            <v>0</v>
          </cell>
          <cell r="E3047">
            <v>0</v>
          </cell>
          <cell r="G3047">
            <v>0</v>
          </cell>
        </row>
        <row r="3048">
          <cell r="D3048">
            <v>0</v>
          </cell>
          <cell r="E3048">
            <v>0</v>
          </cell>
          <cell r="G3048">
            <v>0</v>
          </cell>
        </row>
        <row r="3049">
          <cell r="D3049">
            <v>0</v>
          </cell>
          <cell r="E3049">
            <v>0</v>
          </cell>
          <cell r="G3049">
            <v>0</v>
          </cell>
        </row>
        <row r="3050">
          <cell r="D3050">
            <v>0</v>
          </cell>
          <cell r="E3050">
            <v>0</v>
          </cell>
          <cell r="G3050">
            <v>0</v>
          </cell>
        </row>
        <row r="3051">
          <cell r="D3051">
            <v>0</v>
          </cell>
          <cell r="E3051">
            <v>0</v>
          </cell>
          <cell r="G3051">
            <v>0</v>
          </cell>
        </row>
        <row r="3052">
          <cell r="D3052">
            <v>0</v>
          </cell>
          <cell r="E3052">
            <v>0</v>
          </cell>
          <cell r="G3052">
            <v>0</v>
          </cell>
        </row>
        <row r="3053">
          <cell r="D3053">
            <v>0</v>
          </cell>
          <cell r="E3053">
            <v>0</v>
          </cell>
          <cell r="G3053">
            <v>0</v>
          </cell>
        </row>
        <row r="3054">
          <cell r="D3054">
            <v>0</v>
          </cell>
          <cell r="E3054">
            <v>0</v>
          </cell>
          <cell r="G3054">
            <v>0</v>
          </cell>
        </row>
        <row r="3055">
          <cell r="D3055">
            <v>0</v>
          </cell>
          <cell r="E3055">
            <v>0</v>
          </cell>
          <cell r="G3055">
            <v>0</v>
          </cell>
        </row>
        <row r="3056">
          <cell r="D3056">
            <v>0</v>
          </cell>
          <cell r="E3056">
            <v>0</v>
          </cell>
          <cell r="G3056">
            <v>0</v>
          </cell>
        </row>
        <row r="3057">
          <cell r="D3057">
            <v>0</v>
          </cell>
          <cell r="E3057">
            <v>0</v>
          </cell>
          <cell r="G3057">
            <v>0</v>
          </cell>
        </row>
        <row r="3058">
          <cell r="D3058">
            <v>0</v>
          </cell>
          <cell r="E3058">
            <v>0</v>
          </cell>
          <cell r="G3058">
            <v>0</v>
          </cell>
        </row>
        <row r="3059">
          <cell r="D3059">
            <v>0</v>
          </cell>
          <cell r="E3059">
            <v>0</v>
          </cell>
          <cell r="G3059">
            <v>0</v>
          </cell>
        </row>
        <row r="3060">
          <cell r="D3060">
            <v>0</v>
          </cell>
          <cell r="E3060">
            <v>0</v>
          </cell>
          <cell r="G3060">
            <v>0</v>
          </cell>
        </row>
        <row r="3061">
          <cell r="D3061">
            <v>0</v>
          </cell>
          <cell r="E3061">
            <v>0</v>
          </cell>
          <cell r="G3061">
            <v>0</v>
          </cell>
        </row>
        <row r="3062">
          <cell r="D3062">
            <v>0</v>
          </cell>
          <cell r="E3062">
            <v>0</v>
          </cell>
          <cell r="G3062">
            <v>0</v>
          </cell>
        </row>
        <row r="3063">
          <cell r="D3063">
            <v>0</v>
          </cell>
          <cell r="E3063">
            <v>0</v>
          </cell>
          <cell r="G3063">
            <v>0</v>
          </cell>
        </row>
        <row r="3064">
          <cell r="D3064">
            <v>0</v>
          </cell>
          <cell r="E3064">
            <v>0</v>
          </cell>
          <cell r="G3064">
            <v>0</v>
          </cell>
        </row>
        <row r="3065">
          <cell r="D3065">
            <v>0</v>
          </cell>
          <cell r="E3065">
            <v>0</v>
          </cell>
          <cell r="G3065">
            <v>0</v>
          </cell>
        </row>
        <row r="3066">
          <cell r="D3066">
            <v>0</v>
          </cell>
          <cell r="E3066">
            <v>0</v>
          </cell>
          <cell r="G3066">
            <v>0</v>
          </cell>
        </row>
        <row r="3067">
          <cell r="D3067">
            <v>0</v>
          </cell>
          <cell r="E3067">
            <v>0</v>
          </cell>
          <cell r="G3067">
            <v>0</v>
          </cell>
        </row>
        <row r="3068">
          <cell r="D3068">
            <v>0</v>
          </cell>
          <cell r="E3068">
            <v>0</v>
          </cell>
          <cell r="G3068">
            <v>0</v>
          </cell>
        </row>
        <row r="3069">
          <cell r="D3069">
            <v>0</v>
          </cell>
          <cell r="E3069">
            <v>0</v>
          </cell>
          <cell r="G3069">
            <v>0</v>
          </cell>
        </row>
        <row r="3070">
          <cell r="D3070">
            <v>0</v>
          </cell>
          <cell r="E3070">
            <v>0</v>
          </cell>
          <cell r="G3070">
            <v>0</v>
          </cell>
        </row>
        <row r="3071">
          <cell r="D3071">
            <v>0</v>
          </cell>
          <cell r="E3071">
            <v>0</v>
          </cell>
          <cell r="G3071">
            <v>0</v>
          </cell>
        </row>
        <row r="3072">
          <cell r="D3072">
            <v>0</v>
          </cell>
          <cell r="E3072">
            <v>0</v>
          </cell>
          <cell r="G3072">
            <v>0</v>
          </cell>
        </row>
        <row r="3073">
          <cell r="D3073">
            <v>0</v>
          </cell>
          <cell r="E3073">
            <v>0</v>
          </cell>
          <cell r="G3073">
            <v>0</v>
          </cell>
        </row>
        <row r="3074">
          <cell r="D3074">
            <v>0</v>
          </cell>
          <cell r="E3074">
            <v>0</v>
          </cell>
          <cell r="G3074">
            <v>0</v>
          </cell>
        </row>
        <row r="3075">
          <cell r="D3075">
            <v>0</v>
          </cell>
          <cell r="E3075">
            <v>0</v>
          </cell>
          <cell r="G3075">
            <v>0</v>
          </cell>
        </row>
        <row r="3076">
          <cell r="D3076">
            <v>0</v>
          </cell>
          <cell r="E3076">
            <v>0</v>
          </cell>
          <cell r="G3076">
            <v>0</v>
          </cell>
        </row>
        <row r="3077">
          <cell r="D3077">
            <v>0</v>
          </cell>
          <cell r="E3077">
            <v>0</v>
          </cell>
          <cell r="G3077">
            <v>0</v>
          </cell>
        </row>
        <row r="3078">
          <cell r="D3078">
            <v>0</v>
          </cell>
          <cell r="E3078">
            <v>0</v>
          </cell>
          <cell r="G3078">
            <v>0</v>
          </cell>
        </row>
        <row r="3079">
          <cell r="D3079">
            <v>0</v>
          </cell>
          <cell r="E3079">
            <v>0</v>
          </cell>
          <cell r="G3079">
            <v>0</v>
          </cell>
        </row>
        <row r="3080">
          <cell r="D3080">
            <v>0</v>
          </cell>
          <cell r="E3080">
            <v>0</v>
          </cell>
          <cell r="G3080">
            <v>0</v>
          </cell>
        </row>
        <row r="3081">
          <cell r="D3081">
            <v>0</v>
          </cell>
          <cell r="E3081">
            <v>0</v>
          </cell>
          <cell r="G3081">
            <v>0</v>
          </cell>
        </row>
        <row r="3082">
          <cell r="D3082">
            <v>0</v>
          </cell>
          <cell r="E3082">
            <v>0</v>
          </cell>
          <cell r="G3082">
            <v>0</v>
          </cell>
        </row>
        <row r="3083">
          <cell r="D3083">
            <v>0</v>
          </cell>
          <cell r="E3083">
            <v>0</v>
          </cell>
          <cell r="G3083">
            <v>0</v>
          </cell>
        </row>
        <row r="3084">
          <cell r="D3084">
            <v>0</v>
          </cell>
          <cell r="E3084">
            <v>0</v>
          </cell>
          <cell r="G3084">
            <v>0</v>
          </cell>
        </row>
        <row r="3085">
          <cell r="D3085">
            <v>0</v>
          </cell>
          <cell r="E3085">
            <v>0</v>
          </cell>
          <cell r="G3085">
            <v>0</v>
          </cell>
        </row>
        <row r="3086">
          <cell r="D3086">
            <v>0</v>
          </cell>
          <cell r="E3086">
            <v>0</v>
          </cell>
          <cell r="G3086">
            <v>0</v>
          </cell>
        </row>
        <row r="3087">
          <cell r="D3087">
            <v>0</v>
          </cell>
          <cell r="E3087">
            <v>0</v>
          </cell>
          <cell r="G3087">
            <v>0</v>
          </cell>
        </row>
        <row r="3088">
          <cell r="D3088">
            <v>0</v>
          </cell>
          <cell r="E3088">
            <v>0</v>
          </cell>
          <cell r="G3088">
            <v>0</v>
          </cell>
        </row>
        <row r="3089">
          <cell r="D3089">
            <v>0</v>
          </cell>
          <cell r="E3089">
            <v>0</v>
          </cell>
          <cell r="G3089">
            <v>0</v>
          </cell>
        </row>
        <row r="3090">
          <cell r="D3090">
            <v>0</v>
          </cell>
          <cell r="E3090">
            <v>0</v>
          </cell>
          <cell r="G3090">
            <v>0</v>
          </cell>
        </row>
        <row r="3091">
          <cell r="D3091">
            <v>0</v>
          </cell>
          <cell r="E3091">
            <v>0</v>
          </cell>
          <cell r="G3091">
            <v>0</v>
          </cell>
        </row>
        <row r="3092">
          <cell r="D3092">
            <v>0</v>
          </cell>
          <cell r="E3092">
            <v>0</v>
          </cell>
          <cell r="G3092">
            <v>0</v>
          </cell>
        </row>
        <row r="3093">
          <cell r="D3093">
            <v>0</v>
          </cell>
          <cell r="E3093">
            <v>0</v>
          </cell>
          <cell r="G3093">
            <v>0</v>
          </cell>
        </row>
        <row r="3094">
          <cell r="D3094">
            <v>0</v>
          </cell>
          <cell r="E3094">
            <v>0</v>
          </cell>
          <cell r="G3094">
            <v>0</v>
          </cell>
        </row>
        <row r="3095">
          <cell r="D3095">
            <v>0</v>
          </cell>
          <cell r="E3095">
            <v>0</v>
          </cell>
          <cell r="G3095">
            <v>0</v>
          </cell>
        </row>
        <row r="3096">
          <cell r="D3096">
            <v>0</v>
          </cell>
          <cell r="E3096">
            <v>0</v>
          </cell>
          <cell r="G3096">
            <v>0</v>
          </cell>
        </row>
        <row r="3097">
          <cell r="D3097">
            <v>0</v>
          </cell>
          <cell r="E3097">
            <v>0</v>
          </cell>
          <cell r="G3097">
            <v>0</v>
          </cell>
        </row>
        <row r="3098">
          <cell r="D3098">
            <v>0</v>
          </cell>
          <cell r="E3098">
            <v>0</v>
          </cell>
          <cell r="G3098">
            <v>0</v>
          </cell>
        </row>
        <row r="3099">
          <cell r="D3099">
            <v>0</v>
          </cell>
          <cell r="E3099">
            <v>0</v>
          </cell>
          <cell r="G3099">
            <v>0</v>
          </cell>
        </row>
        <row r="3100">
          <cell r="D3100">
            <v>0</v>
          </cell>
          <cell r="E3100">
            <v>0</v>
          </cell>
          <cell r="G3100">
            <v>0</v>
          </cell>
        </row>
        <row r="3101">
          <cell r="D3101">
            <v>0</v>
          </cell>
          <cell r="E3101">
            <v>0</v>
          </cell>
          <cell r="G3101">
            <v>0</v>
          </cell>
        </row>
        <row r="3102">
          <cell r="D3102">
            <v>0</v>
          </cell>
          <cell r="E3102">
            <v>0</v>
          </cell>
          <cell r="G3102">
            <v>0</v>
          </cell>
        </row>
        <row r="3103">
          <cell r="D3103">
            <v>0</v>
          </cell>
          <cell r="E3103">
            <v>0</v>
          </cell>
          <cell r="G3103">
            <v>0</v>
          </cell>
        </row>
        <row r="3104">
          <cell r="D3104">
            <v>0</v>
          </cell>
          <cell r="E3104">
            <v>0</v>
          </cell>
          <cell r="G3104">
            <v>0</v>
          </cell>
        </row>
        <row r="3105">
          <cell r="D3105">
            <v>0</v>
          </cell>
          <cell r="E3105">
            <v>0</v>
          </cell>
          <cell r="G3105">
            <v>0</v>
          </cell>
        </row>
        <row r="3106">
          <cell r="D3106">
            <v>0</v>
          </cell>
          <cell r="E3106">
            <v>0</v>
          </cell>
          <cell r="G3106">
            <v>0</v>
          </cell>
        </row>
        <row r="3107">
          <cell r="D3107">
            <v>0</v>
          </cell>
          <cell r="E3107">
            <v>0</v>
          </cell>
          <cell r="G3107">
            <v>0</v>
          </cell>
        </row>
        <row r="3108">
          <cell r="D3108">
            <v>0</v>
          </cell>
          <cell r="E3108">
            <v>0</v>
          </cell>
          <cell r="G3108">
            <v>0</v>
          </cell>
        </row>
        <row r="3109">
          <cell r="D3109">
            <v>0</v>
          </cell>
          <cell r="E3109">
            <v>0</v>
          </cell>
          <cell r="G3109">
            <v>0</v>
          </cell>
        </row>
        <row r="3110">
          <cell r="D3110">
            <v>0</v>
          </cell>
          <cell r="E3110">
            <v>0</v>
          </cell>
          <cell r="G3110">
            <v>0</v>
          </cell>
        </row>
        <row r="3111">
          <cell r="D3111">
            <v>0</v>
          </cell>
          <cell r="E3111">
            <v>0</v>
          </cell>
          <cell r="G3111">
            <v>0</v>
          </cell>
        </row>
        <row r="3112">
          <cell r="D3112">
            <v>0</v>
          </cell>
          <cell r="E3112">
            <v>0</v>
          </cell>
          <cell r="G3112">
            <v>0</v>
          </cell>
        </row>
        <row r="3113">
          <cell r="D3113">
            <v>0</v>
          </cell>
          <cell r="E3113">
            <v>0</v>
          </cell>
          <cell r="G3113">
            <v>0</v>
          </cell>
        </row>
        <row r="3114">
          <cell r="D3114">
            <v>0</v>
          </cell>
          <cell r="E3114">
            <v>0</v>
          </cell>
          <cell r="G3114">
            <v>0</v>
          </cell>
        </row>
        <row r="3115">
          <cell r="D3115">
            <v>0</v>
          </cell>
          <cell r="E3115">
            <v>0</v>
          </cell>
          <cell r="G3115">
            <v>0</v>
          </cell>
        </row>
        <row r="3116">
          <cell r="D3116">
            <v>0</v>
          </cell>
          <cell r="E3116">
            <v>0</v>
          </cell>
          <cell r="G3116">
            <v>0</v>
          </cell>
        </row>
        <row r="3117">
          <cell r="D3117">
            <v>0</v>
          </cell>
          <cell r="E3117">
            <v>0</v>
          </cell>
          <cell r="G3117">
            <v>0</v>
          </cell>
        </row>
        <row r="3118">
          <cell r="D3118">
            <v>0</v>
          </cell>
          <cell r="E3118">
            <v>0</v>
          </cell>
          <cell r="G3118">
            <v>0</v>
          </cell>
        </row>
        <row r="3119">
          <cell r="D3119">
            <v>0</v>
          </cell>
          <cell r="E3119">
            <v>0</v>
          </cell>
          <cell r="G3119">
            <v>0</v>
          </cell>
        </row>
        <row r="3120">
          <cell r="D3120">
            <v>0</v>
          </cell>
          <cell r="E3120">
            <v>0</v>
          </cell>
          <cell r="G3120">
            <v>0</v>
          </cell>
        </row>
        <row r="3121">
          <cell r="D3121">
            <v>0</v>
          </cell>
          <cell r="E3121">
            <v>0</v>
          </cell>
          <cell r="G3121">
            <v>0</v>
          </cell>
        </row>
        <row r="3122">
          <cell r="D3122">
            <v>0</v>
          </cell>
          <cell r="E3122">
            <v>0</v>
          </cell>
          <cell r="G3122">
            <v>0</v>
          </cell>
        </row>
        <row r="3123">
          <cell r="D3123">
            <v>0</v>
          </cell>
          <cell r="E3123">
            <v>0</v>
          </cell>
          <cell r="G3123">
            <v>0</v>
          </cell>
        </row>
        <row r="3124">
          <cell r="D3124">
            <v>0</v>
          </cell>
          <cell r="E3124">
            <v>0</v>
          </cell>
          <cell r="G3124">
            <v>0</v>
          </cell>
        </row>
        <row r="3125">
          <cell r="D3125">
            <v>0</v>
          </cell>
          <cell r="E3125">
            <v>0</v>
          </cell>
          <cell r="G3125">
            <v>0</v>
          </cell>
        </row>
        <row r="3126">
          <cell r="D3126">
            <v>0</v>
          </cell>
          <cell r="E3126">
            <v>0</v>
          </cell>
          <cell r="G3126">
            <v>0</v>
          </cell>
        </row>
        <row r="3127">
          <cell r="D3127">
            <v>0</v>
          </cell>
          <cell r="E3127">
            <v>0</v>
          </cell>
          <cell r="G3127">
            <v>0</v>
          </cell>
        </row>
        <row r="3128">
          <cell r="D3128">
            <v>0</v>
          </cell>
          <cell r="E3128">
            <v>0</v>
          </cell>
          <cell r="G3128">
            <v>0</v>
          </cell>
        </row>
        <row r="3129">
          <cell r="D3129">
            <v>0</v>
          </cell>
          <cell r="E3129">
            <v>0</v>
          </cell>
          <cell r="G3129">
            <v>0</v>
          </cell>
        </row>
        <row r="3130">
          <cell r="D3130">
            <v>0</v>
          </cell>
          <cell r="E3130">
            <v>0</v>
          </cell>
          <cell r="G3130">
            <v>0</v>
          </cell>
        </row>
        <row r="3131">
          <cell r="D3131">
            <v>0</v>
          </cell>
          <cell r="E3131">
            <v>0</v>
          </cell>
          <cell r="G3131">
            <v>0</v>
          </cell>
        </row>
        <row r="3132">
          <cell r="D3132">
            <v>0</v>
          </cell>
          <cell r="E3132">
            <v>0</v>
          </cell>
          <cell r="G3132">
            <v>0</v>
          </cell>
        </row>
        <row r="3133">
          <cell r="D3133">
            <v>0</v>
          </cell>
          <cell r="E3133">
            <v>0</v>
          </cell>
          <cell r="G3133">
            <v>0</v>
          </cell>
        </row>
        <row r="3134">
          <cell r="D3134">
            <v>0</v>
          </cell>
          <cell r="E3134">
            <v>0</v>
          </cell>
          <cell r="G3134">
            <v>0</v>
          </cell>
        </row>
        <row r="3135">
          <cell r="D3135">
            <v>0</v>
          </cell>
          <cell r="E3135">
            <v>0</v>
          </cell>
          <cell r="G3135">
            <v>0</v>
          </cell>
        </row>
        <row r="3136">
          <cell r="D3136">
            <v>0</v>
          </cell>
          <cell r="E3136">
            <v>0</v>
          </cell>
          <cell r="G3136">
            <v>0</v>
          </cell>
        </row>
        <row r="3137">
          <cell r="D3137">
            <v>0</v>
          </cell>
          <cell r="E3137">
            <v>0</v>
          </cell>
          <cell r="G3137">
            <v>0</v>
          </cell>
        </row>
        <row r="3138">
          <cell r="D3138">
            <v>0</v>
          </cell>
          <cell r="E3138">
            <v>0</v>
          </cell>
          <cell r="G3138">
            <v>0</v>
          </cell>
        </row>
        <row r="3139">
          <cell r="D3139">
            <v>0</v>
          </cell>
          <cell r="E3139">
            <v>0</v>
          </cell>
          <cell r="G3139">
            <v>0</v>
          </cell>
        </row>
        <row r="3140">
          <cell r="D3140">
            <v>0</v>
          </cell>
          <cell r="E3140">
            <v>0</v>
          </cell>
          <cell r="G3140">
            <v>0</v>
          </cell>
        </row>
        <row r="3141">
          <cell r="D3141">
            <v>0</v>
          </cell>
          <cell r="E3141">
            <v>0</v>
          </cell>
          <cell r="G3141">
            <v>0</v>
          </cell>
        </row>
        <row r="3142">
          <cell r="D3142">
            <v>0</v>
          </cell>
          <cell r="E3142">
            <v>0</v>
          </cell>
          <cell r="G3142">
            <v>0</v>
          </cell>
        </row>
        <row r="3143">
          <cell r="D3143">
            <v>0</v>
          </cell>
          <cell r="E3143">
            <v>0</v>
          </cell>
          <cell r="G3143">
            <v>0</v>
          </cell>
        </row>
        <row r="3144">
          <cell r="D3144">
            <v>0</v>
          </cell>
          <cell r="E3144">
            <v>0</v>
          </cell>
          <cell r="G3144">
            <v>0</v>
          </cell>
        </row>
        <row r="3145">
          <cell r="D3145">
            <v>0</v>
          </cell>
          <cell r="E3145">
            <v>0</v>
          </cell>
          <cell r="G3145">
            <v>0</v>
          </cell>
        </row>
        <row r="3146">
          <cell r="D3146">
            <v>0</v>
          </cell>
          <cell r="E3146">
            <v>0</v>
          </cell>
          <cell r="G3146">
            <v>0</v>
          </cell>
        </row>
        <row r="3147">
          <cell r="D3147">
            <v>0</v>
          </cell>
          <cell r="E3147">
            <v>0</v>
          </cell>
          <cell r="G3147">
            <v>0</v>
          </cell>
        </row>
        <row r="3148">
          <cell r="D3148">
            <v>0</v>
          </cell>
          <cell r="E3148">
            <v>0</v>
          </cell>
          <cell r="G3148">
            <v>0</v>
          </cell>
        </row>
        <row r="3149">
          <cell r="D3149">
            <v>0</v>
          </cell>
          <cell r="E3149">
            <v>0</v>
          </cell>
          <cell r="G3149">
            <v>0</v>
          </cell>
        </row>
        <row r="3150">
          <cell r="D3150">
            <v>0</v>
          </cell>
          <cell r="E3150">
            <v>0</v>
          </cell>
          <cell r="G3150">
            <v>0</v>
          </cell>
        </row>
        <row r="3151">
          <cell r="D3151">
            <v>0</v>
          </cell>
          <cell r="E3151">
            <v>0</v>
          </cell>
          <cell r="G3151">
            <v>0</v>
          </cell>
        </row>
        <row r="3152">
          <cell r="D3152">
            <v>0</v>
          </cell>
          <cell r="E3152">
            <v>0</v>
          </cell>
          <cell r="G3152">
            <v>0</v>
          </cell>
        </row>
        <row r="3153">
          <cell r="D3153">
            <v>0</v>
          </cell>
          <cell r="E3153">
            <v>0</v>
          </cell>
          <cell r="G3153">
            <v>0</v>
          </cell>
        </row>
        <row r="3154">
          <cell r="D3154">
            <v>0</v>
          </cell>
          <cell r="E3154">
            <v>0</v>
          </cell>
          <cell r="G3154">
            <v>0</v>
          </cell>
        </row>
        <row r="3155">
          <cell r="D3155">
            <v>0</v>
          </cell>
          <cell r="E3155">
            <v>0</v>
          </cell>
          <cell r="G3155">
            <v>0</v>
          </cell>
        </row>
        <row r="3156">
          <cell r="D3156">
            <v>0</v>
          </cell>
          <cell r="E3156">
            <v>0</v>
          </cell>
          <cell r="G3156">
            <v>0</v>
          </cell>
        </row>
        <row r="3157">
          <cell r="D3157">
            <v>0</v>
          </cell>
          <cell r="E3157">
            <v>0</v>
          </cell>
          <cell r="G3157">
            <v>0</v>
          </cell>
        </row>
        <row r="3158">
          <cell r="D3158">
            <v>0</v>
          </cell>
          <cell r="E3158">
            <v>0</v>
          </cell>
          <cell r="G3158">
            <v>0</v>
          </cell>
        </row>
        <row r="3159">
          <cell r="D3159">
            <v>0</v>
          </cell>
          <cell r="E3159">
            <v>0</v>
          </cell>
          <cell r="G3159">
            <v>0</v>
          </cell>
        </row>
        <row r="3160">
          <cell r="D3160">
            <v>0</v>
          </cell>
          <cell r="E3160">
            <v>0</v>
          </cell>
          <cell r="G3160">
            <v>0</v>
          </cell>
        </row>
        <row r="3161">
          <cell r="D3161">
            <v>0</v>
          </cell>
          <cell r="E3161">
            <v>0</v>
          </cell>
          <cell r="G3161">
            <v>0</v>
          </cell>
        </row>
        <row r="3162">
          <cell r="D3162">
            <v>0</v>
          </cell>
          <cell r="E3162">
            <v>0</v>
          </cell>
          <cell r="G3162">
            <v>0</v>
          </cell>
        </row>
        <row r="3163">
          <cell r="D3163">
            <v>0</v>
          </cell>
          <cell r="E3163">
            <v>0</v>
          </cell>
          <cell r="G3163">
            <v>0</v>
          </cell>
        </row>
        <row r="3164">
          <cell r="D3164">
            <v>0</v>
          </cell>
          <cell r="E3164">
            <v>0</v>
          </cell>
          <cell r="G3164">
            <v>0</v>
          </cell>
        </row>
        <row r="3165">
          <cell r="D3165">
            <v>0</v>
          </cell>
          <cell r="E3165">
            <v>0</v>
          </cell>
          <cell r="G3165">
            <v>0</v>
          </cell>
        </row>
        <row r="3166">
          <cell r="D3166">
            <v>0</v>
          </cell>
          <cell r="E3166">
            <v>0</v>
          </cell>
          <cell r="G3166">
            <v>0</v>
          </cell>
        </row>
        <row r="3167">
          <cell r="D3167">
            <v>0</v>
          </cell>
          <cell r="E3167">
            <v>0</v>
          </cell>
          <cell r="G3167">
            <v>0</v>
          </cell>
        </row>
        <row r="3168">
          <cell r="D3168">
            <v>0</v>
          </cell>
          <cell r="E3168">
            <v>0</v>
          </cell>
          <cell r="G3168">
            <v>0</v>
          </cell>
        </row>
        <row r="3169">
          <cell r="D3169">
            <v>0</v>
          </cell>
          <cell r="E3169">
            <v>0</v>
          </cell>
          <cell r="G3169">
            <v>0</v>
          </cell>
        </row>
        <row r="3170">
          <cell r="D3170">
            <v>0</v>
          </cell>
          <cell r="E3170">
            <v>0</v>
          </cell>
          <cell r="G3170">
            <v>0</v>
          </cell>
        </row>
        <row r="3171">
          <cell r="D3171">
            <v>0</v>
          </cell>
          <cell r="E3171">
            <v>0</v>
          </cell>
          <cell r="G3171">
            <v>0</v>
          </cell>
        </row>
        <row r="3172">
          <cell r="D3172">
            <v>0</v>
          </cell>
          <cell r="E3172">
            <v>0</v>
          </cell>
          <cell r="G3172">
            <v>0</v>
          </cell>
        </row>
        <row r="3173">
          <cell r="D3173">
            <v>0</v>
          </cell>
          <cell r="E3173">
            <v>0</v>
          </cell>
          <cell r="G3173">
            <v>0</v>
          </cell>
        </row>
        <row r="3174">
          <cell r="D3174">
            <v>0</v>
          </cell>
          <cell r="E3174">
            <v>0</v>
          </cell>
          <cell r="G3174">
            <v>0</v>
          </cell>
        </row>
        <row r="3175">
          <cell r="D3175">
            <v>0</v>
          </cell>
          <cell r="E3175">
            <v>0</v>
          </cell>
          <cell r="G3175">
            <v>0</v>
          </cell>
        </row>
        <row r="3176">
          <cell r="D3176">
            <v>0</v>
          </cell>
          <cell r="E3176">
            <v>0</v>
          </cell>
          <cell r="G3176">
            <v>0</v>
          </cell>
        </row>
        <row r="3177">
          <cell r="D3177">
            <v>0</v>
          </cell>
          <cell r="E3177">
            <v>0</v>
          </cell>
          <cell r="G3177">
            <v>0</v>
          </cell>
        </row>
        <row r="3178">
          <cell r="D3178">
            <v>0</v>
          </cell>
          <cell r="E3178">
            <v>0</v>
          </cell>
          <cell r="G3178">
            <v>0</v>
          </cell>
        </row>
        <row r="3179">
          <cell r="D3179">
            <v>0</v>
          </cell>
          <cell r="E3179">
            <v>0</v>
          </cell>
          <cell r="G3179">
            <v>0</v>
          </cell>
        </row>
        <row r="3180">
          <cell r="D3180">
            <v>0</v>
          </cell>
          <cell r="E3180">
            <v>0</v>
          </cell>
          <cell r="G3180">
            <v>0</v>
          </cell>
        </row>
        <row r="3181">
          <cell r="D3181">
            <v>0</v>
          </cell>
          <cell r="E3181">
            <v>0</v>
          </cell>
          <cell r="G3181">
            <v>0</v>
          </cell>
        </row>
        <row r="3182">
          <cell r="D3182">
            <v>0</v>
          </cell>
          <cell r="E3182">
            <v>0</v>
          </cell>
          <cell r="G3182">
            <v>0</v>
          </cell>
        </row>
        <row r="3183">
          <cell r="D3183">
            <v>0</v>
          </cell>
          <cell r="E3183">
            <v>0</v>
          </cell>
          <cell r="G3183">
            <v>0</v>
          </cell>
        </row>
        <row r="3184">
          <cell r="D3184">
            <v>0</v>
          </cell>
          <cell r="E3184">
            <v>0</v>
          </cell>
          <cell r="G3184">
            <v>0</v>
          </cell>
        </row>
        <row r="3185">
          <cell r="D3185">
            <v>0</v>
          </cell>
          <cell r="E3185">
            <v>0</v>
          </cell>
          <cell r="G3185">
            <v>0</v>
          </cell>
        </row>
        <row r="3186">
          <cell r="D3186">
            <v>0</v>
          </cell>
          <cell r="E3186">
            <v>0</v>
          </cell>
          <cell r="G3186">
            <v>0</v>
          </cell>
        </row>
        <row r="3187">
          <cell r="D3187">
            <v>0</v>
          </cell>
          <cell r="E3187">
            <v>0</v>
          </cell>
          <cell r="G3187">
            <v>0</v>
          </cell>
        </row>
        <row r="3188">
          <cell r="D3188">
            <v>0</v>
          </cell>
          <cell r="E3188">
            <v>0</v>
          </cell>
          <cell r="G3188">
            <v>0</v>
          </cell>
        </row>
        <row r="3189">
          <cell r="D3189">
            <v>0</v>
          </cell>
          <cell r="E3189">
            <v>0</v>
          </cell>
          <cell r="G3189">
            <v>0</v>
          </cell>
        </row>
        <row r="3190">
          <cell r="D3190">
            <v>0</v>
          </cell>
          <cell r="E3190">
            <v>0</v>
          </cell>
          <cell r="G3190">
            <v>0</v>
          </cell>
        </row>
        <row r="3191">
          <cell r="D3191">
            <v>0</v>
          </cell>
          <cell r="E3191">
            <v>0</v>
          </cell>
          <cell r="G3191">
            <v>0</v>
          </cell>
        </row>
        <row r="3192">
          <cell r="D3192">
            <v>0</v>
          </cell>
          <cell r="E3192">
            <v>0</v>
          </cell>
          <cell r="G3192">
            <v>0</v>
          </cell>
        </row>
        <row r="3193">
          <cell r="D3193">
            <v>0</v>
          </cell>
          <cell r="E3193">
            <v>0</v>
          </cell>
          <cell r="G3193">
            <v>0</v>
          </cell>
        </row>
        <row r="3194">
          <cell r="D3194">
            <v>0</v>
          </cell>
          <cell r="E3194">
            <v>0</v>
          </cell>
          <cell r="G3194">
            <v>0</v>
          </cell>
        </row>
        <row r="3195">
          <cell r="D3195">
            <v>0</v>
          </cell>
          <cell r="E3195">
            <v>0</v>
          </cell>
          <cell r="G3195">
            <v>0</v>
          </cell>
        </row>
        <row r="3196">
          <cell r="D3196">
            <v>0</v>
          </cell>
          <cell r="E3196">
            <v>0</v>
          </cell>
          <cell r="G3196">
            <v>0</v>
          </cell>
        </row>
        <row r="3197">
          <cell r="D3197">
            <v>0</v>
          </cell>
          <cell r="E3197">
            <v>0</v>
          </cell>
          <cell r="G3197">
            <v>0</v>
          </cell>
        </row>
        <row r="3198">
          <cell r="D3198">
            <v>0</v>
          </cell>
          <cell r="E3198">
            <v>0</v>
          </cell>
          <cell r="G3198">
            <v>0</v>
          </cell>
        </row>
        <row r="3199">
          <cell r="D3199">
            <v>0</v>
          </cell>
          <cell r="E3199">
            <v>0</v>
          </cell>
          <cell r="G3199">
            <v>0</v>
          </cell>
        </row>
        <row r="3200">
          <cell r="D3200">
            <v>0</v>
          </cell>
          <cell r="E3200">
            <v>0</v>
          </cell>
          <cell r="G3200">
            <v>0</v>
          </cell>
        </row>
        <row r="3201">
          <cell r="D3201">
            <v>0</v>
          </cell>
          <cell r="E3201">
            <v>0</v>
          </cell>
          <cell r="G3201">
            <v>0</v>
          </cell>
        </row>
        <row r="3202">
          <cell r="D3202">
            <v>0</v>
          </cell>
          <cell r="E3202">
            <v>0</v>
          </cell>
          <cell r="G3202">
            <v>0</v>
          </cell>
        </row>
        <row r="3203">
          <cell r="D3203">
            <v>0</v>
          </cell>
          <cell r="E3203">
            <v>0</v>
          </cell>
          <cell r="G3203">
            <v>0</v>
          </cell>
        </row>
        <row r="3204">
          <cell r="D3204">
            <v>0</v>
          </cell>
          <cell r="E3204">
            <v>0</v>
          </cell>
          <cell r="G3204">
            <v>0</v>
          </cell>
        </row>
        <row r="3205">
          <cell r="D3205">
            <v>0</v>
          </cell>
          <cell r="E3205">
            <v>0</v>
          </cell>
          <cell r="G3205">
            <v>0</v>
          </cell>
        </row>
        <row r="3206">
          <cell r="D3206">
            <v>0</v>
          </cell>
          <cell r="E3206">
            <v>0</v>
          </cell>
          <cell r="G3206">
            <v>0</v>
          </cell>
        </row>
        <row r="3207">
          <cell r="D3207">
            <v>0</v>
          </cell>
          <cell r="E3207">
            <v>0</v>
          </cell>
          <cell r="G3207">
            <v>0</v>
          </cell>
        </row>
        <row r="3208">
          <cell r="D3208">
            <v>0</v>
          </cell>
          <cell r="E3208">
            <v>0</v>
          </cell>
          <cell r="G3208">
            <v>0</v>
          </cell>
        </row>
        <row r="3209">
          <cell r="D3209">
            <v>0</v>
          </cell>
          <cell r="E3209">
            <v>0</v>
          </cell>
          <cell r="G3209">
            <v>0</v>
          </cell>
        </row>
        <row r="3210">
          <cell r="D3210">
            <v>0</v>
          </cell>
          <cell r="E3210">
            <v>0</v>
          </cell>
          <cell r="G3210">
            <v>0</v>
          </cell>
        </row>
        <row r="3211">
          <cell r="D3211">
            <v>0</v>
          </cell>
          <cell r="E3211">
            <v>0</v>
          </cell>
          <cell r="G3211">
            <v>0</v>
          </cell>
        </row>
        <row r="3212">
          <cell r="D3212">
            <v>0</v>
          </cell>
          <cell r="E3212">
            <v>0</v>
          </cell>
          <cell r="G3212">
            <v>0</v>
          </cell>
        </row>
        <row r="3213">
          <cell r="D3213">
            <v>0</v>
          </cell>
          <cell r="E3213">
            <v>0</v>
          </cell>
          <cell r="G3213">
            <v>0</v>
          </cell>
        </row>
        <row r="3214">
          <cell r="D3214">
            <v>0</v>
          </cell>
          <cell r="E3214">
            <v>0</v>
          </cell>
          <cell r="G3214">
            <v>0</v>
          </cell>
        </row>
        <row r="3215">
          <cell r="D3215">
            <v>0</v>
          </cell>
          <cell r="E3215">
            <v>0</v>
          </cell>
          <cell r="G3215">
            <v>0</v>
          </cell>
        </row>
        <row r="3216">
          <cell r="D3216">
            <v>0</v>
          </cell>
          <cell r="E3216">
            <v>0</v>
          </cell>
          <cell r="G3216">
            <v>0</v>
          </cell>
        </row>
        <row r="3217">
          <cell r="D3217">
            <v>0</v>
          </cell>
          <cell r="E3217">
            <v>0</v>
          </cell>
          <cell r="G3217">
            <v>0</v>
          </cell>
        </row>
        <row r="3218">
          <cell r="D3218">
            <v>0</v>
          </cell>
          <cell r="E3218">
            <v>0</v>
          </cell>
          <cell r="G3218">
            <v>0</v>
          </cell>
        </row>
        <row r="3219">
          <cell r="D3219">
            <v>0</v>
          </cell>
          <cell r="E3219">
            <v>0</v>
          </cell>
          <cell r="G3219">
            <v>0</v>
          </cell>
        </row>
        <row r="3220">
          <cell r="D3220">
            <v>0</v>
          </cell>
          <cell r="E3220">
            <v>0</v>
          </cell>
          <cell r="G3220">
            <v>0</v>
          </cell>
        </row>
        <row r="3221">
          <cell r="D3221">
            <v>0</v>
          </cell>
          <cell r="E3221">
            <v>0</v>
          </cell>
          <cell r="G3221">
            <v>0</v>
          </cell>
        </row>
        <row r="3222">
          <cell r="D3222">
            <v>0</v>
          </cell>
          <cell r="E3222">
            <v>0</v>
          </cell>
          <cell r="G3222">
            <v>0</v>
          </cell>
        </row>
        <row r="3223">
          <cell r="D3223">
            <v>0</v>
          </cell>
          <cell r="E3223">
            <v>0</v>
          </cell>
          <cell r="G3223">
            <v>0</v>
          </cell>
        </row>
        <row r="3224">
          <cell r="D3224">
            <v>0</v>
          </cell>
          <cell r="E3224">
            <v>0</v>
          </cell>
          <cell r="G3224">
            <v>0</v>
          </cell>
        </row>
        <row r="3225">
          <cell r="D3225">
            <v>0</v>
          </cell>
          <cell r="E3225">
            <v>0</v>
          </cell>
          <cell r="G3225">
            <v>0</v>
          </cell>
        </row>
        <row r="3226">
          <cell r="D3226">
            <v>0</v>
          </cell>
          <cell r="E3226">
            <v>0</v>
          </cell>
          <cell r="G3226">
            <v>0</v>
          </cell>
        </row>
        <row r="3227">
          <cell r="D3227">
            <v>0</v>
          </cell>
          <cell r="E3227">
            <v>0</v>
          </cell>
          <cell r="G3227">
            <v>0</v>
          </cell>
        </row>
        <row r="3228">
          <cell r="D3228">
            <v>0</v>
          </cell>
          <cell r="E3228">
            <v>0</v>
          </cell>
          <cell r="G3228">
            <v>0</v>
          </cell>
        </row>
        <row r="3229">
          <cell r="D3229">
            <v>0</v>
          </cell>
          <cell r="E3229">
            <v>0</v>
          </cell>
          <cell r="G3229">
            <v>0</v>
          </cell>
        </row>
        <row r="3230">
          <cell r="D3230">
            <v>0</v>
          </cell>
          <cell r="E3230">
            <v>0</v>
          </cell>
          <cell r="G3230">
            <v>0</v>
          </cell>
        </row>
        <row r="3231">
          <cell r="D3231">
            <v>0</v>
          </cell>
          <cell r="E3231">
            <v>0</v>
          </cell>
          <cell r="G3231">
            <v>0</v>
          </cell>
        </row>
        <row r="3232">
          <cell r="D3232">
            <v>0</v>
          </cell>
          <cell r="E3232">
            <v>0</v>
          </cell>
          <cell r="G3232">
            <v>0</v>
          </cell>
        </row>
        <row r="3233">
          <cell r="D3233">
            <v>0</v>
          </cell>
          <cell r="E3233">
            <v>0</v>
          </cell>
          <cell r="G3233">
            <v>0</v>
          </cell>
        </row>
        <row r="3234">
          <cell r="D3234">
            <v>0</v>
          </cell>
          <cell r="E3234">
            <v>0</v>
          </cell>
          <cell r="G3234">
            <v>0</v>
          </cell>
        </row>
        <row r="3235">
          <cell r="D3235">
            <v>0</v>
          </cell>
          <cell r="E3235">
            <v>0</v>
          </cell>
          <cell r="G3235">
            <v>0</v>
          </cell>
        </row>
        <row r="3236">
          <cell r="D3236">
            <v>0</v>
          </cell>
          <cell r="E3236">
            <v>0</v>
          </cell>
          <cell r="G3236">
            <v>0</v>
          </cell>
        </row>
        <row r="3237">
          <cell r="D3237">
            <v>0</v>
          </cell>
          <cell r="E3237">
            <v>0</v>
          </cell>
          <cell r="G3237">
            <v>0</v>
          </cell>
        </row>
        <row r="3238">
          <cell r="D3238">
            <v>0</v>
          </cell>
          <cell r="E3238">
            <v>0</v>
          </cell>
          <cell r="G3238">
            <v>0</v>
          </cell>
        </row>
        <row r="3239">
          <cell r="D3239">
            <v>0</v>
          </cell>
          <cell r="E3239">
            <v>0</v>
          </cell>
          <cell r="G3239">
            <v>0</v>
          </cell>
        </row>
        <row r="3240">
          <cell r="D3240">
            <v>0</v>
          </cell>
          <cell r="E3240">
            <v>0</v>
          </cell>
          <cell r="G3240">
            <v>0</v>
          </cell>
        </row>
        <row r="3241">
          <cell r="D3241">
            <v>0</v>
          </cell>
          <cell r="E3241">
            <v>0</v>
          </cell>
          <cell r="G3241">
            <v>0</v>
          </cell>
        </row>
        <row r="3242">
          <cell r="D3242">
            <v>0</v>
          </cell>
          <cell r="E3242">
            <v>0</v>
          </cell>
          <cell r="G3242">
            <v>0</v>
          </cell>
        </row>
        <row r="3243">
          <cell r="D3243">
            <v>0</v>
          </cell>
          <cell r="E3243">
            <v>0</v>
          </cell>
          <cell r="G3243">
            <v>0</v>
          </cell>
        </row>
        <row r="3244">
          <cell r="D3244">
            <v>0</v>
          </cell>
          <cell r="E3244">
            <v>0</v>
          </cell>
          <cell r="G3244">
            <v>0</v>
          </cell>
        </row>
        <row r="3245">
          <cell r="D3245">
            <v>0</v>
          </cell>
          <cell r="E3245">
            <v>0</v>
          </cell>
          <cell r="G3245">
            <v>0</v>
          </cell>
        </row>
        <row r="3246">
          <cell r="D3246">
            <v>0</v>
          </cell>
          <cell r="E3246">
            <v>0</v>
          </cell>
          <cell r="G3246">
            <v>0</v>
          </cell>
        </row>
        <row r="3247">
          <cell r="D3247">
            <v>0</v>
          </cell>
          <cell r="E3247">
            <v>0</v>
          </cell>
          <cell r="G3247">
            <v>0</v>
          </cell>
        </row>
        <row r="3248">
          <cell r="D3248">
            <v>0</v>
          </cell>
          <cell r="E3248">
            <v>0</v>
          </cell>
          <cell r="G3248">
            <v>0</v>
          </cell>
        </row>
        <row r="3249">
          <cell r="D3249">
            <v>0</v>
          </cell>
          <cell r="E3249">
            <v>0</v>
          </cell>
          <cell r="G3249">
            <v>0</v>
          </cell>
        </row>
        <row r="3250">
          <cell r="D3250">
            <v>0</v>
          </cell>
          <cell r="E3250">
            <v>0</v>
          </cell>
          <cell r="G3250">
            <v>0</v>
          </cell>
        </row>
        <row r="3251">
          <cell r="D3251">
            <v>0</v>
          </cell>
          <cell r="E3251">
            <v>0</v>
          </cell>
          <cell r="G3251">
            <v>0</v>
          </cell>
        </row>
        <row r="3252">
          <cell r="D3252">
            <v>0</v>
          </cell>
          <cell r="E3252">
            <v>0</v>
          </cell>
          <cell r="G3252">
            <v>0</v>
          </cell>
        </row>
        <row r="3253">
          <cell r="D3253">
            <v>0</v>
          </cell>
          <cell r="E3253">
            <v>0</v>
          </cell>
          <cell r="G3253">
            <v>0</v>
          </cell>
        </row>
        <row r="3254">
          <cell r="D3254">
            <v>0</v>
          </cell>
          <cell r="E3254">
            <v>0</v>
          </cell>
          <cell r="G3254">
            <v>0</v>
          </cell>
        </row>
        <row r="3255">
          <cell r="D3255">
            <v>0</v>
          </cell>
          <cell r="E3255">
            <v>0</v>
          </cell>
          <cell r="G3255">
            <v>0</v>
          </cell>
        </row>
        <row r="3256">
          <cell r="D3256">
            <v>0</v>
          </cell>
          <cell r="E3256">
            <v>0</v>
          </cell>
          <cell r="G3256">
            <v>0</v>
          </cell>
        </row>
        <row r="3257">
          <cell r="D3257">
            <v>0</v>
          </cell>
          <cell r="E3257">
            <v>0</v>
          </cell>
          <cell r="G3257">
            <v>0</v>
          </cell>
        </row>
        <row r="3258">
          <cell r="D3258">
            <v>0</v>
          </cell>
          <cell r="E3258">
            <v>0</v>
          </cell>
          <cell r="G3258">
            <v>0</v>
          </cell>
        </row>
        <row r="3259">
          <cell r="D3259">
            <v>0</v>
          </cell>
          <cell r="E3259">
            <v>0</v>
          </cell>
          <cell r="G3259">
            <v>0</v>
          </cell>
        </row>
        <row r="3260">
          <cell r="D3260">
            <v>0</v>
          </cell>
          <cell r="E3260">
            <v>0</v>
          </cell>
          <cell r="G3260">
            <v>0</v>
          </cell>
        </row>
        <row r="3261">
          <cell r="D3261">
            <v>0</v>
          </cell>
          <cell r="E3261">
            <v>0</v>
          </cell>
          <cell r="G3261">
            <v>0</v>
          </cell>
        </row>
        <row r="3262">
          <cell r="D3262">
            <v>0</v>
          </cell>
          <cell r="E3262">
            <v>0</v>
          </cell>
          <cell r="G3262">
            <v>0</v>
          </cell>
        </row>
        <row r="3263">
          <cell r="D3263">
            <v>0</v>
          </cell>
          <cell r="E3263">
            <v>0</v>
          </cell>
          <cell r="G3263">
            <v>0</v>
          </cell>
        </row>
        <row r="3264">
          <cell r="D3264">
            <v>0</v>
          </cell>
          <cell r="E3264">
            <v>0</v>
          </cell>
          <cell r="G3264">
            <v>0</v>
          </cell>
        </row>
        <row r="3265">
          <cell r="D3265">
            <v>0</v>
          </cell>
          <cell r="E3265">
            <v>0</v>
          </cell>
          <cell r="G3265">
            <v>0</v>
          </cell>
        </row>
        <row r="3266">
          <cell r="D3266">
            <v>0</v>
          </cell>
          <cell r="E3266">
            <v>0</v>
          </cell>
          <cell r="G3266">
            <v>0</v>
          </cell>
        </row>
        <row r="3267">
          <cell r="D3267">
            <v>0</v>
          </cell>
          <cell r="E3267">
            <v>0</v>
          </cell>
          <cell r="G3267">
            <v>0</v>
          </cell>
        </row>
        <row r="3268">
          <cell r="D3268">
            <v>0</v>
          </cell>
          <cell r="E3268">
            <v>0</v>
          </cell>
          <cell r="G3268">
            <v>0</v>
          </cell>
        </row>
        <row r="3269">
          <cell r="D3269">
            <v>0</v>
          </cell>
          <cell r="E3269">
            <v>0</v>
          </cell>
          <cell r="G3269">
            <v>0</v>
          </cell>
        </row>
        <row r="3270">
          <cell r="D3270">
            <v>0</v>
          </cell>
          <cell r="E3270">
            <v>0</v>
          </cell>
          <cell r="G3270">
            <v>0</v>
          </cell>
        </row>
        <row r="3271">
          <cell r="D3271">
            <v>0</v>
          </cell>
          <cell r="E3271">
            <v>0</v>
          </cell>
          <cell r="G3271">
            <v>0</v>
          </cell>
        </row>
        <row r="3272">
          <cell r="D3272">
            <v>0</v>
          </cell>
          <cell r="E3272">
            <v>0</v>
          </cell>
          <cell r="G3272">
            <v>0</v>
          </cell>
        </row>
        <row r="3273">
          <cell r="D3273">
            <v>0</v>
          </cell>
          <cell r="E3273">
            <v>0</v>
          </cell>
          <cell r="G3273">
            <v>0</v>
          </cell>
        </row>
        <row r="3274">
          <cell r="D3274">
            <v>0</v>
          </cell>
          <cell r="E3274">
            <v>0</v>
          </cell>
          <cell r="G3274">
            <v>0</v>
          </cell>
        </row>
        <row r="3275">
          <cell r="D3275">
            <v>0</v>
          </cell>
          <cell r="E3275">
            <v>0</v>
          </cell>
          <cell r="G3275">
            <v>0</v>
          </cell>
        </row>
        <row r="3276">
          <cell r="D3276">
            <v>0</v>
          </cell>
          <cell r="E3276">
            <v>0</v>
          </cell>
          <cell r="G3276">
            <v>0</v>
          </cell>
        </row>
        <row r="3277">
          <cell r="D3277">
            <v>0</v>
          </cell>
          <cell r="E3277">
            <v>0</v>
          </cell>
          <cell r="G3277">
            <v>0</v>
          </cell>
        </row>
        <row r="3278">
          <cell r="D3278">
            <v>0</v>
          </cell>
          <cell r="E3278">
            <v>0</v>
          </cell>
          <cell r="G3278">
            <v>0</v>
          </cell>
        </row>
        <row r="3279">
          <cell r="D3279">
            <v>0</v>
          </cell>
          <cell r="E3279">
            <v>0</v>
          </cell>
          <cell r="G3279">
            <v>0</v>
          </cell>
        </row>
        <row r="3280">
          <cell r="D3280">
            <v>0</v>
          </cell>
          <cell r="E3280">
            <v>0</v>
          </cell>
          <cell r="G3280">
            <v>0</v>
          </cell>
        </row>
        <row r="3281">
          <cell r="D3281">
            <v>0</v>
          </cell>
          <cell r="E3281">
            <v>0</v>
          </cell>
          <cell r="G3281">
            <v>0</v>
          </cell>
        </row>
        <row r="3282">
          <cell r="D3282">
            <v>0</v>
          </cell>
          <cell r="E3282">
            <v>0</v>
          </cell>
          <cell r="G3282">
            <v>0</v>
          </cell>
        </row>
        <row r="3283">
          <cell r="D3283">
            <v>0</v>
          </cell>
          <cell r="E3283">
            <v>0</v>
          </cell>
          <cell r="G3283">
            <v>0</v>
          </cell>
        </row>
        <row r="3284">
          <cell r="D3284">
            <v>0</v>
          </cell>
          <cell r="E3284">
            <v>0</v>
          </cell>
          <cell r="G3284">
            <v>0</v>
          </cell>
        </row>
        <row r="3285">
          <cell r="D3285">
            <v>0</v>
          </cell>
          <cell r="E3285">
            <v>0</v>
          </cell>
          <cell r="G3285">
            <v>0</v>
          </cell>
        </row>
        <row r="3286">
          <cell r="D3286">
            <v>0</v>
          </cell>
          <cell r="E3286">
            <v>0</v>
          </cell>
          <cell r="G3286">
            <v>0</v>
          </cell>
        </row>
        <row r="3287">
          <cell r="D3287">
            <v>0</v>
          </cell>
          <cell r="E3287">
            <v>0</v>
          </cell>
          <cell r="G3287">
            <v>0</v>
          </cell>
        </row>
        <row r="3288">
          <cell r="D3288">
            <v>0</v>
          </cell>
          <cell r="E3288">
            <v>0</v>
          </cell>
          <cell r="G3288">
            <v>0</v>
          </cell>
        </row>
        <row r="3289">
          <cell r="D3289">
            <v>0</v>
          </cell>
          <cell r="E3289">
            <v>0</v>
          </cell>
          <cell r="G3289">
            <v>0</v>
          </cell>
        </row>
        <row r="3290">
          <cell r="D3290">
            <v>0</v>
          </cell>
          <cell r="E3290">
            <v>0</v>
          </cell>
          <cell r="G3290">
            <v>0</v>
          </cell>
        </row>
        <row r="3291">
          <cell r="D3291">
            <v>0</v>
          </cell>
          <cell r="E3291">
            <v>0</v>
          </cell>
          <cell r="G3291">
            <v>0</v>
          </cell>
        </row>
        <row r="3292">
          <cell r="D3292">
            <v>0</v>
          </cell>
          <cell r="E3292">
            <v>0</v>
          </cell>
          <cell r="G3292">
            <v>0</v>
          </cell>
        </row>
        <row r="3293">
          <cell r="D3293">
            <v>0</v>
          </cell>
          <cell r="E3293">
            <v>0</v>
          </cell>
          <cell r="G3293">
            <v>0</v>
          </cell>
        </row>
        <row r="3294">
          <cell r="D3294">
            <v>0</v>
          </cell>
          <cell r="E3294">
            <v>0</v>
          </cell>
          <cell r="G3294">
            <v>0</v>
          </cell>
        </row>
        <row r="3295">
          <cell r="D3295">
            <v>0</v>
          </cell>
          <cell r="E3295">
            <v>0</v>
          </cell>
          <cell r="G3295">
            <v>0</v>
          </cell>
        </row>
        <row r="3296">
          <cell r="D3296">
            <v>0</v>
          </cell>
          <cell r="E3296">
            <v>0</v>
          </cell>
          <cell r="G3296">
            <v>0</v>
          </cell>
        </row>
        <row r="3297">
          <cell r="D3297">
            <v>0</v>
          </cell>
          <cell r="E3297">
            <v>0</v>
          </cell>
          <cell r="G3297">
            <v>0</v>
          </cell>
        </row>
        <row r="3298">
          <cell r="D3298">
            <v>0</v>
          </cell>
          <cell r="E3298">
            <v>0</v>
          </cell>
          <cell r="G3298">
            <v>0</v>
          </cell>
        </row>
        <row r="3299">
          <cell r="D3299">
            <v>0</v>
          </cell>
          <cell r="E3299">
            <v>0</v>
          </cell>
          <cell r="G3299">
            <v>0</v>
          </cell>
        </row>
        <row r="3300">
          <cell r="D3300">
            <v>0</v>
          </cell>
          <cell r="E3300">
            <v>0</v>
          </cell>
          <cell r="G3300">
            <v>0</v>
          </cell>
        </row>
        <row r="3301">
          <cell r="D3301">
            <v>0</v>
          </cell>
          <cell r="E3301">
            <v>0</v>
          </cell>
          <cell r="G3301">
            <v>0</v>
          </cell>
        </row>
        <row r="3302">
          <cell r="D3302">
            <v>0</v>
          </cell>
          <cell r="E3302">
            <v>0</v>
          </cell>
          <cell r="G3302">
            <v>0</v>
          </cell>
        </row>
        <row r="3303">
          <cell r="D3303">
            <v>0</v>
          </cell>
          <cell r="E3303">
            <v>0</v>
          </cell>
          <cell r="G3303">
            <v>0</v>
          </cell>
        </row>
        <row r="3304">
          <cell r="D3304">
            <v>0</v>
          </cell>
          <cell r="E3304">
            <v>0</v>
          </cell>
          <cell r="G3304">
            <v>0</v>
          </cell>
        </row>
        <row r="3305">
          <cell r="D3305">
            <v>0</v>
          </cell>
          <cell r="E3305">
            <v>0</v>
          </cell>
          <cell r="G3305">
            <v>0</v>
          </cell>
        </row>
        <row r="3306">
          <cell r="D3306">
            <v>0</v>
          </cell>
          <cell r="E3306">
            <v>0</v>
          </cell>
          <cell r="G3306">
            <v>0</v>
          </cell>
        </row>
        <row r="3307">
          <cell r="D3307">
            <v>0</v>
          </cell>
          <cell r="E3307">
            <v>0</v>
          </cell>
          <cell r="G3307">
            <v>0</v>
          </cell>
        </row>
        <row r="3308">
          <cell r="D3308">
            <v>0</v>
          </cell>
          <cell r="E3308">
            <v>0</v>
          </cell>
          <cell r="G3308">
            <v>0</v>
          </cell>
        </row>
        <row r="3309">
          <cell r="D3309">
            <v>0</v>
          </cell>
          <cell r="E3309">
            <v>0</v>
          </cell>
          <cell r="G3309">
            <v>0</v>
          </cell>
        </row>
        <row r="3310">
          <cell r="D3310">
            <v>0</v>
          </cell>
          <cell r="E3310">
            <v>0</v>
          </cell>
          <cell r="G3310">
            <v>0</v>
          </cell>
        </row>
        <row r="3311">
          <cell r="D3311">
            <v>0</v>
          </cell>
          <cell r="E3311">
            <v>0</v>
          </cell>
          <cell r="G3311">
            <v>0</v>
          </cell>
        </row>
        <row r="3312">
          <cell r="D3312">
            <v>0</v>
          </cell>
          <cell r="E3312">
            <v>0</v>
          </cell>
          <cell r="G3312">
            <v>0</v>
          </cell>
        </row>
        <row r="3313">
          <cell r="D3313">
            <v>0</v>
          </cell>
          <cell r="E3313">
            <v>0</v>
          </cell>
          <cell r="G3313">
            <v>0</v>
          </cell>
        </row>
        <row r="3314">
          <cell r="D3314">
            <v>0</v>
          </cell>
          <cell r="E3314">
            <v>0</v>
          </cell>
          <cell r="G3314">
            <v>0</v>
          </cell>
        </row>
        <row r="3315">
          <cell r="D3315">
            <v>0</v>
          </cell>
          <cell r="E3315">
            <v>0</v>
          </cell>
          <cell r="G3315">
            <v>0</v>
          </cell>
        </row>
        <row r="3316">
          <cell r="D3316">
            <v>0</v>
          </cell>
          <cell r="E3316">
            <v>0</v>
          </cell>
          <cell r="G3316">
            <v>0</v>
          </cell>
        </row>
        <row r="3317">
          <cell r="D3317">
            <v>0</v>
          </cell>
          <cell r="E3317">
            <v>0</v>
          </cell>
          <cell r="G3317">
            <v>0</v>
          </cell>
        </row>
        <row r="3318">
          <cell r="D3318">
            <v>0</v>
          </cell>
          <cell r="E3318">
            <v>0</v>
          </cell>
          <cell r="G3318">
            <v>0</v>
          </cell>
        </row>
        <row r="3319">
          <cell r="D3319">
            <v>0</v>
          </cell>
          <cell r="E3319">
            <v>0</v>
          </cell>
          <cell r="G3319">
            <v>0</v>
          </cell>
        </row>
        <row r="3320">
          <cell r="D3320">
            <v>0</v>
          </cell>
          <cell r="E3320">
            <v>0</v>
          </cell>
          <cell r="G3320">
            <v>0</v>
          </cell>
        </row>
        <row r="3321">
          <cell r="D3321">
            <v>0</v>
          </cell>
          <cell r="E3321">
            <v>0</v>
          </cell>
          <cell r="G3321">
            <v>0</v>
          </cell>
        </row>
        <row r="3322">
          <cell r="D3322">
            <v>0</v>
          </cell>
          <cell r="E3322">
            <v>0</v>
          </cell>
          <cell r="G3322">
            <v>0</v>
          </cell>
        </row>
        <row r="3323">
          <cell r="D3323">
            <v>0</v>
          </cell>
          <cell r="E3323">
            <v>0</v>
          </cell>
          <cell r="G3323">
            <v>0</v>
          </cell>
        </row>
        <row r="3324">
          <cell r="D3324">
            <v>0</v>
          </cell>
          <cell r="E3324">
            <v>0</v>
          </cell>
          <cell r="G3324">
            <v>0</v>
          </cell>
        </row>
        <row r="3325">
          <cell r="D3325">
            <v>0</v>
          </cell>
          <cell r="E3325">
            <v>0</v>
          </cell>
          <cell r="G3325">
            <v>0</v>
          </cell>
        </row>
        <row r="3326">
          <cell r="D3326">
            <v>0</v>
          </cell>
          <cell r="E3326">
            <v>0</v>
          </cell>
          <cell r="G3326">
            <v>0</v>
          </cell>
        </row>
        <row r="3327">
          <cell r="D3327">
            <v>0</v>
          </cell>
          <cell r="E3327">
            <v>0</v>
          </cell>
          <cell r="G3327">
            <v>0</v>
          </cell>
        </row>
        <row r="3328">
          <cell r="D3328">
            <v>0</v>
          </cell>
          <cell r="E3328">
            <v>0</v>
          </cell>
          <cell r="G3328">
            <v>0</v>
          </cell>
        </row>
        <row r="3329">
          <cell r="D3329">
            <v>0</v>
          </cell>
          <cell r="E3329">
            <v>0</v>
          </cell>
          <cell r="G3329">
            <v>0</v>
          </cell>
        </row>
        <row r="3330">
          <cell r="D3330">
            <v>0</v>
          </cell>
          <cell r="E3330">
            <v>0</v>
          </cell>
          <cell r="G3330">
            <v>0</v>
          </cell>
        </row>
        <row r="3331">
          <cell r="D3331">
            <v>0</v>
          </cell>
          <cell r="E3331">
            <v>0</v>
          </cell>
          <cell r="G3331">
            <v>0</v>
          </cell>
        </row>
        <row r="3332">
          <cell r="D3332">
            <v>0</v>
          </cell>
          <cell r="E3332">
            <v>0</v>
          </cell>
          <cell r="G3332">
            <v>0</v>
          </cell>
        </row>
        <row r="3333">
          <cell r="D3333">
            <v>0</v>
          </cell>
          <cell r="E3333">
            <v>0</v>
          </cell>
          <cell r="G3333">
            <v>0</v>
          </cell>
        </row>
        <row r="3334">
          <cell r="D3334">
            <v>0</v>
          </cell>
          <cell r="E3334">
            <v>0</v>
          </cell>
          <cell r="G3334">
            <v>0</v>
          </cell>
        </row>
        <row r="3335">
          <cell r="D3335">
            <v>0</v>
          </cell>
          <cell r="E3335">
            <v>0</v>
          </cell>
          <cell r="G3335">
            <v>0</v>
          </cell>
        </row>
        <row r="3336">
          <cell r="D3336">
            <v>0</v>
          </cell>
          <cell r="E3336">
            <v>0</v>
          </cell>
          <cell r="G3336">
            <v>0</v>
          </cell>
        </row>
        <row r="3337">
          <cell r="D3337">
            <v>0</v>
          </cell>
          <cell r="E3337">
            <v>0</v>
          </cell>
          <cell r="G3337">
            <v>0</v>
          </cell>
        </row>
        <row r="3338">
          <cell r="D3338">
            <v>0</v>
          </cell>
          <cell r="E3338">
            <v>0</v>
          </cell>
          <cell r="G3338">
            <v>0</v>
          </cell>
        </row>
        <row r="3339">
          <cell r="D3339">
            <v>0</v>
          </cell>
          <cell r="E3339">
            <v>0</v>
          </cell>
          <cell r="G3339">
            <v>0</v>
          </cell>
        </row>
        <row r="3340">
          <cell r="D3340">
            <v>0</v>
          </cell>
          <cell r="E3340">
            <v>0</v>
          </cell>
          <cell r="G3340">
            <v>0</v>
          </cell>
        </row>
        <row r="3341">
          <cell r="D3341">
            <v>0</v>
          </cell>
          <cell r="E3341">
            <v>0</v>
          </cell>
          <cell r="G3341">
            <v>0</v>
          </cell>
        </row>
        <row r="3342">
          <cell r="D3342">
            <v>0</v>
          </cell>
          <cell r="E3342">
            <v>0</v>
          </cell>
          <cell r="G3342">
            <v>0</v>
          </cell>
        </row>
        <row r="3343">
          <cell r="D3343">
            <v>0</v>
          </cell>
          <cell r="E3343">
            <v>0</v>
          </cell>
          <cell r="G3343">
            <v>0</v>
          </cell>
        </row>
        <row r="3344">
          <cell r="D3344">
            <v>0</v>
          </cell>
          <cell r="E3344">
            <v>0</v>
          </cell>
          <cell r="G3344">
            <v>0</v>
          </cell>
        </row>
        <row r="3345">
          <cell r="D3345">
            <v>0</v>
          </cell>
          <cell r="E3345">
            <v>0</v>
          </cell>
          <cell r="G3345">
            <v>0</v>
          </cell>
        </row>
        <row r="3346">
          <cell r="D3346">
            <v>0</v>
          </cell>
          <cell r="E3346">
            <v>0</v>
          </cell>
          <cell r="G3346">
            <v>0</v>
          </cell>
        </row>
        <row r="3347">
          <cell r="D3347">
            <v>0</v>
          </cell>
          <cell r="E3347">
            <v>0</v>
          </cell>
          <cell r="G3347">
            <v>0</v>
          </cell>
        </row>
        <row r="3348">
          <cell r="D3348">
            <v>0</v>
          </cell>
          <cell r="E3348">
            <v>0</v>
          </cell>
          <cell r="G3348">
            <v>0</v>
          </cell>
        </row>
        <row r="3349">
          <cell r="D3349">
            <v>0</v>
          </cell>
          <cell r="E3349">
            <v>0</v>
          </cell>
          <cell r="G3349">
            <v>0</v>
          </cell>
        </row>
        <row r="3350">
          <cell r="D3350">
            <v>0</v>
          </cell>
          <cell r="E3350">
            <v>0</v>
          </cell>
          <cell r="G3350">
            <v>0</v>
          </cell>
        </row>
        <row r="3351">
          <cell r="D3351">
            <v>0</v>
          </cell>
          <cell r="E3351">
            <v>0</v>
          </cell>
          <cell r="G3351">
            <v>0</v>
          </cell>
        </row>
        <row r="3352">
          <cell r="D3352">
            <v>0</v>
          </cell>
          <cell r="E3352">
            <v>0</v>
          </cell>
          <cell r="G3352">
            <v>0</v>
          </cell>
        </row>
        <row r="3353">
          <cell r="D3353">
            <v>0</v>
          </cell>
          <cell r="E3353">
            <v>0</v>
          </cell>
          <cell r="G3353">
            <v>0</v>
          </cell>
        </row>
        <row r="3354">
          <cell r="D3354">
            <v>0</v>
          </cell>
          <cell r="E3354">
            <v>0</v>
          </cell>
          <cell r="G3354">
            <v>0</v>
          </cell>
        </row>
        <row r="3355">
          <cell r="D3355">
            <v>0</v>
          </cell>
          <cell r="E3355">
            <v>0</v>
          </cell>
          <cell r="G3355">
            <v>0</v>
          </cell>
        </row>
        <row r="3356">
          <cell r="D3356">
            <v>0</v>
          </cell>
          <cell r="E3356">
            <v>0</v>
          </cell>
          <cell r="G3356">
            <v>0</v>
          </cell>
        </row>
        <row r="3357">
          <cell r="D3357">
            <v>0</v>
          </cell>
          <cell r="E3357">
            <v>0</v>
          </cell>
          <cell r="G3357">
            <v>0</v>
          </cell>
        </row>
        <row r="3358">
          <cell r="D3358">
            <v>0</v>
          </cell>
          <cell r="E3358">
            <v>0</v>
          </cell>
          <cell r="G3358">
            <v>0</v>
          </cell>
        </row>
        <row r="3359">
          <cell r="D3359">
            <v>0</v>
          </cell>
          <cell r="E3359">
            <v>0</v>
          </cell>
          <cell r="G3359">
            <v>0</v>
          </cell>
        </row>
        <row r="3360">
          <cell r="D3360">
            <v>0</v>
          </cell>
          <cell r="E3360">
            <v>0</v>
          </cell>
          <cell r="G3360">
            <v>0</v>
          </cell>
        </row>
        <row r="3361">
          <cell r="D3361">
            <v>0</v>
          </cell>
          <cell r="E3361">
            <v>0</v>
          </cell>
          <cell r="G3361">
            <v>0</v>
          </cell>
        </row>
        <row r="3362">
          <cell r="D3362">
            <v>0</v>
          </cell>
          <cell r="E3362">
            <v>0</v>
          </cell>
          <cell r="G3362">
            <v>0</v>
          </cell>
        </row>
        <row r="3363">
          <cell r="D3363">
            <v>0</v>
          </cell>
          <cell r="E3363">
            <v>0</v>
          </cell>
          <cell r="G3363">
            <v>0</v>
          </cell>
        </row>
        <row r="3364">
          <cell r="D3364">
            <v>0</v>
          </cell>
          <cell r="E3364">
            <v>0</v>
          </cell>
          <cell r="G3364">
            <v>0</v>
          </cell>
        </row>
        <row r="3365">
          <cell r="D3365">
            <v>0</v>
          </cell>
          <cell r="E3365">
            <v>0</v>
          </cell>
          <cell r="G3365">
            <v>0</v>
          </cell>
        </row>
        <row r="3366">
          <cell r="D3366">
            <v>0</v>
          </cell>
          <cell r="E3366">
            <v>0</v>
          </cell>
          <cell r="G3366">
            <v>0</v>
          </cell>
        </row>
        <row r="3367">
          <cell r="D3367">
            <v>0</v>
          </cell>
          <cell r="E3367">
            <v>0</v>
          </cell>
          <cell r="G3367">
            <v>0</v>
          </cell>
        </row>
        <row r="3368">
          <cell r="D3368">
            <v>0</v>
          </cell>
          <cell r="E3368">
            <v>0</v>
          </cell>
          <cell r="G3368">
            <v>0</v>
          </cell>
        </row>
        <row r="3369">
          <cell r="D3369">
            <v>0</v>
          </cell>
          <cell r="E3369">
            <v>0</v>
          </cell>
          <cell r="G3369">
            <v>0</v>
          </cell>
        </row>
        <row r="3370">
          <cell r="D3370">
            <v>0</v>
          </cell>
          <cell r="E3370">
            <v>0</v>
          </cell>
          <cell r="G3370">
            <v>0</v>
          </cell>
        </row>
        <row r="3371">
          <cell r="D3371">
            <v>0</v>
          </cell>
          <cell r="E3371">
            <v>0</v>
          </cell>
          <cell r="G3371">
            <v>0</v>
          </cell>
        </row>
        <row r="3372">
          <cell r="D3372">
            <v>0</v>
          </cell>
          <cell r="E3372">
            <v>0</v>
          </cell>
          <cell r="G3372">
            <v>0</v>
          </cell>
        </row>
        <row r="3373">
          <cell r="D3373">
            <v>0</v>
          </cell>
          <cell r="E3373">
            <v>0</v>
          </cell>
          <cell r="G3373">
            <v>0</v>
          </cell>
        </row>
        <row r="3374">
          <cell r="D3374">
            <v>0</v>
          </cell>
          <cell r="E3374">
            <v>0</v>
          </cell>
          <cell r="G3374">
            <v>0</v>
          </cell>
        </row>
        <row r="3375">
          <cell r="D3375">
            <v>0</v>
          </cell>
          <cell r="E3375">
            <v>0</v>
          </cell>
          <cell r="G3375">
            <v>0</v>
          </cell>
        </row>
        <row r="3376">
          <cell r="D3376">
            <v>0</v>
          </cell>
          <cell r="E3376">
            <v>0</v>
          </cell>
          <cell r="G3376">
            <v>0</v>
          </cell>
        </row>
        <row r="3377">
          <cell r="D3377">
            <v>0</v>
          </cell>
          <cell r="E3377">
            <v>0</v>
          </cell>
          <cell r="G3377">
            <v>0</v>
          </cell>
        </row>
        <row r="3378">
          <cell r="D3378">
            <v>0</v>
          </cell>
          <cell r="E3378">
            <v>0</v>
          </cell>
          <cell r="G3378">
            <v>0</v>
          </cell>
        </row>
        <row r="3379">
          <cell r="D3379">
            <v>0</v>
          </cell>
          <cell r="E3379">
            <v>0</v>
          </cell>
          <cell r="G3379">
            <v>0</v>
          </cell>
        </row>
        <row r="3380">
          <cell r="D3380">
            <v>0</v>
          </cell>
          <cell r="E3380">
            <v>0</v>
          </cell>
          <cell r="G3380">
            <v>0</v>
          </cell>
        </row>
        <row r="3381">
          <cell r="D3381">
            <v>0</v>
          </cell>
          <cell r="E3381">
            <v>0</v>
          </cell>
          <cell r="G3381">
            <v>0</v>
          </cell>
        </row>
        <row r="3382">
          <cell r="D3382">
            <v>0</v>
          </cell>
          <cell r="E3382">
            <v>0</v>
          </cell>
          <cell r="G3382">
            <v>0</v>
          </cell>
        </row>
        <row r="3383">
          <cell r="D3383">
            <v>0</v>
          </cell>
          <cell r="E3383">
            <v>0</v>
          </cell>
          <cell r="G3383">
            <v>0</v>
          </cell>
        </row>
        <row r="3384">
          <cell r="D3384">
            <v>0</v>
          </cell>
          <cell r="E3384">
            <v>0</v>
          </cell>
          <cell r="G3384">
            <v>0</v>
          </cell>
        </row>
        <row r="3385">
          <cell r="D3385">
            <v>0</v>
          </cell>
          <cell r="E3385">
            <v>0</v>
          </cell>
          <cell r="G3385">
            <v>0</v>
          </cell>
        </row>
        <row r="3386">
          <cell r="D3386">
            <v>0</v>
          </cell>
          <cell r="E3386">
            <v>0</v>
          </cell>
          <cell r="G3386">
            <v>0</v>
          </cell>
        </row>
        <row r="3387">
          <cell r="D3387">
            <v>0</v>
          </cell>
          <cell r="E3387">
            <v>0</v>
          </cell>
          <cell r="G3387">
            <v>0</v>
          </cell>
        </row>
        <row r="3388">
          <cell r="D3388">
            <v>0</v>
          </cell>
          <cell r="E3388">
            <v>0</v>
          </cell>
          <cell r="G3388">
            <v>0</v>
          </cell>
        </row>
        <row r="3389">
          <cell r="D3389">
            <v>0</v>
          </cell>
          <cell r="E3389">
            <v>0</v>
          </cell>
          <cell r="G3389">
            <v>0</v>
          </cell>
        </row>
        <row r="3390">
          <cell r="D3390">
            <v>0</v>
          </cell>
          <cell r="E3390">
            <v>0</v>
          </cell>
          <cell r="G3390">
            <v>0</v>
          </cell>
        </row>
        <row r="3391">
          <cell r="D3391">
            <v>0</v>
          </cell>
          <cell r="E3391">
            <v>0</v>
          </cell>
          <cell r="G3391">
            <v>0</v>
          </cell>
        </row>
        <row r="3392">
          <cell r="D3392">
            <v>0</v>
          </cell>
          <cell r="E3392">
            <v>0</v>
          </cell>
          <cell r="G3392">
            <v>0</v>
          </cell>
        </row>
        <row r="3393">
          <cell r="D3393">
            <v>0</v>
          </cell>
          <cell r="E3393">
            <v>0</v>
          </cell>
          <cell r="G3393">
            <v>0</v>
          </cell>
        </row>
        <row r="3394">
          <cell r="D3394">
            <v>0</v>
          </cell>
          <cell r="E3394">
            <v>0</v>
          </cell>
          <cell r="G3394">
            <v>0</v>
          </cell>
        </row>
        <row r="3395">
          <cell r="D3395">
            <v>0</v>
          </cell>
          <cell r="E3395">
            <v>0</v>
          </cell>
          <cell r="G3395">
            <v>0</v>
          </cell>
        </row>
        <row r="3396">
          <cell r="D3396">
            <v>0</v>
          </cell>
          <cell r="E3396">
            <v>0</v>
          </cell>
          <cell r="G3396">
            <v>0</v>
          </cell>
        </row>
        <row r="3397">
          <cell r="D3397">
            <v>0</v>
          </cell>
          <cell r="E3397">
            <v>0</v>
          </cell>
          <cell r="G3397">
            <v>0</v>
          </cell>
        </row>
        <row r="3398">
          <cell r="D3398">
            <v>0</v>
          </cell>
          <cell r="E3398">
            <v>0</v>
          </cell>
          <cell r="G3398">
            <v>0</v>
          </cell>
        </row>
        <row r="3399">
          <cell r="D3399">
            <v>0</v>
          </cell>
          <cell r="E3399">
            <v>0</v>
          </cell>
          <cell r="G3399">
            <v>0</v>
          </cell>
        </row>
        <row r="3400">
          <cell r="D3400">
            <v>0</v>
          </cell>
          <cell r="E3400">
            <v>0</v>
          </cell>
          <cell r="G3400">
            <v>0</v>
          </cell>
        </row>
        <row r="3401">
          <cell r="D3401">
            <v>0</v>
          </cell>
          <cell r="E3401">
            <v>0</v>
          </cell>
          <cell r="G3401">
            <v>0</v>
          </cell>
        </row>
        <row r="3402">
          <cell r="D3402">
            <v>0</v>
          </cell>
          <cell r="E3402">
            <v>0</v>
          </cell>
          <cell r="G3402">
            <v>0</v>
          </cell>
        </row>
        <row r="3403">
          <cell r="D3403">
            <v>0</v>
          </cell>
          <cell r="E3403">
            <v>0</v>
          </cell>
          <cell r="G3403">
            <v>0</v>
          </cell>
        </row>
        <row r="3404">
          <cell r="D3404">
            <v>0</v>
          </cell>
          <cell r="E3404">
            <v>0</v>
          </cell>
          <cell r="G3404">
            <v>0</v>
          </cell>
        </row>
        <row r="3405">
          <cell r="D3405">
            <v>0</v>
          </cell>
          <cell r="E3405">
            <v>0</v>
          </cell>
          <cell r="G3405">
            <v>0</v>
          </cell>
        </row>
        <row r="3406">
          <cell r="D3406">
            <v>0</v>
          </cell>
          <cell r="E3406">
            <v>0</v>
          </cell>
          <cell r="G3406">
            <v>0</v>
          </cell>
        </row>
        <row r="3407">
          <cell r="D3407">
            <v>0</v>
          </cell>
          <cell r="E3407">
            <v>0</v>
          </cell>
          <cell r="G3407">
            <v>0</v>
          </cell>
        </row>
        <row r="3408">
          <cell r="D3408">
            <v>0</v>
          </cell>
          <cell r="E3408">
            <v>0</v>
          </cell>
          <cell r="G3408">
            <v>0</v>
          </cell>
        </row>
        <row r="3409">
          <cell r="D3409">
            <v>0</v>
          </cell>
          <cell r="E3409">
            <v>0</v>
          </cell>
          <cell r="G3409">
            <v>0</v>
          </cell>
        </row>
        <row r="3410">
          <cell r="D3410">
            <v>0</v>
          </cell>
          <cell r="E3410">
            <v>0</v>
          </cell>
          <cell r="G3410">
            <v>0</v>
          </cell>
        </row>
        <row r="3411">
          <cell r="D3411">
            <v>0</v>
          </cell>
          <cell r="E3411">
            <v>0</v>
          </cell>
          <cell r="G3411">
            <v>0</v>
          </cell>
        </row>
        <row r="3412">
          <cell r="D3412">
            <v>0</v>
          </cell>
          <cell r="E3412">
            <v>0</v>
          </cell>
          <cell r="G3412">
            <v>0</v>
          </cell>
        </row>
        <row r="3413">
          <cell r="D3413">
            <v>0</v>
          </cell>
          <cell r="E3413">
            <v>0</v>
          </cell>
          <cell r="G3413">
            <v>0</v>
          </cell>
        </row>
        <row r="3414">
          <cell r="D3414">
            <v>0</v>
          </cell>
          <cell r="E3414">
            <v>0</v>
          </cell>
          <cell r="G3414">
            <v>0</v>
          </cell>
        </row>
        <row r="3415">
          <cell r="D3415">
            <v>0</v>
          </cell>
          <cell r="E3415">
            <v>0</v>
          </cell>
          <cell r="G3415">
            <v>0</v>
          </cell>
        </row>
        <row r="3416">
          <cell r="D3416">
            <v>0</v>
          </cell>
          <cell r="E3416">
            <v>0</v>
          </cell>
          <cell r="G3416">
            <v>0</v>
          </cell>
        </row>
        <row r="3417">
          <cell r="D3417">
            <v>0</v>
          </cell>
          <cell r="E3417">
            <v>0</v>
          </cell>
          <cell r="G3417">
            <v>0</v>
          </cell>
        </row>
        <row r="3418">
          <cell r="D3418">
            <v>0</v>
          </cell>
          <cell r="E3418">
            <v>0</v>
          </cell>
          <cell r="G3418">
            <v>0</v>
          </cell>
        </row>
        <row r="3419">
          <cell r="D3419">
            <v>0</v>
          </cell>
          <cell r="E3419">
            <v>0</v>
          </cell>
          <cell r="G3419">
            <v>0</v>
          </cell>
        </row>
        <row r="3420">
          <cell r="D3420">
            <v>0</v>
          </cell>
          <cell r="E3420">
            <v>0</v>
          </cell>
          <cell r="G3420">
            <v>0</v>
          </cell>
        </row>
        <row r="3421">
          <cell r="D3421">
            <v>0</v>
          </cell>
          <cell r="E3421">
            <v>0</v>
          </cell>
          <cell r="G3421">
            <v>0</v>
          </cell>
        </row>
        <row r="3422">
          <cell r="D3422">
            <v>0</v>
          </cell>
          <cell r="E3422">
            <v>0</v>
          </cell>
          <cell r="G3422">
            <v>0</v>
          </cell>
        </row>
        <row r="3423">
          <cell r="D3423">
            <v>0</v>
          </cell>
          <cell r="E3423">
            <v>0</v>
          </cell>
          <cell r="G3423">
            <v>0</v>
          </cell>
        </row>
        <row r="3424">
          <cell r="D3424">
            <v>0</v>
          </cell>
          <cell r="E3424">
            <v>0</v>
          </cell>
          <cell r="G3424">
            <v>0</v>
          </cell>
        </row>
        <row r="3425">
          <cell r="D3425">
            <v>0</v>
          </cell>
          <cell r="E3425">
            <v>0</v>
          </cell>
          <cell r="G3425">
            <v>0</v>
          </cell>
        </row>
        <row r="3426">
          <cell r="D3426">
            <v>0</v>
          </cell>
          <cell r="E3426">
            <v>0</v>
          </cell>
          <cell r="G3426">
            <v>0</v>
          </cell>
        </row>
        <row r="3427">
          <cell r="D3427">
            <v>0</v>
          </cell>
          <cell r="E3427">
            <v>0</v>
          </cell>
          <cell r="G3427">
            <v>0</v>
          </cell>
        </row>
        <row r="3428">
          <cell r="D3428">
            <v>0</v>
          </cell>
          <cell r="E3428">
            <v>0</v>
          </cell>
          <cell r="G3428">
            <v>0</v>
          </cell>
        </row>
        <row r="3429">
          <cell r="D3429">
            <v>0</v>
          </cell>
          <cell r="E3429">
            <v>0</v>
          </cell>
          <cell r="G3429">
            <v>0</v>
          </cell>
        </row>
        <row r="3430">
          <cell r="D3430">
            <v>0</v>
          </cell>
          <cell r="E3430">
            <v>0</v>
          </cell>
          <cell r="G3430">
            <v>0</v>
          </cell>
        </row>
        <row r="3431">
          <cell r="D3431">
            <v>0</v>
          </cell>
          <cell r="E3431">
            <v>0</v>
          </cell>
          <cell r="G3431">
            <v>0</v>
          </cell>
        </row>
        <row r="3432">
          <cell r="D3432">
            <v>0</v>
          </cell>
          <cell r="E3432">
            <v>0</v>
          </cell>
          <cell r="G3432">
            <v>0</v>
          </cell>
        </row>
        <row r="3433">
          <cell r="D3433">
            <v>0</v>
          </cell>
          <cell r="E3433">
            <v>0</v>
          </cell>
          <cell r="G3433">
            <v>0</v>
          </cell>
        </row>
        <row r="3434">
          <cell r="D3434">
            <v>0</v>
          </cell>
          <cell r="E3434">
            <v>0</v>
          </cell>
          <cell r="G3434">
            <v>0</v>
          </cell>
        </row>
        <row r="3435">
          <cell r="D3435">
            <v>0</v>
          </cell>
          <cell r="E3435">
            <v>0</v>
          </cell>
          <cell r="G3435">
            <v>0</v>
          </cell>
        </row>
        <row r="3436">
          <cell r="D3436">
            <v>0</v>
          </cell>
          <cell r="E3436">
            <v>0</v>
          </cell>
          <cell r="G3436">
            <v>0</v>
          </cell>
        </row>
        <row r="3437">
          <cell r="D3437">
            <v>0</v>
          </cell>
          <cell r="E3437">
            <v>0</v>
          </cell>
          <cell r="G3437">
            <v>0</v>
          </cell>
        </row>
        <row r="3438">
          <cell r="D3438">
            <v>0</v>
          </cell>
          <cell r="E3438">
            <v>0</v>
          </cell>
          <cell r="G3438">
            <v>0</v>
          </cell>
        </row>
        <row r="3439">
          <cell r="D3439">
            <v>0</v>
          </cell>
          <cell r="E3439">
            <v>0</v>
          </cell>
          <cell r="G3439">
            <v>0</v>
          </cell>
        </row>
        <row r="3440">
          <cell r="D3440">
            <v>0</v>
          </cell>
          <cell r="E3440">
            <v>0</v>
          </cell>
          <cell r="G3440">
            <v>0</v>
          </cell>
        </row>
        <row r="3441">
          <cell r="D3441">
            <v>0</v>
          </cell>
          <cell r="E3441">
            <v>0</v>
          </cell>
          <cell r="G3441">
            <v>0</v>
          </cell>
        </row>
        <row r="3442">
          <cell r="D3442">
            <v>0</v>
          </cell>
          <cell r="E3442">
            <v>0</v>
          </cell>
          <cell r="G3442">
            <v>0</v>
          </cell>
        </row>
        <row r="3443">
          <cell r="D3443">
            <v>0</v>
          </cell>
          <cell r="E3443">
            <v>0</v>
          </cell>
          <cell r="G3443">
            <v>0</v>
          </cell>
        </row>
        <row r="3444">
          <cell r="D3444">
            <v>0</v>
          </cell>
          <cell r="E3444">
            <v>0</v>
          </cell>
          <cell r="G3444">
            <v>0</v>
          </cell>
        </row>
        <row r="3445">
          <cell r="D3445">
            <v>0</v>
          </cell>
          <cell r="E3445">
            <v>0</v>
          </cell>
          <cell r="G3445">
            <v>0</v>
          </cell>
        </row>
        <row r="3446">
          <cell r="D3446">
            <v>0</v>
          </cell>
          <cell r="E3446">
            <v>0</v>
          </cell>
          <cell r="G3446">
            <v>0</v>
          </cell>
        </row>
        <row r="3447">
          <cell r="D3447">
            <v>0</v>
          </cell>
          <cell r="E3447">
            <v>0</v>
          </cell>
          <cell r="G3447">
            <v>0</v>
          </cell>
        </row>
        <row r="3448">
          <cell r="D3448">
            <v>0</v>
          </cell>
          <cell r="E3448">
            <v>0</v>
          </cell>
          <cell r="G3448">
            <v>0</v>
          </cell>
        </row>
        <row r="3449">
          <cell r="D3449">
            <v>0</v>
          </cell>
          <cell r="E3449">
            <v>0</v>
          </cell>
          <cell r="G3449">
            <v>0</v>
          </cell>
        </row>
        <row r="3450">
          <cell r="D3450">
            <v>0</v>
          </cell>
          <cell r="E3450">
            <v>0</v>
          </cell>
          <cell r="G3450">
            <v>0</v>
          </cell>
        </row>
        <row r="3451">
          <cell r="D3451">
            <v>0</v>
          </cell>
          <cell r="E3451">
            <v>0</v>
          </cell>
          <cell r="G3451">
            <v>0</v>
          </cell>
        </row>
        <row r="3452">
          <cell r="D3452">
            <v>0</v>
          </cell>
          <cell r="E3452">
            <v>0</v>
          </cell>
          <cell r="G3452">
            <v>0</v>
          </cell>
        </row>
        <row r="3453">
          <cell r="D3453">
            <v>0</v>
          </cell>
          <cell r="E3453">
            <v>0</v>
          </cell>
          <cell r="G3453">
            <v>0</v>
          </cell>
        </row>
        <row r="3454">
          <cell r="D3454">
            <v>0</v>
          </cell>
          <cell r="E3454">
            <v>0</v>
          </cell>
          <cell r="G3454">
            <v>0</v>
          </cell>
        </row>
        <row r="3455">
          <cell r="D3455">
            <v>0</v>
          </cell>
          <cell r="E3455">
            <v>0</v>
          </cell>
          <cell r="G3455">
            <v>0</v>
          </cell>
        </row>
        <row r="3456">
          <cell r="D3456">
            <v>0</v>
          </cell>
          <cell r="E3456">
            <v>0</v>
          </cell>
          <cell r="G3456">
            <v>0</v>
          </cell>
        </row>
        <row r="3457">
          <cell r="D3457">
            <v>0</v>
          </cell>
          <cell r="E3457">
            <v>0</v>
          </cell>
          <cell r="G3457">
            <v>0</v>
          </cell>
        </row>
        <row r="3458">
          <cell r="D3458">
            <v>0</v>
          </cell>
          <cell r="E3458">
            <v>0</v>
          </cell>
          <cell r="G3458">
            <v>0</v>
          </cell>
        </row>
        <row r="3459">
          <cell r="D3459">
            <v>0</v>
          </cell>
          <cell r="E3459">
            <v>0</v>
          </cell>
          <cell r="G3459">
            <v>0</v>
          </cell>
        </row>
        <row r="3460">
          <cell r="D3460">
            <v>0</v>
          </cell>
          <cell r="E3460">
            <v>0</v>
          </cell>
          <cell r="G3460">
            <v>0</v>
          </cell>
        </row>
        <row r="3461">
          <cell r="D3461">
            <v>0</v>
          </cell>
          <cell r="E3461">
            <v>0</v>
          </cell>
          <cell r="G3461">
            <v>0</v>
          </cell>
        </row>
        <row r="3462">
          <cell r="D3462">
            <v>0</v>
          </cell>
          <cell r="E3462">
            <v>0</v>
          </cell>
          <cell r="G3462">
            <v>0</v>
          </cell>
        </row>
        <row r="3463">
          <cell r="D3463">
            <v>0</v>
          </cell>
          <cell r="E3463">
            <v>0</v>
          </cell>
          <cell r="G3463">
            <v>0</v>
          </cell>
        </row>
        <row r="3464">
          <cell r="D3464">
            <v>0</v>
          </cell>
          <cell r="E3464">
            <v>0</v>
          </cell>
          <cell r="G3464">
            <v>0</v>
          </cell>
        </row>
        <row r="3465">
          <cell r="D3465">
            <v>0</v>
          </cell>
          <cell r="E3465">
            <v>0</v>
          </cell>
          <cell r="G3465">
            <v>0</v>
          </cell>
        </row>
        <row r="3466">
          <cell r="D3466">
            <v>0</v>
          </cell>
          <cell r="E3466">
            <v>0</v>
          </cell>
          <cell r="G3466">
            <v>0</v>
          </cell>
        </row>
        <row r="3467">
          <cell r="D3467">
            <v>0</v>
          </cell>
          <cell r="E3467">
            <v>0</v>
          </cell>
          <cell r="G3467">
            <v>0</v>
          </cell>
        </row>
        <row r="3468">
          <cell r="D3468">
            <v>0</v>
          </cell>
          <cell r="E3468">
            <v>0</v>
          </cell>
          <cell r="G3468">
            <v>0</v>
          </cell>
        </row>
        <row r="3469">
          <cell r="D3469">
            <v>0</v>
          </cell>
          <cell r="E3469">
            <v>0</v>
          </cell>
          <cell r="G3469">
            <v>0</v>
          </cell>
        </row>
        <row r="3470">
          <cell r="D3470">
            <v>0</v>
          </cell>
          <cell r="E3470">
            <v>0</v>
          </cell>
          <cell r="G3470">
            <v>0</v>
          </cell>
        </row>
        <row r="3471">
          <cell r="D3471">
            <v>0</v>
          </cell>
          <cell r="E3471">
            <v>0</v>
          </cell>
          <cell r="G3471">
            <v>0</v>
          </cell>
        </row>
        <row r="3472">
          <cell r="D3472">
            <v>0</v>
          </cell>
          <cell r="E3472">
            <v>0</v>
          </cell>
          <cell r="G3472">
            <v>0</v>
          </cell>
        </row>
        <row r="3473">
          <cell r="D3473">
            <v>0</v>
          </cell>
          <cell r="E3473">
            <v>0</v>
          </cell>
          <cell r="G3473">
            <v>0</v>
          </cell>
        </row>
        <row r="3474">
          <cell r="D3474">
            <v>0</v>
          </cell>
          <cell r="E3474">
            <v>0</v>
          </cell>
          <cell r="G3474">
            <v>0</v>
          </cell>
        </row>
        <row r="3475">
          <cell r="D3475">
            <v>0</v>
          </cell>
          <cell r="E3475">
            <v>0</v>
          </cell>
          <cell r="G3475">
            <v>0</v>
          </cell>
        </row>
        <row r="3476">
          <cell r="D3476">
            <v>0</v>
          </cell>
          <cell r="E3476">
            <v>0</v>
          </cell>
          <cell r="G3476">
            <v>0</v>
          </cell>
        </row>
        <row r="3477">
          <cell r="D3477">
            <v>0</v>
          </cell>
          <cell r="E3477">
            <v>0</v>
          </cell>
          <cell r="G3477">
            <v>0</v>
          </cell>
        </row>
        <row r="3478">
          <cell r="D3478">
            <v>0</v>
          </cell>
          <cell r="E3478">
            <v>0</v>
          </cell>
          <cell r="G3478">
            <v>0</v>
          </cell>
        </row>
        <row r="3479">
          <cell r="D3479">
            <v>0</v>
          </cell>
          <cell r="E3479">
            <v>0</v>
          </cell>
          <cell r="G3479">
            <v>0</v>
          </cell>
        </row>
        <row r="3480">
          <cell r="D3480">
            <v>0</v>
          </cell>
          <cell r="E3480">
            <v>0</v>
          </cell>
          <cell r="G3480">
            <v>0</v>
          </cell>
        </row>
        <row r="3481">
          <cell r="D3481">
            <v>0</v>
          </cell>
          <cell r="E3481">
            <v>0</v>
          </cell>
          <cell r="G3481">
            <v>0</v>
          </cell>
        </row>
        <row r="3482">
          <cell r="D3482">
            <v>0</v>
          </cell>
          <cell r="E3482">
            <v>0</v>
          </cell>
          <cell r="G3482">
            <v>0</v>
          </cell>
        </row>
        <row r="3483">
          <cell r="D3483">
            <v>0</v>
          </cell>
          <cell r="E3483">
            <v>0</v>
          </cell>
          <cell r="G3483">
            <v>0</v>
          </cell>
        </row>
        <row r="3484">
          <cell r="D3484">
            <v>0</v>
          </cell>
          <cell r="E3484">
            <v>0</v>
          </cell>
          <cell r="G3484">
            <v>0</v>
          </cell>
        </row>
        <row r="3485">
          <cell r="D3485">
            <v>0</v>
          </cell>
          <cell r="E3485">
            <v>0</v>
          </cell>
          <cell r="G3485">
            <v>0</v>
          </cell>
        </row>
        <row r="3486">
          <cell r="D3486">
            <v>0</v>
          </cell>
          <cell r="E3486">
            <v>0</v>
          </cell>
          <cell r="G3486">
            <v>0</v>
          </cell>
        </row>
        <row r="3487">
          <cell r="D3487">
            <v>0</v>
          </cell>
          <cell r="E3487">
            <v>0</v>
          </cell>
          <cell r="G3487">
            <v>0</v>
          </cell>
        </row>
        <row r="3488">
          <cell r="D3488">
            <v>0</v>
          </cell>
          <cell r="E3488">
            <v>0</v>
          </cell>
          <cell r="G3488">
            <v>0</v>
          </cell>
        </row>
        <row r="3489">
          <cell r="D3489">
            <v>0</v>
          </cell>
          <cell r="E3489">
            <v>0</v>
          </cell>
          <cell r="G3489">
            <v>0</v>
          </cell>
        </row>
        <row r="3490">
          <cell r="D3490">
            <v>0</v>
          </cell>
          <cell r="E3490">
            <v>0</v>
          </cell>
          <cell r="G3490">
            <v>0</v>
          </cell>
        </row>
        <row r="3491">
          <cell r="D3491">
            <v>0</v>
          </cell>
          <cell r="E3491">
            <v>0</v>
          </cell>
          <cell r="G3491">
            <v>0</v>
          </cell>
        </row>
        <row r="3492">
          <cell r="D3492">
            <v>0</v>
          </cell>
          <cell r="E3492">
            <v>0</v>
          </cell>
          <cell r="G3492">
            <v>0</v>
          </cell>
        </row>
        <row r="3493">
          <cell r="D3493">
            <v>0</v>
          </cell>
          <cell r="E3493">
            <v>0</v>
          </cell>
          <cell r="G3493">
            <v>0</v>
          </cell>
        </row>
        <row r="3494">
          <cell r="D3494">
            <v>0</v>
          </cell>
          <cell r="E3494">
            <v>0</v>
          </cell>
          <cell r="G3494">
            <v>0</v>
          </cell>
        </row>
        <row r="3495">
          <cell r="D3495">
            <v>0</v>
          </cell>
          <cell r="E3495">
            <v>0</v>
          </cell>
          <cell r="G3495">
            <v>0</v>
          </cell>
        </row>
        <row r="3496">
          <cell r="D3496">
            <v>0</v>
          </cell>
          <cell r="E3496">
            <v>0</v>
          </cell>
          <cell r="G3496">
            <v>0</v>
          </cell>
        </row>
        <row r="3497">
          <cell r="D3497">
            <v>0</v>
          </cell>
          <cell r="E3497">
            <v>0</v>
          </cell>
          <cell r="G3497">
            <v>0</v>
          </cell>
        </row>
        <row r="3498">
          <cell r="D3498">
            <v>0</v>
          </cell>
          <cell r="E3498">
            <v>0</v>
          </cell>
          <cell r="G3498">
            <v>0</v>
          </cell>
        </row>
        <row r="3499">
          <cell r="D3499">
            <v>0</v>
          </cell>
          <cell r="E3499">
            <v>0</v>
          </cell>
          <cell r="G3499">
            <v>0</v>
          </cell>
        </row>
        <row r="3500">
          <cell r="D3500">
            <v>0</v>
          </cell>
          <cell r="E3500">
            <v>0</v>
          </cell>
          <cell r="G3500">
            <v>0</v>
          </cell>
        </row>
        <row r="3501">
          <cell r="D3501">
            <v>0</v>
          </cell>
          <cell r="E3501">
            <v>0</v>
          </cell>
          <cell r="G3501">
            <v>0</v>
          </cell>
        </row>
        <row r="3502">
          <cell r="D3502">
            <v>0</v>
          </cell>
          <cell r="E3502">
            <v>0</v>
          </cell>
          <cell r="G3502">
            <v>0</v>
          </cell>
        </row>
        <row r="3503">
          <cell r="D3503">
            <v>0</v>
          </cell>
          <cell r="E3503">
            <v>0</v>
          </cell>
          <cell r="G3503">
            <v>0</v>
          </cell>
        </row>
        <row r="3504">
          <cell r="D3504">
            <v>0</v>
          </cell>
          <cell r="E3504">
            <v>0</v>
          </cell>
          <cell r="G3504">
            <v>0</v>
          </cell>
        </row>
        <row r="3505">
          <cell r="D3505">
            <v>0</v>
          </cell>
          <cell r="E3505">
            <v>0</v>
          </cell>
          <cell r="G3505">
            <v>0</v>
          </cell>
        </row>
        <row r="3506">
          <cell r="D3506">
            <v>0</v>
          </cell>
          <cell r="E3506">
            <v>0</v>
          </cell>
          <cell r="G3506">
            <v>0</v>
          </cell>
        </row>
        <row r="3507">
          <cell r="D3507">
            <v>0</v>
          </cell>
          <cell r="E3507">
            <v>0</v>
          </cell>
          <cell r="G3507">
            <v>0</v>
          </cell>
        </row>
        <row r="3508">
          <cell r="D3508">
            <v>0</v>
          </cell>
          <cell r="E3508">
            <v>0</v>
          </cell>
          <cell r="G3508">
            <v>0</v>
          </cell>
        </row>
        <row r="3509">
          <cell r="D3509">
            <v>0</v>
          </cell>
          <cell r="E3509">
            <v>0</v>
          </cell>
          <cell r="G3509">
            <v>0</v>
          </cell>
        </row>
        <row r="3510">
          <cell r="D3510">
            <v>0</v>
          </cell>
          <cell r="E3510">
            <v>0</v>
          </cell>
          <cell r="G3510">
            <v>0</v>
          </cell>
        </row>
        <row r="3511">
          <cell r="D3511">
            <v>0</v>
          </cell>
          <cell r="E3511">
            <v>0</v>
          </cell>
          <cell r="G3511">
            <v>0</v>
          </cell>
        </row>
        <row r="3512">
          <cell r="D3512">
            <v>0</v>
          </cell>
          <cell r="E3512">
            <v>0</v>
          </cell>
          <cell r="G3512">
            <v>0</v>
          </cell>
        </row>
        <row r="3513">
          <cell r="D3513">
            <v>0</v>
          </cell>
          <cell r="E3513">
            <v>0</v>
          </cell>
          <cell r="G3513">
            <v>0</v>
          </cell>
        </row>
        <row r="3514">
          <cell r="D3514">
            <v>0</v>
          </cell>
          <cell r="E3514">
            <v>0</v>
          </cell>
          <cell r="G3514">
            <v>0</v>
          </cell>
        </row>
        <row r="3515">
          <cell r="D3515">
            <v>0</v>
          </cell>
          <cell r="E3515">
            <v>0</v>
          </cell>
          <cell r="G3515">
            <v>0</v>
          </cell>
        </row>
        <row r="3516">
          <cell r="D3516">
            <v>0</v>
          </cell>
          <cell r="E3516">
            <v>0</v>
          </cell>
          <cell r="G3516">
            <v>0</v>
          </cell>
        </row>
        <row r="3517">
          <cell r="D3517">
            <v>0</v>
          </cell>
          <cell r="E3517">
            <v>0</v>
          </cell>
          <cell r="G3517">
            <v>0</v>
          </cell>
        </row>
        <row r="3518">
          <cell r="D3518">
            <v>0</v>
          </cell>
          <cell r="E3518">
            <v>0</v>
          </cell>
          <cell r="G3518">
            <v>0</v>
          </cell>
        </row>
        <row r="3519">
          <cell r="D3519">
            <v>0</v>
          </cell>
          <cell r="E3519">
            <v>0</v>
          </cell>
          <cell r="G3519">
            <v>0</v>
          </cell>
        </row>
        <row r="3520">
          <cell r="D3520">
            <v>0</v>
          </cell>
          <cell r="E3520">
            <v>0</v>
          </cell>
          <cell r="G3520">
            <v>0</v>
          </cell>
        </row>
        <row r="3521">
          <cell r="D3521">
            <v>0</v>
          </cell>
          <cell r="E3521">
            <v>0</v>
          </cell>
          <cell r="G3521">
            <v>0</v>
          </cell>
        </row>
        <row r="3522">
          <cell r="D3522">
            <v>0</v>
          </cell>
          <cell r="E3522">
            <v>0</v>
          </cell>
          <cell r="G3522">
            <v>0</v>
          </cell>
        </row>
        <row r="3523">
          <cell r="D3523">
            <v>0</v>
          </cell>
          <cell r="E3523">
            <v>0</v>
          </cell>
          <cell r="G3523">
            <v>0</v>
          </cell>
        </row>
        <row r="3524">
          <cell r="D3524">
            <v>0</v>
          </cell>
          <cell r="E3524">
            <v>0</v>
          </cell>
          <cell r="G3524">
            <v>0</v>
          </cell>
        </row>
        <row r="3525">
          <cell r="D3525">
            <v>0</v>
          </cell>
          <cell r="E3525">
            <v>0</v>
          </cell>
          <cell r="G3525">
            <v>0</v>
          </cell>
        </row>
        <row r="3526">
          <cell r="D3526">
            <v>0</v>
          </cell>
          <cell r="E3526">
            <v>0</v>
          </cell>
          <cell r="G3526">
            <v>0</v>
          </cell>
        </row>
        <row r="3527">
          <cell r="D3527">
            <v>0</v>
          </cell>
          <cell r="E3527">
            <v>0</v>
          </cell>
          <cell r="G3527">
            <v>0</v>
          </cell>
        </row>
        <row r="3528">
          <cell r="D3528">
            <v>0</v>
          </cell>
          <cell r="E3528">
            <v>0</v>
          </cell>
          <cell r="G3528">
            <v>0</v>
          </cell>
        </row>
        <row r="3529">
          <cell r="D3529">
            <v>0</v>
          </cell>
          <cell r="E3529">
            <v>0</v>
          </cell>
          <cell r="G3529">
            <v>0</v>
          </cell>
        </row>
        <row r="3530">
          <cell r="D3530">
            <v>0</v>
          </cell>
          <cell r="E3530">
            <v>0</v>
          </cell>
          <cell r="G3530">
            <v>0</v>
          </cell>
        </row>
        <row r="3531">
          <cell r="D3531">
            <v>0</v>
          </cell>
          <cell r="E3531">
            <v>0</v>
          </cell>
          <cell r="G3531">
            <v>0</v>
          </cell>
        </row>
        <row r="3532">
          <cell r="D3532">
            <v>0</v>
          </cell>
          <cell r="E3532">
            <v>0</v>
          </cell>
          <cell r="G3532">
            <v>0</v>
          </cell>
        </row>
        <row r="3533">
          <cell r="D3533">
            <v>0</v>
          </cell>
          <cell r="E3533">
            <v>0</v>
          </cell>
          <cell r="G3533">
            <v>0</v>
          </cell>
        </row>
        <row r="3534">
          <cell r="D3534">
            <v>0</v>
          </cell>
          <cell r="E3534">
            <v>0</v>
          </cell>
          <cell r="G3534">
            <v>0</v>
          </cell>
        </row>
        <row r="3535">
          <cell r="D3535">
            <v>0</v>
          </cell>
          <cell r="E3535">
            <v>0</v>
          </cell>
          <cell r="G3535">
            <v>0</v>
          </cell>
        </row>
        <row r="3536">
          <cell r="D3536">
            <v>0</v>
          </cell>
          <cell r="E3536">
            <v>0</v>
          </cell>
          <cell r="G3536">
            <v>0</v>
          </cell>
        </row>
        <row r="3537">
          <cell r="D3537">
            <v>0</v>
          </cell>
          <cell r="E3537">
            <v>0</v>
          </cell>
          <cell r="G3537">
            <v>0</v>
          </cell>
        </row>
        <row r="3538">
          <cell r="D3538">
            <v>0</v>
          </cell>
          <cell r="E3538">
            <v>0</v>
          </cell>
          <cell r="G3538">
            <v>0</v>
          </cell>
        </row>
        <row r="3539">
          <cell r="D3539">
            <v>0</v>
          </cell>
          <cell r="E3539">
            <v>0</v>
          </cell>
          <cell r="G3539">
            <v>0</v>
          </cell>
        </row>
        <row r="3540">
          <cell r="D3540">
            <v>0</v>
          </cell>
          <cell r="E3540">
            <v>0</v>
          </cell>
          <cell r="G3540">
            <v>0</v>
          </cell>
        </row>
        <row r="3541">
          <cell r="D3541">
            <v>0</v>
          </cell>
          <cell r="E3541">
            <v>0</v>
          </cell>
          <cell r="G3541">
            <v>0</v>
          </cell>
        </row>
        <row r="3542">
          <cell r="D3542">
            <v>0</v>
          </cell>
          <cell r="E3542">
            <v>0</v>
          </cell>
          <cell r="G3542">
            <v>0</v>
          </cell>
        </row>
        <row r="3543">
          <cell r="D3543">
            <v>0</v>
          </cell>
          <cell r="E3543">
            <v>0</v>
          </cell>
          <cell r="G3543">
            <v>0</v>
          </cell>
        </row>
        <row r="3544">
          <cell r="D3544">
            <v>0</v>
          </cell>
          <cell r="E3544">
            <v>0</v>
          </cell>
          <cell r="G3544">
            <v>0</v>
          </cell>
        </row>
        <row r="3545">
          <cell r="D3545">
            <v>0</v>
          </cell>
          <cell r="E3545">
            <v>0</v>
          </cell>
          <cell r="G3545">
            <v>0</v>
          </cell>
        </row>
        <row r="3546">
          <cell r="D3546">
            <v>0</v>
          </cell>
          <cell r="E3546">
            <v>0</v>
          </cell>
          <cell r="G3546">
            <v>0</v>
          </cell>
        </row>
        <row r="3547">
          <cell r="D3547">
            <v>0</v>
          </cell>
          <cell r="E3547">
            <v>0</v>
          </cell>
          <cell r="G3547">
            <v>0</v>
          </cell>
        </row>
        <row r="3548">
          <cell r="D3548">
            <v>0</v>
          </cell>
          <cell r="E3548">
            <v>0</v>
          </cell>
          <cell r="G3548">
            <v>0</v>
          </cell>
        </row>
        <row r="3549">
          <cell r="D3549">
            <v>0</v>
          </cell>
          <cell r="E3549">
            <v>0</v>
          </cell>
          <cell r="G3549">
            <v>0</v>
          </cell>
        </row>
        <row r="3550">
          <cell r="D3550">
            <v>0</v>
          </cell>
          <cell r="E3550">
            <v>0</v>
          </cell>
          <cell r="G3550">
            <v>0</v>
          </cell>
        </row>
        <row r="3551">
          <cell r="D3551">
            <v>0</v>
          </cell>
          <cell r="E3551">
            <v>0</v>
          </cell>
          <cell r="G3551">
            <v>0</v>
          </cell>
        </row>
        <row r="3552">
          <cell r="D3552">
            <v>0</v>
          </cell>
          <cell r="E3552">
            <v>0</v>
          </cell>
          <cell r="G3552">
            <v>0</v>
          </cell>
        </row>
        <row r="3553">
          <cell r="D3553">
            <v>0</v>
          </cell>
          <cell r="E3553">
            <v>0</v>
          </cell>
          <cell r="G3553">
            <v>0</v>
          </cell>
        </row>
        <row r="3554">
          <cell r="D3554">
            <v>0</v>
          </cell>
          <cell r="E3554">
            <v>0</v>
          </cell>
          <cell r="G3554">
            <v>0</v>
          </cell>
        </row>
        <row r="3555">
          <cell r="D3555">
            <v>0</v>
          </cell>
          <cell r="E3555">
            <v>0</v>
          </cell>
          <cell r="G3555">
            <v>0</v>
          </cell>
        </row>
        <row r="3556">
          <cell r="D3556">
            <v>0</v>
          </cell>
          <cell r="E3556">
            <v>0</v>
          </cell>
          <cell r="G3556">
            <v>0</v>
          </cell>
        </row>
        <row r="3557">
          <cell r="D3557">
            <v>0</v>
          </cell>
          <cell r="E3557">
            <v>0</v>
          </cell>
          <cell r="G3557">
            <v>0</v>
          </cell>
        </row>
        <row r="3558">
          <cell r="D3558">
            <v>0</v>
          </cell>
          <cell r="E3558">
            <v>0</v>
          </cell>
          <cell r="G3558">
            <v>0</v>
          </cell>
        </row>
        <row r="3559">
          <cell r="D3559">
            <v>0</v>
          </cell>
          <cell r="E3559">
            <v>0</v>
          </cell>
          <cell r="G3559">
            <v>0</v>
          </cell>
        </row>
        <row r="3560">
          <cell r="D3560">
            <v>0</v>
          </cell>
          <cell r="E3560">
            <v>0</v>
          </cell>
          <cell r="G3560">
            <v>0</v>
          </cell>
        </row>
        <row r="3561">
          <cell r="D3561">
            <v>0</v>
          </cell>
          <cell r="E3561">
            <v>0</v>
          </cell>
          <cell r="G3561">
            <v>0</v>
          </cell>
        </row>
        <row r="3562">
          <cell r="D3562">
            <v>0</v>
          </cell>
          <cell r="E3562">
            <v>0</v>
          </cell>
          <cell r="G3562">
            <v>0</v>
          </cell>
        </row>
        <row r="3563">
          <cell r="D3563">
            <v>0</v>
          </cell>
          <cell r="E3563">
            <v>0</v>
          </cell>
          <cell r="G3563">
            <v>0</v>
          </cell>
        </row>
        <row r="3564">
          <cell r="D3564">
            <v>0</v>
          </cell>
          <cell r="E3564">
            <v>0</v>
          </cell>
          <cell r="G3564">
            <v>0</v>
          </cell>
        </row>
        <row r="3565">
          <cell r="D3565">
            <v>0</v>
          </cell>
          <cell r="E3565">
            <v>0</v>
          </cell>
          <cell r="G3565">
            <v>0</v>
          </cell>
        </row>
        <row r="3566">
          <cell r="D3566">
            <v>0</v>
          </cell>
          <cell r="E3566">
            <v>0</v>
          </cell>
          <cell r="G3566">
            <v>0</v>
          </cell>
        </row>
        <row r="3567">
          <cell r="D3567">
            <v>0</v>
          </cell>
          <cell r="E3567">
            <v>0</v>
          </cell>
          <cell r="G3567">
            <v>0</v>
          </cell>
        </row>
        <row r="3568">
          <cell r="D3568">
            <v>0</v>
          </cell>
          <cell r="E3568">
            <v>0</v>
          </cell>
          <cell r="G3568">
            <v>0</v>
          </cell>
        </row>
        <row r="3569">
          <cell r="D3569">
            <v>0</v>
          </cell>
          <cell r="E3569">
            <v>0</v>
          </cell>
          <cell r="G3569">
            <v>0</v>
          </cell>
        </row>
        <row r="3570">
          <cell r="D3570">
            <v>0</v>
          </cell>
          <cell r="E3570">
            <v>0</v>
          </cell>
          <cell r="G3570">
            <v>0</v>
          </cell>
        </row>
        <row r="3571">
          <cell r="D3571">
            <v>0</v>
          </cell>
          <cell r="E3571">
            <v>0</v>
          </cell>
          <cell r="G3571">
            <v>0</v>
          </cell>
        </row>
        <row r="3572">
          <cell r="D3572">
            <v>0</v>
          </cell>
          <cell r="E3572">
            <v>0</v>
          </cell>
          <cell r="G3572">
            <v>0</v>
          </cell>
        </row>
        <row r="3573">
          <cell r="D3573">
            <v>0</v>
          </cell>
          <cell r="E3573">
            <v>0</v>
          </cell>
          <cell r="G3573">
            <v>0</v>
          </cell>
        </row>
        <row r="3574">
          <cell r="D3574">
            <v>0</v>
          </cell>
          <cell r="E3574">
            <v>0</v>
          </cell>
          <cell r="G3574">
            <v>0</v>
          </cell>
        </row>
        <row r="3575">
          <cell r="D3575">
            <v>0</v>
          </cell>
          <cell r="E3575">
            <v>0</v>
          </cell>
          <cell r="G3575">
            <v>0</v>
          </cell>
        </row>
        <row r="3576">
          <cell r="D3576">
            <v>0</v>
          </cell>
          <cell r="E3576">
            <v>0</v>
          </cell>
          <cell r="G3576">
            <v>0</v>
          </cell>
        </row>
        <row r="3577">
          <cell r="D3577">
            <v>0</v>
          </cell>
          <cell r="E3577">
            <v>0</v>
          </cell>
          <cell r="G3577">
            <v>0</v>
          </cell>
        </row>
        <row r="3578">
          <cell r="D3578">
            <v>0</v>
          </cell>
          <cell r="E3578">
            <v>0</v>
          </cell>
          <cell r="G3578">
            <v>0</v>
          </cell>
        </row>
        <row r="3579">
          <cell r="D3579">
            <v>0</v>
          </cell>
          <cell r="E3579">
            <v>0</v>
          </cell>
          <cell r="G3579">
            <v>0</v>
          </cell>
        </row>
        <row r="3580">
          <cell r="D3580">
            <v>0</v>
          </cell>
          <cell r="E3580">
            <v>0</v>
          </cell>
          <cell r="G3580">
            <v>0</v>
          </cell>
        </row>
        <row r="3581">
          <cell r="D3581">
            <v>0</v>
          </cell>
          <cell r="E3581">
            <v>0</v>
          </cell>
          <cell r="G3581">
            <v>0</v>
          </cell>
        </row>
        <row r="3582">
          <cell r="D3582">
            <v>0</v>
          </cell>
          <cell r="E3582">
            <v>0</v>
          </cell>
          <cell r="G3582">
            <v>0</v>
          </cell>
        </row>
        <row r="3583">
          <cell r="D3583">
            <v>0</v>
          </cell>
          <cell r="E3583">
            <v>0</v>
          </cell>
          <cell r="G3583">
            <v>0</v>
          </cell>
        </row>
        <row r="3584">
          <cell r="D3584">
            <v>0</v>
          </cell>
          <cell r="E3584">
            <v>0</v>
          </cell>
          <cell r="G3584">
            <v>0</v>
          </cell>
        </row>
        <row r="3585">
          <cell r="D3585">
            <v>0</v>
          </cell>
          <cell r="E3585">
            <v>0</v>
          </cell>
          <cell r="G3585">
            <v>0</v>
          </cell>
        </row>
        <row r="3586">
          <cell r="D3586">
            <v>0</v>
          </cell>
          <cell r="E3586">
            <v>0</v>
          </cell>
          <cell r="G3586">
            <v>0</v>
          </cell>
        </row>
        <row r="3587">
          <cell r="D3587">
            <v>0</v>
          </cell>
          <cell r="E3587">
            <v>0</v>
          </cell>
          <cell r="G3587">
            <v>0</v>
          </cell>
        </row>
        <row r="3588">
          <cell r="D3588">
            <v>0</v>
          </cell>
          <cell r="E3588">
            <v>0</v>
          </cell>
          <cell r="G3588">
            <v>0</v>
          </cell>
        </row>
        <row r="3589">
          <cell r="D3589">
            <v>0</v>
          </cell>
          <cell r="E3589">
            <v>0</v>
          </cell>
          <cell r="G3589">
            <v>0</v>
          </cell>
        </row>
        <row r="3590">
          <cell r="D3590">
            <v>0</v>
          </cell>
          <cell r="E3590">
            <v>0</v>
          </cell>
          <cell r="G3590">
            <v>0</v>
          </cell>
        </row>
        <row r="3591">
          <cell r="D3591">
            <v>0</v>
          </cell>
          <cell r="E3591">
            <v>0</v>
          </cell>
          <cell r="G3591">
            <v>0</v>
          </cell>
        </row>
        <row r="3592">
          <cell r="D3592">
            <v>0</v>
          </cell>
          <cell r="E3592">
            <v>0</v>
          </cell>
          <cell r="G3592">
            <v>0</v>
          </cell>
        </row>
        <row r="3593">
          <cell r="D3593">
            <v>0</v>
          </cell>
          <cell r="E3593">
            <v>0</v>
          </cell>
          <cell r="G3593">
            <v>0</v>
          </cell>
        </row>
        <row r="3594">
          <cell r="D3594">
            <v>0</v>
          </cell>
          <cell r="E3594">
            <v>0</v>
          </cell>
          <cell r="G3594">
            <v>0</v>
          </cell>
        </row>
        <row r="3595">
          <cell r="D3595">
            <v>0</v>
          </cell>
          <cell r="E3595">
            <v>0</v>
          </cell>
          <cell r="G3595">
            <v>0</v>
          </cell>
        </row>
        <row r="3596">
          <cell r="D3596">
            <v>0</v>
          </cell>
          <cell r="E3596">
            <v>0</v>
          </cell>
          <cell r="G3596">
            <v>0</v>
          </cell>
        </row>
        <row r="3597">
          <cell r="D3597">
            <v>0</v>
          </cell>
          <cell r="E3597">
            <v>0</v>
          </cell>
          <cell r="G3597">
            <v>0</v>
          </cell>
        </row>
        <row r="3598">
          <cell r="D3598">
            <v>0</v>
          </cell>
          <cell r="E3598">
            <v>0</v>
          </cell>
          <cell r="G3598">
            <v>0</v>
          </cell>
        </row>
        <row r="3599">
          <cell r="D3599">
            <v>0</v>
          </cell>
          <cell r="E3599">
            <v>0</v>
          </cell>
          <cell r="G3599">
            <v>0</v>
          </cell>
        </row>
        <row r="3600">
          <cell r="D3600">
            <v>0</v>
          </cell>
          <cell r="E3600">
            <v>0</v>
          </cell>
          <cell r="G3600">
            <v>0</v>
          </cell>
        </row>
        <row r="3601">
          <cell r="D3601">
            <v>0</v>
          </cell>
          <cell r="E3601">
            <v>0</v>
          </cell>
          <cell r="G3601">
            <v>0</v>
          </cell>
        </row>
        <row r="3602">
          <cell r="D3602">
            <v>0</v>
          </cell>
          <cell r="E3602">
            <v>0</v>
          </cell>
          <cell r="G3602">
            <v>0</v>
          </cell>
        </row>
        <row r="3603">
          <cell r="D3603">
            <v>0</v>
          </cell>
          <cell r="E3603">
            <v>0</v>
          </cell>
          <cell r="G3603">
            <v>0</v>
          </cell>
        </row>
        <row r="3604">
          <cell r="D3604">
            <v>0</v>
          </cell>
          <cell r="E3604">
            <v>0</v>
          </cell>
          <cell r="G3604">
            <v>0</v>
          </cell>
        </row>
        <row r="3605">
          <cell r="D3605">
            <v>0</v>
          </cell>
          <cell r="E3605">
            <v>0</v>
          </cell>
          <cell r="G3605">
            <v>0</v>
          </cell>
        </row>
        <row r="3606">
          <cell r="D3606">
            <v>0</v>
          </cell>
          <cell r="E3606">
            <v>0</v>
          </cell>
          <cell r="G3606">
            <v>0</v>
          </cell>
        </row>
        <row r="3607">
          <cell r="D3607">
            <v>0</v>
          </cell>
          <cell r="E3607">
            <v>0</v>
          </cell>
          <cell r="G3607">
            <v>0</v>
          </cell>
        </row>
        <row r="3608">
          <cell r="D3608">
            <v>0</v>
          </cell>
          <cell r="E3608">
            <v>0</v>
          </cell>
          <cell r="G3608">
            <v>0</v>
          </cell>
        </row>
        <row r="3609">
          <cell r="D3609">
            <v>0</v>
          </cell>
          <cell r="E3609">
            <v>0</v>
          </cell>
          <cell r="G3609">
            <v>0</v>
          </cell>
        </row>
        <row r="3610">
          <cell r="D3610">
            <v>0</v>
          </cell>
          <cell r="E3610">
            <v>0</v>
          </cell>
          <cell r="G3610">
            <v>0</v>
          </cell>
        </row>
        <row r="3611">
          <cell r="D3611">
            <v>0</v>
          </cell>
          <cell r="E3611">
            <v>0</v>
          </cell>
          <cell r="G3611">
            <v>0</v>
          </cell>
        </row>
        <row r="3612">
          <cell r="D3612">
            <v>0</v>
          </cell>
          <cell r="E3612">
            <v>0</v>
          </cell>
          <cell r="G3612">
            <v>0</v>
          </cell>
        </row>
        <row r="3613">
          <cell r="D3613">
            <v>0</v>
          </cell>
          <cell r="E3613">
            <v>0</v>
          </cell>
          <cell r="G3613">
            <v>0</v>
          </cell>
        </row>
        <row r="3614">
          <cell r="D3614">
            <v>0</v>
          </cell>
          <cell r="E3614">
            <v>0</v>
          </cell>
          <cell r="G3614">
            <v>0</v>
          </cell>
        </row>
        <row r="3615">
          <cell r="D3615">
            <v>0</v>
          </cell>
          <cell r="E3615">
            <v>0</v>
          </cell>
          <cell r="G3615">
            <v>0</v>
          </cell>
        </row>
        <row r="3616">
          <cell r="D3616">
            <v>0</v>
          </cell>
          <cell r="E3616">
            <v>0</v>
          </cell>
          <cell r="G3616">
            <v>0</v>
          </cell>
        </row>
        <row r="3617">
          <cell r="D3617">
            <v>0</v>
          </cell>
          <cell r="E3617">
            <v>0</v>
          </cell>
          <cell r="G3617">
            <v>0</v>
          </cell>
        </row>
        <row r="3618">
          <cell r="D3618">
            <v>0</v>
          </cell>
          <cell r="E3618">
            <v>0</v>
          </cell>
          <cell r="G3618">
            <v>0</v>
          </cell>
        </row>
        <row r="3619">
          <cell r="D3619">
            <v>0</v>
          </cell>
          <cell r="E3619">
            <v>0</v>
          </cell>
          <cell r="G3619">
            <v>0</v>
          </cell>
        </row>
        <row r="3620">
          <cell r="D3620">
            <v>0</v>
          </cell>
          <cell r="E3620">
            <v>0</v>
          </cell>
          <cell r="G3620">
            <v>0</v>
          </cell>
        </row>
        <row r="3621">
          <cell r="D3621">
            <v>0</v>
          </cell>
          <cell r="E3621">
            <v>0</v>
          </cell>
          <cell r="G3621">
            <v>0</v>
          </cell>
        </row>
        <row r="3622">
          <cell r="D3622">
            <v>0</v>
          </cell>
          <cell r="E3622">
            <v>0</v>
          </cell>
          <cell r="G3622">
            <v>0</v>
          </cell>
        </row>
        <row r="3623">
          <cell r="D3623">
            <v>0</v>
          </cell>
          <cell r="E3623">
            <v>0</v>
          </cell>
          <cell r="G3623">
            <v>0</v>
          </cell>
        </row>
        <row r="3624">
          <cell r="D3624">
            <v>0</v>
          </cell>
          <cell r="E3624">
            <v>0</v>
          </cell>
          <cell r="G3624">
            <v>0</v>
          </cell>
        </row>
        <row r="3625">
          <cell r="D3625">
            <v>0</v>
          </cell>
          <cell r="E3625">
            <v>0</v>
          </cell>
          <cell r="G3625">
            <v>0</v>
          </cell>
        </row>
        <row r="3626">
          <cell r="D3626">
            <v>0</v>
          </cell>
          <cell r="E3626">
            <v>0</v>
          </cell>
          <cell r="G3626">
            <v>0</v>
          </cell>
        </row>
        <row r="3627">
          <cell r="D3627">
            <v>0</v>
          </cell>
          <cell r="E3627">
            <v>0</v>
          </cell>
          <cell r="G3627">
            <v>0</v>
          </cell>
        </row>
        <row r="3628">
          <cell r="D3628">
            <v>0</v>
          </cell>
          <cell r="E3628">
            <v>0</v>
          </cell>
          <cell r="G3628">
            <v>0</v>
          </cell>
        </row>
        <row r="3629">
          <cell r="D3629">
            <v>0</v>
          </cell>
          <cell r="E3629">
            <v>0</v>
          </cell>
          <cell r="G3629">
            <v>0</v>
          </cell>
        </row>
        <row r="3630">
          <cell r="D3630">
            <v>0</v>
          </cell>
          <cell r="E3630">
            <v>0</v>
          </cell>
          <cell r="G3630">
            <v>0</v>
          </cell>
        </row>
        <row r="3631">
          <cell r="D3631">
            <v>0</v>
          </cell>
          <cell r="E3631">
            <v>0</v>
          </cell>
          <cell r="G3631">
            <v>0</v>
          </cell>
        </row>
        <row r="3632">
          <cell r="D3632">
            <v>0</v>
          </cell>
          <cell r="E3632">
            <v>0</v>
          </cell>
          <cell r="G3632">
            <v>0</v>
          </cell>
        </row>
        <row r="3633">
          <cell r="D3633">
            <v>0</v>
          </cell>
          <cell r="E3633">
            <v>0</v>
          </cell>
          <cell r="G3633">
            <v>0</v>
          </cell>
        </row>
        <row r="3634">
          <cell r="D3634">
            <v>0</v>
          </cell>
          <cell r="E3634">
            <v>0</v>
          </cell>
          <cell r="G3634">
            <v>0</v>
          </cell>
        </row>
        <row r="3635">
          <cell r="D3635">
            <v>0</v>
          </cell>
          <cell r="E3635">
            <v>0</v>
          </cell>
          <cell r="G3635">
            <v>0</v>
          </cell>
        </row>
        <row r="3636">
          <cell r="D3636">
            <v>0</v>
          </cell>
          <cell r="E3636">
            <v>0</v>
          </cell>
          <cell r="G3636">
            <v>0</v>
          </cell>
        </row>
        <row r="3637">
          <cell r="D3637">
            <v>0</v>
          </cell>
          <cell r="E3637">
            <v>0</v>
          </cell>
          <cell r="G3637">
            <v>0</v>
          </cell>
        </row>
        <row r="3638">
          <cell r="D3638">
            <v>0</v>
          </cell>
          <cell r="E3638">
            <v>0</v>
          </cell>
          <cell r="G3638">
            <v>0</v>
          </cell>
        </row>
        <row r="3639">
          <cell r="D3639">
            <v>0</v>
          </cell>
          <cell r="E3639">
            <v>0</v>
          </cell>
          <cell r="G3639">
            <v>0</v>
          </cell>
        </row>
        <row r="3640">
          <cell r="D3640">
            <v>0</v>
          </cell>
          <cell r="E3640">
            <v>0</v>
          </cell>
          <cell r="G3640">
            <v>0</v>
          </cell>
        </row>
        <row r="3641">
          <cell r="D3641">
            <v>0</v>
          </cell>
          <cell r="E3641">
            <v>0</v>
          </cell>
          <cell r="G3641">
            <v>0</v>
          </cell>
        </row>
        <row r="3642">
          <cell r="D3642">
            <v>0</v>
          </cell>
          <cell r="E3642">
            <v>0</v>
          </cell>
          <cell r="G3642">
            <v>0</v>
          </cell>
        </row>
        <row r="3643">
          <cell r="D3643">
            <v>0</v>
          </cell>
          <cell r="E3643">
            <v>0</v>
          </cell>
          <cell r="G3643">
            <v>0</v>
          </cell>
        </row>
        <row r="3644">
          <cell r="D3644">
            <v>0</v>
          </cell>
          <cell r="E3644">
            <v>0</v>
          </cell>
          <cell r="G3644">
            <v>0</v>
          </cell>
        </row>
        <row r="3645">
          <cell r="D3645">
            <v>0</v>
          </cell>
          <cell r="E3645">
            <v>0</v>
          </cell>
          <cell r="G3645">
            <v>0</v>
          </cell>
        </row>
        <row r="3646">
          <cell r="D3646">
            <v>0</v>
          </cell>
          <cell r="E3646">
            <v>0</v>
          </cell>
          <cell r="G3646">
            <v>0</v>
          </cell>
        </row>
        <row r="3647">
          <cell r="D3647">
            <v>0</v>
          </cell>
          <cell r="E3647">
            <v>0</v>
          </cell>
          <cell r="G3647">
            <v>0</v>
          </cell>
        </row>
        <row r="3648">
          <cell r="D3648">
            <v>0</v>
          </cell>
          <cell r="E3648">
            <v>0</v>
          </cell>
          <cell r="G3648">
            <v>0</v>
          </cell>
        </row>
        <row r="3649">
          <cell r="D3649">
            <v>0</v>
          </cell>
          <cell r="E3649">
            <v>0</v>
          </cell>
          <cell r="G3649">
            <v>0</v>
          </cell>
        </row>
        <row r="3650">
          <cell r="D3650">
            <v>0</v>
          </cell>
          <cell r="E3650">
            <v>0</v>
          </cell>
          <cell r="G3650">
            <v>0</v>
          </cell>
        </row>
        <row r="3651">
          <cell r="D3651">
            <v>0</v>
          </cell>
          <cell r="E3651">
            <v>0</v>
          </cell>
          <cell r="G3651">
            <v>0</v>
          </cell>
        </row>
        <row r="3652">
          <cell r="D3652">
            <v>0</v>
          </cell>
          <cell r="E3652">
            <v>0</v>
          </cell>
          <cell r="G3652">
            <v>0</v>
          </cell>
        </row>
        <row r="3653">
          <cell r="D3653">
            <v>0</v>
          </cell>
          <cell r="E3653">
            <v>0</v>
          </cell>
          <cell r="G3653">
            <v>0</v>
          </cell>
        </row>
        <row r="3654">
          <cell r="D3654">
            <v>0</v>
          </cell>
          <cell r="E3654">
            <v>0</v>
          </cell>
          <cell r="G3654">
            <v>0</v>
          </cell>
        </row>
        <row r="3655">
          <cell r="D3655">
            <v>0</v>
          </cell>
          <cell r="E3655">
            <v>0</v>
          </cell>
          <cell r="G3655">
            <v>0</v>
          </cell>
        </row>
        <row r="3656">
          <cell r="D3656">
            <v>0</v>
          </cell>
          <cell r="E3656">
            <v>0</v>
          </cell>
          <cell r="G3656">
            <v>0</v>
          </cell>
        </row>
        <row r="3657">
          <cell r="D3657">
            <v>0</v>
          </cell>
          <cell r="E3657">
            <v>0</v>
          </cell>
          <cell r="G3657">
            <v>0</v>
          </cell>
        </row>
        <row r="3658">
          <cell r="D3658">
            <v>0</v>
          </cell>
          <cell r="E3658">
            <v>0</v>
          </cell>
          <cell r="G3658">
            <v>0</v>
          </cell>
        </row>
        <row r="3659">
          <cell r="D3659">
            <v>0</v>
          </cell>
          <cell r="E3659">
            <v>0</v>
          </cell>
          <cell r="G3659">
            <v>0</v>
          </cell>
        </row>
        <row r="3660">
          <cell r="D3660">
            <v>0</v>
          </cell>
          <cell r="E3660">
            <v>0</v>
          </cell>
          <cell r="G3660">
            <v>0</v>
          </cell>
        </row>
        <row r="3661">
          <cell r="D3661">
            <v>0</v>
          </cell>
          <cell r="E3661">
            <v>0</v>
          </cell>
          <cell r="G3661">
            <v>0</v>
          </cell>
        </row>
        <row r="3662">
          <cell r="D3662">
            <v>0</v>
          </cell>
          <cell r="E3662">
            <v>0</v>
          </cell>
          <cell r="G3662">
            <v>0</v>
          </cell>
        </row>
        <row r="3663">
          <cell r="D3663">
            <v>0</v>
          </cell>
          <cell r="E3663">
            <v>0</v>
          </cell>
          <cell r="G3663">
            <v>0</v>
          </cell>
        </row>
        <row r="3664">
          <cell r="D3664">
            <v>0</v>
          </cell>
          <cell r="E3664">
            <v>0</v>
          </cell>
          <cell r="G3664">
            <v>0</v>
          </cell>
        </row>
        <row r="3665">
          <cell r="D3665">
            <v>0</v>
          </cell>
          <cell r="E3665">
            <v>0</v>
          </cell>
          <cell r="G3665">
            <v>0</v>
          </cell>
        </row>
        <row r="3666">
          <cell r="D3666">
            <v>0</v>
          </cell>
          <cell r="E3666">
            <v>0</v>
          </cell>
          <cell r="G3666">
            <v>0</v>
          </cell>
        </row>
        <row r="3667">
          <cell r="D3667">
            <v>0</v>
          </cell>
          <cell r="E3667">
            <v>0</v>
          </cell>
          <cell r="G3667">
            <v>0</v>
          </cell>
        </row>
        <row r="3668">
          <cell r="D3668">
            <v>0</v>
          </cell>
          <cell r="E3668">
            <v>0</v>
          </cell>
          <cell r="G3668">
            <v>0</v>
          </cell>
        </row>
        <row r="3669">
          <cell r="D3669">
            <v>0</v>
          </cell>
          <cell r="E3669">
            <v>0</v>
          </cell>
          <cell r="G3669">
            <v>0</v>
          </cell>
        </row>
        <row r="3670">
          <cell r="D3670">
            <v>0</v>
          </cell>
          <cell r="E3670">
            <v>0</v>
          </cell>
          <cell r="G3670">
            <v>0</v>
          </cell>
        </row>
        <row r="3671">
          <cell r="D3671">
            <v>0</v>
          </cell>
          <cell r="E3671">
            <v>0</v>
          </cell>
          <cell r="G3671">
            <v>0</v>
          </cell>
        </row>
        <row r="3672">
          <cell r="D3672">
            <v>0</v>
          </cell>
          <cell r="E3672">
            <v>0</v>
          </cell>
          <cell r="G3672">
            <v>0</v>
          </cell>
        </row>
        <row r="3673">
          <cell r="D3673">
            <v>0</v>
          </cell>
          <cell r="E3673">
            <v>0</v>
          </cell>
          <cell r="G3673">
            <v>0</v>
          </cell>
        </row>
        <row r="3674">
          <cell r="D3674">
            <v>0</v>
          </cell>
          <cell r="E3674">
            <v>0</v>
          </cell>
          <cell r="G3674">
            <v>0</v>
          </cell>
        </row>
        <row r="3675">
          <cell r="D3675">
            <v>0</v>
          </cell>
          <cell r="E3675">
            <v>0</v>
          </cell>
          <cell r="G3675">
            <v>0</v>
          </cell>
        </row>
        <row r="3676">
          <cell r="D3676">
            <v>0</v>
          </cell>
          <cell r="E3676">
            <v>0</v>
          </cell>
          <cell r="G3676">
            <v>0</v>
          </cell>
        </row>
        <row r="3677">
          <cell r="D3677">
            <v>0</v>
          </cell>
          <cell r="E3677">
            <v>0</v>
          </cell>
          <cell r="G3677">
            <v>0</v>
          </cell>
        </row>
        <row r="3678">
          <cell r="D3678">
            <v>0</v>
          </cell>
          <cell r="E3678">
            <v>0</v>
          </cell>
          <cell r="G3678">
            <v>0</v>
          </cell>
        </row>
        <row r="3679">
          <cell r="D3679">
            <v>0</v>
          </cell>
          <cell r="E3679">
            <v>0</v>
          </cell>
          <cell r="G3679">
            <v>0</v>
          </cell>
        </row>
        <row r="3680">
          <cell r="D3680">
            <v>0</v>
          </cell>
          <cell r="E3680">
            <v>0</v>
          </cell>
          <cell r="G3680">
            <v>0</v>
          </cell>
        </row>
        <row r="3681">
          <cell r="D3681">
            <v>0</v>
          </cell>
          <cell r="E3681">
            <v>0</v>
          </cell>
          <cell r="G3681">
            <v>0</v>
          </cell>
        </row>
        <row r="3682">
          <cell r="D3682">
            <v>0</v>
          </cell>
          <cell r="E3682">
            <v>0</v>
          </cell>
          <cell r="G3682">
            <v>0</v>
          </cell>
        </row>
        <row r="3683">
          <cell r="D3683">
            <v>0</v>
          </cell>
          <cell r="E3683">
            <v>0</v>
          </cell>
          <cell r="G3683">
            <v>0</v>
          </cell>
        </row>
        <row r="3684">
          <cell r="D3684">
            <v>0</v>
          </cell>
          <cell r="E3684">
            <v>0</v>
          </cell>
          <cell r="G3684">
            <v>0</v>
          </cell>
        </row>
        <row r="3685">
          <cell r="D3685">
            <v>0</v>
          </cell>
          <cell r="E3685">
            <v>0</v>
          </cell>
          <cell r="G3685">
            <v>0</v>
          </cell>
        </row>
        <row r="3686">
          <cell r="D3686">
            <v>0</v>
          </cell>
          <cell r="E3686">
            <v>0</v>
          </cell>
          <cell r="G3686">
            <v>0</v>
          </cell>
        </row>
        <row r="3687">
          <cell r="D3687">
            <v>0</v>
          </cell>
          <cell r="E3687">
            <v>0</v>
          </cell>
          <cell r="G3687">
            <v>0</v>
          </cell>
        </row>
        <row r="3688">
          <cell r="D3688">
            <v>0</v>
          </cell>
          <cell r="E3688">
            <v>0</v>
          </cell>
          <cell r="G3688">
            <v>0</v>
          </cell>
        </row>
        <row r="3689">
          <cell r="D3689">
            <v>0</v>
          </cell>
          <cell r="E3689">
            <v>0</v>
          </cell>
          <cell r="G3689">
            <v>0</v>
          </cell>
        </row>
        <row r="3690">
          <cell r="D3690">
            <v>0</v>
          </cell>
          <cell r="E3690">
            <v>0</v>
          </cell>
          <cell r="G3690">
            <v>0</v>
          </cell>
        </row>
        <row r="3691">
          <cell r="D3691">
            <v>0</v>
          </cell>
          <cell r="E3691">
            <v>0</v>
          </cell>
          <cell r="G3691">
            <v>0</v>
          </cell>
        </row>
        <row r="3692">
          <cell r="D3692">
            <v>0</v>
          </cell>
          <cell r="E3692">
            <v>0</v>
          </cell>
          <cell r="G3692">
            <v>0</v>
          </cell>
        </row>
        <row r="3693">
          <cell r="D3693">
            <v>0</v>
          </cell>
          <cell r="E3693">
            <v>0</v>
          </cell>
          <cell r="G3693">
            <v>0</v>
          </cell>
        </row>
        <row r="3694">
          <cell r="D3694">
            <v>0</v>
          </cell>
          <cell r="E3694">
            <v>0</v>
          </cell>
          <cell r="G3694">
            <v>0</v>
          </cell>
        </row>
        <row r="3695">
          <cell r="D3695">
            <v>0</v>
          </cell>
          <cell r="E3695">
            <v>0</v>
          </cell>
          <cell r="G3695">
            <v>0</v>
          </cell>
        </row>
        <row r="3696">
          <cell r="D3696">
            <v>0</v>
          </cell>
          <cell r="E3696">
            <v>0</v>
          </cell>
          <cell r="G3696">
            <v>0</v>
          </cell>
        </row>
        <row r="3697">
          <cell r="D3697">
            <v>0</v>
          </cell>
          <cell r="E3697">
            <v>0</v>
          </cell>
          <cell r="G3697">
            <v>0</v>
          </cell>
        </row>
        <row r="3698">
          <cell r="D3698">
            <v>0</v>
          </cell>
          <cell r="E3698">
            <v>0</v>
          </cell>
          <cell r="G3698">
            <v>0</v>
          </cell>
        </row>
        <row r="3699">
          <cell r="D3699">
            <v>0</v>
          </cell>
          <cell r="E3699">
            <v>0</v>
          </cell>
          <cell r="G3699">
            <v>0</v>
          </cell>
        </row>
        <row r="3700">
          <cell r="D3700">
            <v>0</v>
          </cell>
          <cell r="E3700">
            <v>0</v>
          </cell>
          <cell r="G3700">
            <v>0</v>
          </cell>
        </row>
        <row r="3701">
          <cell r="D3701">
            <v>0</v>
          </cell>
          <cell r="E3701">
            <v>0</v>
          </cell>
          <cell r="G3701">
            <v>0</v>
          </cell>
        </row>
        <row r="3702">
          <cell r="D3702">
            <v>0</v>
          </cell>
          <cell r="E3702">
            <v>0</v>
          </cell>
          <cell r="G3702">
            <v>0</v>
          </cell>
        </row>
        <row r="3703">
          <cell r="D3703">
            <v>0</v>
          </cell>
          <cell r="E3703">
            <v>0</v>
          </cell>
          <cell r="G3703">
            <v>0</v>
          </cell>
        </row>
        <row r="3704">
          <cell r="D3704">
            <v>0</v>
          </cell>
          <cell r="E3704">
            <v>0</v>
          </cell>
          <cell r="G3704">
            <v>0</v>
          </cell>
        </row>
        <row r="3705">
          <cell r="D3705">
            <v>0</v>
          </cell>
          <cell r="E3705">
            <v>0</v>
          </cell>
          <cell r="G3705">
            <v>0</v>
          </cell>
        </row>
        <row r="3706">
          <cell r="D3706">
            <v>0</v>
          </cell>
          <cell r="E3706">
            <v>0</v>
          </cell>
          <cell r="G3706">
            <v>0</v>
          </cell>
        </row>
        <row r="3707">
          <cell r="D3707">
            <v>0</v>
          </cell>
          <cell r="E3707">
            <v>0</v>
          </cell>
          <cell r="G3707">
            <v>0</v>
          </cell>
        </row>
        <row r="3708">
          <cell r="D3708">
            <v>0</v>
          </cell>
          <cell r="E3708">
            <v>0</v>
          </cell>
          <cell r="G3708">
            <v>0</v>
          </cell>
        </row>
        <row r="3709">
          <cell r="D3709">
            <v>0</v>
          </cell>
          <cell r="E3709">
            <v>0</v>
          </cell>
          <cell r="G3709">
            <v>0</v>
          </cell>
        </row>
        <row r="3710">
          <cell r="D3710">
            <v>0</v>
          </cell>
          <cell r="E3710">
            <v>0</v>
          </cell>
          <cell r="G3710">
            <v>0</v>
          </cell>
        </row>
        <row r="3711">
          <cell r="D3711">
            <v>0</v>
          </cell>
          <cell r="E3711">
            <v>0</v>
          </cell>
          <cell r="G3711">
            <v>0</v>
          </cell>
        </row>
        <row r="3712">
          <cell r="D3712">
            <v>0</v>
          </cell>
          <cell r="E3712">
            <v>0</v>
          </cell>
          <cell r="G3712">
            <v>0</v>
          </cell>
        </row>
        <row r="3713">
          <cell r="D3713">
            <v>0</v>
          </cell>
          <cell r="E3713">
            <v>0</v>
          </cell>
          <cell r="G3713">
            <v>0</v>
          </cell>
        </row>
        <row r="3714">
          <cell r="D3714">
            <v>0</v>
          </cell>
          <cell r="E3714">
            <v>0</v>
          </cell>
          <cell r="G3714">
            <v>0</v>
          </cell>
        </row>
        <row r="3715">
          <cell r="D3715">
            <v>0</v>
          </cell>
          <cell r="E3715">
            <v>0</v>
          </cell>
          <cell r="G3715">
            <v>0</v>
          </cell>
        </row>
        <row r="3716">
          <cell r="D3716">
            <v>0</v>
          </cell>
          <cell r="E3716">
            <v>0</v>
          </cell>
          <cell r="G3716">
            <v>0</v>
          </cell>
        </row>
        <row r="3717">
          <cell r="D3717">
            <v>0</v>
          </cell>
          <cell r="E3717">
            <v>0</v>
          </cell>
          <cell r="G3717">
            <v>0</v>
          </cell>
        </row>
        <row r="3718">
          <cell r="D3718">
            <v>0</v>
          </cell>
          <cell r="E3718">
            <v>0</v>
          </cell>
          <cell r="G3718">
            <v>0</v>
          </cell>
        </row>
        <row r="3719">
          <cell r="D3719">
            <v>0</v>
          </cell>
          <cell r="E3719">
            <v>0</v>
          </cell>
          <cell r="G3719">
            <v>0</v>
          </cell>
        </row>
        <row r="3720">
          <cell r="D3720">
            <v>0</v>
          </cell>
          <cell r="E3720">
            <v>0</v>
          </cell>
          <cell r="G3720">
            <v>0</v>
          </cell>
        </row>
        <row r="3721">
          <cell r="D3721">
            <v>0</v>
          </cell>
          <cell r="E3721">
            <v>0</v>
          </cell>
          <cell r="G3721">
            <v>0</v>
          </cell>
        </row>
        <row r="3722">
          <cell r="D3722">
            <v>0</v>
          </cell>
          <cell r="E3722">
            <v>0</v>
          </cell>
          <cell r="G3722">
            <v>0</v>
          </cell>
        </row>
        <row r="3723">
          <cell r="D3723">
            <v>0</v>
          </cell>
          <cell r="E3723">
            <v>0</v>
          </cell>
          <cell r="G3723">
            <v>0</v>
          </cell>
        </row>
        <row r="3724">
          <cell r="D3724">
            <v>0</v>
          </cell>
          <cell r="E3724">
            <v>0</v>
          </cell>
          <cell r="G3724">
            <v>0</v>
          </cell>
        </row>
        <row r="3725">
          <cell r="D3725">
            <v>0</v>
          </cell>
          <cell r="E3725">
            <v>0</v>
          </cell>
          <cell r="G3725">
            <v>0</v>
          </cell>
        </row>
        <row r="3726">
          <cell r="D3726">
            <v>0</v>
          </cell>
          <cell r="E3726">
            <v>0</v>
          </cell>
          <cell r="G3726">
            <v>0</v>
          </cell>
        </row>
        <row r="3727">
          <cell r="D3727">
            <v>0</v>
          </cell>
          <cell r="E3727">
            <v>0</v>
          </cell>
          <cell r="G3727">
            <v>0</v>
          </cell>
        </row>
        <row r="3728">
          <cell r="D3728">
            <v>0</v>
          </cell>
          <cell r="E3728">
            <v>0</v>
          </cell>
          <cell r="G3728">
            <v>0</v>
          </cell>
        </row>
        <row r="3729">
          <cell r="D3729">
            <v>0</v>
          </cell>
          <cell r="E3729">
            <v>0</v>
          </cell>
          <cell r="G3729">
            <v>0</v>
          </cell>
        </row>
        <row r="3730">
          <cell r="D3730">
            <v>0</v>
          </cell>
          <cell r="E3730">
            <v>0</v>
          </cell>
          <cell r="G3730">
            <v>0</v>
          </cell>
        </row>
        <row r="3731">
          <cell r="D3731">
            <v>0</v>
          </cell>
          <cell r="E3731">
            <v>0</v>
          </cell>
          <cell r="G3731">
            <v>0</v>
          </cell>
        </row>
        <row r="3732">
          <cell r="D3732">
            <v>0</v>
          </cell>
          <cell r="E3732">
            <v>0</v>
          </cell>
          <cell r="G3732">
            <v>0</v>
          </cell>
        </row>
        <row r="3733">
          <cell r="D3733">
            <v>0</v>
          </cell>
          <cell r="E3733">
            <v>0</v>
          </cell>
          <cell r="G3733">
            <v>0</v>
          </cell>
        </row>
        <row r="3734">
          <cell r="D3734">
            <v>0</v>
          </cell>
          <cell r="E3734">
            <v>0</v>
          </cell>
          <cell r="G3734">
            <v>0</v>
          </cell>
        </row>
        <row r="3735">
          <cell r="D3735">
            <v>0</v>
          </cell>
          <cell r="E3735">
            <v>0</v>
          </cell>
          <cell r="G3735">
            <v>0</v>
          </cell>
        </row>
        <row r="3736">
          <cell r="D3736">
            <v>0</v>
          </cell>
          <cell r="E3736">
            <v>0</v>
          </cell>
          <cell r="G3736">
            <v>0</v>
          </cell>
        </row>
        <row r="3737">
          <cell r="D3737">
            <v>0</v>
          </cell>
          <cell r="E3737">
            <v>0</v>
          </cell>
          <cell r="G3737">
            <v>0</v>
          </cell>
        </row>
        <row r="3738">
          <cell r="D3738">
            <v>0</v>
          </cell>
          <cell r="E3738">
            <v>0</v>
          </cell>
          <cell r="G3738">
            <v>0</v>
          </cell>
        </row>
        <row r="3739">
          <cell r="D3739">
            <v>0</v>
          </cell>
          <cell r="E3739">
            <v>0</v>
          </cell>
          <cell r="G3739">
            <v>0</v>
          </cell>
        </row>
        <row r="3740">
          <cell r="D3740">
            <v>0</v>
          </cell>
          <cell r="E3740">
            <v>0</v>
          </cell>
          <cell r="G3740">
            <v>0</v>
          </cell>
        </row>
        <row r="3741">
          <cell r="D3741">
            <v>0</v>
          </cell>
          <cell r="E3741">
            <v>0</v>
          </cell>
          <cell r="G3741">
            <v>0</v>
          </cell>
        </row>
        <row r="3742">
          <cell r="D3742">
            <v>0</v>
          </cell>
          <cell r="E3742">
            <v>0</v>
          </cell>
          <cell r="G3742">
            <v>0</v>
          </cell>
        </row>
        <row r="3743">
          <cell r="D3743">
            <v>0</v>
          </cell>
          <cell r="E3743">
            <v>0</v>
          </cell>
          <cell r="G3743">
            <v>0</v>
          </cell>
        </row>
        <row r="3744">
          <cell r="D3744">
            <v>0</v>
          </cell>
          <cell r="E3744">
            <v>0</v>
          </cell>
          <cell r="G3744">
            <v>0</v>
          </cell>
        </row>
        <row r="3745">
          <cell r="D3745">
            <v>0</v>
          </cell>
          <cell r="E3745">
            <v>0</v>
          </cell>
          <cell r="G3745">
            <v>0</v>
          </cell>
        </row>
        <row r="3746">
          <cell r="D3746">
            <v>0</v>
          </cell>
          <cell r="E3746">
            <v>0</v>
          </cell>
          <cell r="G3746">
            <v>0</v>
          </cell>
        </row>
        <row r="3747">
          <cell r="D3747">
            <v>0</v>
          </cell>
          <cell r="E3747">
            <v>0</v>
          </cell>
          <cell r="G3747">
            <v>0</v>
          </cell>
        </row>
        <row r="3748">
          <cell r="D3748">
            <v>0</v>
          </cell>
          <cell r="E3748">
            <v>0</v>
          </cell>
          <cell r="G3748">
            <v>0</v>
          </cell>
        </row>
        <row r="3749">
          <cell r="D3749">
            <v>0</v>
          </cell>
          <cell r="E3749">
            <v>0</v>
          </cell>
          <cell r="G3749">
            <v>0</v>
          </cell>
        </row>
        <row r="3750">
          <cell r="D3750">
            <v>0</v>
          </cell>
          <cell r="E3750">
            <v>0</v>
          </cell>
          <cell r="G3750">
            <v>0</v>
          </cell>
        </row>
        <row r="3751">
          <cell r="D3751">
            <v>0</v>
          </cell>
          <cell r="E3751">
            <v>0</v>
          </cell>
          <cell r="G3751">
            <v>0</v>
          </cell>
        </row>
        <row r="3752">
          <cell r="D3752">
            <v>0</v>
          </cell>
          <cell r="E3752">
            <v>0</v>
          </cell>
          <cell r="G3752">
            <v>0</v>
          </cell>
        </row>
        <row r="3753">
          <cell r="D3753">
            <v>0</v>
          </cell>
          <cell r="E3753">
            <v>0</v>
          </cell>
          <cell r="G3753">
            <v>0</v>
          </cell>
        </row>
        <row r="3754">
          <cell r="D3754">
            <v>0</v>
          </cell>
          <cell r="E3754">
            <v>0</v>
          </cell>
          <cell r="G3754">
            <v>0</v>
          </cell>
        </row>
        <row r="3755">
          <cell r="D3755">
            <v>0</v>
          </cell>
          <cell r="E3755">
            <v>0</v>
          </cell>
          <cell r="G3755">
            <v>0</v>
          </cell>
        </row>
        <row r="3756">
          <cell r="D3756">
            <v>0</v>
          </cell>
          <cell r="E3756">
            <v>0</v>
          </cell>
          <cell r="G3756">
            <v>0</v>
          </cell>
        </row>
        <row r="3757">
          <cell r="D3757">
            <v>0</v>
          </cell>
          <cell r="E3757">
            <v>0</v>
          </cell>
          <cell r="G3757">
            <v>0</v>
          </cell>
        </row>
        <row r="3758">
          <cell r="D3758">
            <v>0</v>
          </cell>
          <cell r="E3758">
            <v>0</v>
          </cell>
          <cell r="G3758">
            <v>0</v>
          </cell>
        </row>
        <row r="3759">
          <cell r="D3759">
            <v>0</v>
          </cell>
          <cell r="E3759">
            <v>0</v>
          </cell>
          <cell r="G3759">
            <v>0</v>
          </cell>
        </row>
        <row r="3760">
          <cell r="D3760">
            <v>0</v>
          </cell>
          <cell r="E3760">
            <v>0</v>
          </cell>
          <cell r="G3760">
            <v>0</v>
          </cell>
        </row>
        <row r="3761">
          <cell r="D3761">
            <v>0</v>
          </cell>
          <cell r="E3761">
            <v>0</v>
          </cell>
          <cell r="G3761">
            <v>0</v>
          </cell>
        </row>
        <row r="3762">
          <cell r="D3762">
            <v>0</v>
          </cell>
          <cell r="E3762">
            <v>0</v>
          </cell>
          <cell r="G3762">
            <v>0</v>
          </cell>
        </row>
        <row r="3763">
          <cell r="D3763">
            <v>0</v>
          </cell>
          <cell r="E3763">
            <v>0</v>
          </cell>
          <cell r="G3763">
            <v>0</v>
          </cell>
        </row>
        <row r="3764">
          <cell r="D3764">
            <v>0</v>
          </cell>
          <cell r="E3764">
            <v>0</v>
          </cell>
          <cell r="G3764">
            <v>0</v>
          </cell>
        </row>
        <row r="3765">
          <cell r="D3765">
            <v>0</v>
          </cell>
          <cell r="E3765">
            <v>0</v>
          </cell>
          <cell r="G3765">
            <v>0</v>
          </cell>
        </row>
        <row r="3766">
          <cell r="D3766">
            <v>0</v>
          </cell>
          <cell r="E3766">
            <v>0</v>
          </cell>
          <cell r="G3766">
            <v>0</v>
          </cell>
        </row>
        <row r="3767">
          <cell r="D3767">
            <v>0</v>
          </cell>
          <cell r="E3767">
            <v>0</v>
          </cell>
          <cell r="G3767">
            <v>0</v>
          </cell>
        </row>
        <row r="3768">
          <cell r="D3768">
            <v>0</v>
          </cell>
          <cell r="E3768">
            <v>0</v>
          </cell>
          <cell r="G3768">
            <v>0</v>
          </cell>
        </row>
        <row r="3769">
          <cell r="D3769">
            <v>0</v>
          </cell>
          <cell r="E3769">
            <v>0</v>
          </cell>
          <cell r="G3769">
            <v>0</v>
          </cell>
        </row>
        <row r="3770">
          <cell r="D3770">
            <v>0</v>
          </cell>
          <cell r="E3770">
            <v>0</v>
          </cell>
          <cell r="G3770">
            <v>0</v>
          </cell>
        </row>
        <row r="3771">
          <cell r="D3771">
            <v>0</v>
          </cell>
          <cell r="E3771">
            <v>0</v>
          </cell>
          <cell r="G3771">
            <v>0</v>
          </cell>
        </row>
        <row r="3772">
          <cell r="D3772">
            <v>0</v>
          </cell>
          <cell r="E3772">
            <v>0</v>
          </cell>
          <cell r="G3772">
            <v>0</v>
          </cell>
        </row>
        <row r="3773">
          <cell r="D3773">
            <v>0</v>
          </cell>
          <cell r="E3773">
            <v>0</v>
          </cell>
          <cell r="G3773">
            <v>0</v>
          </cell>
        </row>
        <row r="3774">
          <cell r="D3774">
            <v>0</v>
          </cell>
          <cell r="E3774">
            <v>0</v>
          </cell>
          <cell r="G3774">
            <v>0</v>
          </cell>
        </row>
        <row r="3775">
          <cell r="D3775">
            <v>0</v>
          </cell>
          <cell r="E3775">
            <v>0</v>
          </cell>
          <cell r="G3775">
            <v>0</v>
          </cell>
        </row>
        <row r="3776">
          <cell r="D3776">
            <v>0</v>
          </cell>
          <cell r="E3776">
            <v>0</v>
          </cell>
          <cell r="G3776">
            <v>0</v>
          </cell>
        </row>
        <row r="3777">
          <cell r="D3777">
            <v>0</v>
          </cell>
          <cell r="E3777">
            <v>0</v>
          </cell>
          <cell r="G3777">
            <v>0</v>
          </cell>
        </row>
        <row r="3778">
          <cell r="D3778">
            <v>0</v>
          </cell>
          <cell r="E3778">
            <v>0</v>
          </cell>
          <cell r="G3778">
            <v>0</v>
          </cell>
        </row>
        <row r="3779">
          <cell r="D3779">
            <v>0</v>
          </cell>
          <cell r="E3779">
            <v>0</v>
          </cell>
          <cell r="G3779">
            <v>0</v>
          </cell>
        </row>
        <row r="3780">
          <cell r="D3780">
            <v>0</v>
          </cell>
          <cell r="E3780">
            <v>0</v>
          </cell>
          <cell r="G3780">
            <v>0</v>
          </cell>
        </row>
        <row r="3781">
          <cell r="D3781">
            <v>0</v>
          </cell>
          <cell r="E3781">
            <v>0</v>
          </cell>
          <cell r="G3781">
            <v>0</v>
          </cell>
        </row>
        <row r="3782">
          <cell r="D3782">
            <v>0</v>
          </cell>
          <cell r="E3782">
            <v>0</v>
          </cell>
          <cell r="G3782">
            <v>0</v>
          </cell>
        </row>
        <row r="3783">
          <cell r="D3783">
            <v>0</v>
          </cell>
          <cell r="E3783">
            <v>0</v>
          </cell>
          <cell r="G3783">
            <v>0</v>
          </cell>
        </row>
        <row r="3784">
          <cell r="D3784">
            <v>0</v>
          </cell>
          <cell r="E3784">
            <v>0</v>
          </cell>
          <cell r="G3784">
            <v>0</v>
          </cell>
        </row>
        <row r="3785">
          <cell r="D3785">
            <v>0</v>
          </cell>
          <cell r="E3785">
            <v>0</v>
          </cell>
          <cell r="G3785">
            <v>0</v>
          </cell>
        </row>
        <row r="3786">
          <cell r="D3786">
            <v>0</v>
          </cell>
          <cell r="E3786">
            <v>0</v>
          </cell>
          <cell r="G3786">
            <v>0</v>
          </cell>
        </row>
        <row r="3787">
          <cell r="D3787">
            <v>0</v>
          </cell>
          <cell r="E3787">
            <v>0</v>
          </cell>
          <cell r="G3787">
            <v>0</v>
          </cell>
        </row>
        <row r="3788">
          <cell r="D3788">
            <v>0</v>
          </cell>
          <cell r="E3788">
            <v>0</v>
          </cell>
          <cell r="G3788">
            <v>0</v>
          </cell>
        </row>
        <row r="3789">
          <cell r="D3789">
            <v>0</v>
          </cell>
          <cell r="E3789">
            <v>0</v>
          </cell>
          <cell r="G3789">
            <v>0</v>
          </cell>
        </row>
        <row r="3790">
          <cell r="D3790">
            <v>0</v>
          </cell>
          <cell r="E3790">
            <v>0</v>
          </cell>
          <cell r="G3790">
            <v>0</v>
          </cell>
        </row>
        <row r="3791">
          <cell r="D3791">
            <v>0</v>
          </cell>
          <cell r="E3791">
            <v>0</v>
          </cell>
          <cell r="G3791">
            <v>0</v>
          </cell>
        </row>
        <row r="3792">
          <cell r="D3792">
            <v>0</v>
          </cell>
          <cell r="E3792">
            <v>0</v>
          </cell>
          <cell r="G3792">
            <v>0</v>
          </cell>
        </row>
        <row r="3793">
          <cell r="D3793">
            <v>0</v>
          </cell>
          <cell r="E3793">
            <v>0</v>
          </cell>
          <cell r="G3793">
            <v>0</v>
          </cell>
        </row>
        <row r="3794">
          <cell r="D3794">
            <v>0</v>
          </cell>
          <cell r="E3794">
            <v>0</v>
          </cell>
          <cell r="G3794">
            <v>0</v>
          </cell>
        </row>
        <row r="3795">
          <cell r="D3795">
            <v>0</v>
          </cell>
          <cell r="E3795">
            <v>0</v>
          </cell>
          <cell r="G3795">
            <v>0</v>
          </cell>
        </row>
        <row r="3796">
          <cell r="D3796">
            <v>0</v>
          </cell>
          <cell r="E3796">
            <v>0</v>
          </cell>
          <cell r="G3796">
            <v>0</v>
          </cell>
        </row>
        <row r="3797">
          <cell r="D3797">
            <v>0</v>
          </cell>
          <cell r="E3797">
            <v>0</v>
          </cell>
          <cell r="G3797">
            <v>0</v>
          </cell>
        </row>
        <row r="3798">
          <cell r="D3798">
            <v>0</v>
          </cell>
          <cell r="E3798">
            <v>0</v>
          </cell>
          <cell r="G3798">
            <v>0</v>
          </cell>
        </row>
        <row r="3799">
          <cell r="D3799">
            <v>0</v>
          </cell>
          <cell r="E3799">
            <v>0</v>
          </cell>
          <cell r="G3799">
            <v>0</v>
          </cell>
        </row>
        <row r="3800">
          <cell r="D3800">
            <v>0</v>
          </cell>
          <cell r="E3800">
            <v>0</v>
          </cell>
          <cell r="G3800">
            <v>0</v>
          </cell>
        </row>
        <row r="3801">
          <cell r="D3801">
            <v>0</v>
          </cell>
          <cell r="E3801">
            <v>0</v>
          </cell>
          <cell r="G3801">
            <v>0</v>
          </cell>
        </row>
        <row r="3802">
          <cell r="D3802">
            <v>0</v>
          </cell>
          <cell r="E3802">
            <v>0</v>
          </cell>
          <cell r="G3802">
            <v>0</v>
          </cell>
        </row>
        <row r="3803">
          <cell r="D3803">
            <v>0</v>
          </cell>
          <cell r="E3803">
            <v>0</v>
          </cell>
          <cell r="G3803">
            <v>0</v>
          </cell>
        </row>
        <row r="3804">
          <cell r="D3804">
            <v>0</v>
          </cell>
          <cell r="E3804">
            <v>0</v>
          </cell>
          <cell r="G3804">
            <v>0</v>
          </cell>
        </row>
        <row r="3805">
          <cell r="D3805">
            <v>0</v>
          </cell>
          <cell r="E3805">
            <v>0</v>
          </cell>
          <cell r="G3805">
            <v>0</v>
          </cell>
        </row>
        <row r="3806">
          <cell r="D3806">
            <v>0</v>
          </cell>
          <cell r="E3806">
            <v>0</v>
          </cell>
          <cell r="G3806">
            <v>0</v>
          </cell>
        </row>
        <row r="3807">
          <cell r="D3807">
            <v>0</v>
          </cell>
          <cell r="E3807">
            <v>0</v>
          </cell>
          <cell r="G3807">
            <v>0</v>
          </cell>
        </row>
        <row r="3808">
          <cell r="D3808">
            <v>0</v>
          </cell>
          <cell r="E3808">
            <v>0</v>
          </cell>
          <cell r="G3808">
            <v>0</v>
          </cell>
        </row>
        <row r="3809">
          <cell r="D3809">
            <v>0</v>
          </cell>
          <cell r="E3809">
            <v>0</v>
          </cell>
          <cell r="G3809">
            <v>0</v>
          </cell>
        </row>
        <row r="3810">
          <cell r="D3810">
            <v>0</v>
          </cell>
          <cell r="E3810">
            <v>0</v>
          </cell>
          <cell r="G3810">
            <v>0</v>
          </cell>
        </row>
        <row r="3811">
          <cell r="D3811">
            <v>0</v>
          </cell>
          <cell r="E3811">
            <v>0</v>
          </cell>
          <cell r="G3811">
            <v>0</v>
          </cell>
        </row>
        <row r="3812">
          <cell r="D3812">
            <v>0</v>
          </cell>
          <cell r="E3812">
            <v>0</v>
          </cell>
          <cell r="G3812">
            <v>0</v>
          </cell>
        </row>
        <row r="3813">
          <cell r="D3813">
            <v>0</v>
          </cell>
          <cell r="E3813">
            <v>0</v>
          </cell>
          <cell r="G3813">
            <v>0</v>
          </cell>
        </row>
        <row r="3814">
          <cell r="D3814">
            <v>0</v>
          </cell>
          <cell r="E3814">
            <v>0</v>
          </cell>
          <cell r="G3814">
            <v>0</v>
          </cell>
        </row>
        <row r="3815">
          <cell r="D3815">
            <v>0</v>
          </cell>
          <cell r="E3815">
            <v>0</v>
          </cell>
          <cell r="G3815">
            <v>0</v>
          </cell>
        </row>
        <row r="3816">
          <cell r="D3816">
            <v>0</v>
          </cell>
          <cell r="E3816">
            <v>0</v>
          </cell>
          <cell r="G3816">
            <v>0</v>
          </cell>
        </row>
        <row r="3817">
          <cell r="D3817">
            <v>0</v>
          </cell>
          <cell r="E3817">
            <v>0</v>
          </cell>
          <cell r="G3817">
            <v>0</v>
          </cell>
        </row>
        <row r="3818">
          <cell r="D3818">
            <v>0</v>
          </cell>
          <cell r="E3818">
            <v>0</v>
          </cell>
          <cell r="G3818">
            <v>0</v>
          </cell>
        </row>
        <row r="3819">
          <cell r="D3819">
            <v>0</v>
          </cell>
          <cell r="E3819">
            <v>0</v>
          </cell>
          <cell r="G3819">
            <v>0</v>
          </cell>
        </row>
        <row r="3820">
          <cell r="D3820">
            <v>0</v>
          </cell>
          <cell r="E3820">
            <v>0</v>
          </cell>
          <cell r="G3820">
            <v>0</v>
          </cell>
        </row>
        <row r="3821">
          <cell r="D3821">
            <v>0</v>
          </cell>
          <cell r="E3821">
            <v>0</v>
          </cell>
          <cell r="G3821">
            <v>0</v>
          </cell>
        </row>
        <row r="3822">
          <cell r="D3822">
            <v>0</v>
          </cell>
          <cell r="E3822">
            <v>0</v>
          </cell>
          <cell r="G3822">
            <v>0</v>
          </cell>
        </row>
        <row r="3823">
          <cell r="D3823">
            <v>0</v>
          </cell>
          <cell r="E3823">
            <v>0</v>
          </cell>
          <cell r="G3823">
            <v>0</v>
          </cell>
        </row>
        <row r="3824">
          <cell r="D3824">
            <v>0</v>
          </cell>
          <cell r="E3824">
            <v>0</v>
          </cell>
          <cell r="G3824">
            <v>0</v>
          </cell>
        </row>
        <row r="3825">
          <cell r="D3825">
            <v>0</v>
          </cell>
          <cell r="E3825">
            <v>0</v>
          </cell>
          <cell r="G3825">
            <v>0</v>
          </cell>
        </row>
        <row r="3826">
          <cell r="D3826">
            <v>0</v>
          </cell>
          <cell r="E3826">
            <v>0</v>
          </cell>
          <cell r="G3826">
            <v>0</v>
          </cell>
        </row>
        <row r="3827">
          <cell r="D3827">
            <v>0</v>
          </cell>
          <cell r="E3827">
            <v>0</v>
          </cell>
          <cell r="G3827">
            <v>0</v>
          </cell>
        </row>
        <row r="3828">
          <cell r="D3828">
            <v>0</v>
          </cell>
          <cell r="E3828">
            <v>0</v>
          </cell>
          <cell r="G3828">
            <v>0</v>
          </cell>
        </row>
        <row r="3829">
          <cell r="D3829">
            <v>0</v>
          </cell>
          <cell r="E3829">
            <v>0</v>
          </cell>
          <cell r="G3829">
            <v>0</v>
          </cell>
        </row>
        <row r="3830">
          <cell r="D3830">
            <v>0</v>
          </cell>
          <cell r="E3830">
            <v>0</v>
          </cell>
          <cell r="G3830">
            <v>0</v>
          </cell>
        </row>
        <row r="3831">
          <cell r="D3831">
            <v>0</v>
          </cell>
          <cell r="E3831">
            <v>0</v>
          </cell>
          <cell r="G3831">
            <v>0</v>
          </cell>
        </row>
        <row r="3832">
          <cell r="D3832">
            <v>0</v>
          </cell>
          <cell r="E3832">
            <v>0</v>
          </cell>
          <cell r="G3832">
            <v>0</v>
          </cell>
        </row>
        <row r="3833">
          <cell r="D3833">
            <v>0</v>
          </cell>
          <cell r="E3833">
            <v>0</v>
          </cell>
          <cell r="G3833">
            <v>0</v>
          </cell>
        </row>
        <row r="3834">
          <cell r="D3834">
            <v>0</v>
          </cell>
          <cell r="E3834">
            <v>0</v>
          </cell>
          <cell r="G3834">
            <v>0</v>
          </cell>
        </row>
        <row r="3835">
          <cell r="D3835">
            <v>0</v>
          </cell>
          <cell r="E3835">
            <v>0</v>
          </cell>
          <cell r="G3835">
            <v>0</v>
          </cell>
        </row>
        <row r="3836">
          <cell r="D3836">
            <v>0</v>
          </cell>
          <cell r="E3836">
            <v>0</v>
          </cell>
          <cell r="G3836">
            <v>0</v>
          </cell>
        </row>
        <row r="3837">
          <cell r="D3837">
            <v>0</v>
          </cell>
          <cell r="E3837">
            <v>0</v>
          </cell>
          <cell r="G3837">
            <v>0</v>
          </cell>
        </row>
        <row r="3838">
          <cell r="D3838">
            <v>0</v>
          </cell>
          <cell r="E3838">
            <v>0</v>
          </cell>
          <cell r="G3838">
            <v>0</v>
          </cell>
        </row>
        <row r="3839">
          <cell r="D3839">
            <v>0</v>
          </cell>
          <cell r="E3839">
            <v>0</v>
          </cell>
          <cell r="G3839">
            <v>0</v>
          </cell>
        </row>
        <row r="3840">
          <cell r="D3840">
            <v>0</v>
          </cell>
          <cell r="E3840">
            <v>0</v>
          </cell>
          <cell r="G3840">
            <v>0</v>
          </cell>
        </row>
        <row r="3841">
          <cell r="D3841">
            <v>0</v>
          </cell>
          <cell r="E3841">
            <v>0</v>
          </cell>
          <cell r="G3841">
            <v>0</v>
          </cell>
        </row>
        <row r="3842">
          <cell r="D3842">
            <v>0</v>
          </cell>
          <cell r="E3842">
            <v>0</v>
          </cell>
          <cell r="G3842">
            <v>0</v>
          </cell>
        </row>
        <row r="3843">
          <cell r="D3843">
            <v>0</v>
          </cell>
          <cell r="E3843">
            <v>0</v>
          </cell>
          <cell r="G3843">
            <v>0</v>
          </cell>
        </row>
        <row r="3844">
          <cell r="D3844">
            <v>0</v>
          </cell>
          <cell r="E3844">
            <v>0</v>
          </cell>
          <cell r="G3844">
            <v>0</v>
          </cell>
        </row>
        <row r="3845">
          <cell r="D3845">
            <v>0</v>
          </cell>
          <cell r="E3845">
            <v>0</v>
          </cell>
          <cell r="G3845">
            <v>0</v>
          </cell>
        </row>
        <row r="3846">
          <cell r="D3846">
            <v>0</v>
          </cell>
          <cell r="E3846">
            <v>0</v>
          </cell>
          <cell r="G3846">
            <v>0</v>
          </cell>
        </row>
        <row r="3847">
          <cell r="D3847">
            <v>0</v>
          </cell>
          <cell r="E3847">
            <v>0</v>
          </cell>
          <cell r="G3847">
            <v>0</v>
          </cell>
        </row>
        <row r="3848">
          <cell r="D3848">
            <v>0</v>
          </cell>
          <cell r="E3848">
            <v>0</v>
          </cell>
          <cell r="G3848">
            <v>0</v>
          </cell>
        </row>
        <row r="3849">
          <cell r="D3849">
            <v>0</v>
          </cell>
          <cell r="E3849">
            <v>0</v>
          </cell>
          <cell r="G3849">
            <v>0</v>
          </cell>
        </row>
        <row r="3850">
          <cell r="D3850">
            <v>0</v>
          </cell>
          <cell r="E3850">
            <v>0</v>
          </cell>
          <cell r="G3850">
            <v>0</v>
          </cell>
        </row>
        <row r="3851">
          <cell r="D3851">
            <v>0</v>
          </cell>
          <cell r="E3851">
            <v>0</v>
          </cell>
          <cell r="G3851">
            <v>0</v>
          </cell>
        </row>
        <row r="3852">
          <cell r="D3852">
            <v>0</v>
          </cell>
          <cell r="E3852">
            <v>0</v>
          </cell>
          <cell r="G3852">
            <v>0</v>
          </cell>
        </row>
        <row r="3853">
          <cell r="D3853">
            <v>0</v>
          </cell>
          <cell r="E3853">
            <v>0</v>
          </cell>
          <cell r="G3853">
            <v>0</v>
          </cell>
        </row>
        <row r="3854">
          <cell r="D3854">
            <v>0</v>
          </cell>
          <cell r="E3854">
            <v>0</v>
          </cell>
          <cell r="G3854">
            <v>0</v>
          </cell>
        </row>
        <row r="3855">
          <cell r="D3855">
            <v>0</v>
          </cell>
          <cell r="E3855">
            <v>0</v>
          </cell>
          <cell r="G3855">
            <v>0</v>
          </cell>
        </row>
        <row r="3856">
          <cell r="D3856">
            <v>0</v>
          </cell>
          <cell r="E3856">
            <v>0</v>
          </cell>
          <cell r="G3856">
            <v>0</v>
          </cell>
        </row>
        <row r="3857">
          <cell r="D3857">
            <v>0</v>
          </cell>
          <cell r="E3857">
            <v>0</v>
          </cell>
          <cell r="G3857">
            <v>0</v>
          </cell>
        </row>
        <row r="3858">
          <cell r="D3858">
            <v>0</v>
          </cell>
          <cell r="E3858">
            <v>0</v>
          </cell>
          <cell r="G3858">
            <v>0</v>
          </cell>
        </row>
        <row r="3859">
          <cell r="D3859">
            <v>0</v>
          </cell>
          <cell r="E3859">
            <v>0</v>
          </cell>
          <cell r="G3859">
            <v>0</v>
          </cell>
        </row>
        <row r="3860">
          <cell r="D3860">
            <v>0</v>
          </cell>
          <cell r="E3860">
            <v>0</v>
          </cell>
          <cell r="G3860">
            <v>0</v>
          </cell>
        </row>
        <row r="3861">
          <cell r="D3861">
            <v>0</v>
          </cell>
          <cell r="E3861">
            <v>0</v>
          </cell>
          <cell r="G3861">
            <v>0</v>
          </cell>
        </row>
        <row r="3862">
          <cell r="D3862">
            <v>0</v>
          </cell>
          <cell r="E3862">
            <v>0</v>
          </cell>
          <cell r="G3862">
            <v>0</v>
          </cell>
        </row>
        <row r="3863">
          <cell r="D3863">
            <v>0</v>
          </cell>
          <cell r="E3863">
            <v>0</v>
          </cell>
          <cell r="G3863">
            <v>0</v>
          </cell>
        </row>
        <row r="3864">
          <cell r="D3864">
            <v>0</v>
          </cell>
          <cell r="E3864">
            <v>0</v>
          </cell>
          <cell r="G3864">
            <v>0</v>
          </cell>
        </row>
        <row r="3865">
          <cell r="D3865">
            <v>0</v>
          </cell>
          <cell r="E3865">
            <v>0</v>
          </cell>
          <cell r="G3865">
            <v>0</v>
          </cell>
        </row>
        <row r="3866">
          <cell r="D3866">
            <v>0</v>
          </cell>
          <cell r="E3866">
            <v>0</v>
          </cell>
          <cell r="G3866">
            <v>0</v>
          </cell>
        </row>
        <row r="3867">
          <cell r="D3867">
            <v>0</v>
          </cell>
          <cell r="E3867">
            <v>0</v>
          </cell>
          <cell r="G3867">
            <v>0</v>
          </cell>
        </row>
        <row r="3868">
          <cell r="D3868">
            <v>0</v>
          </cell>
          <cell r="E3868">
            <v>0</v>
          </cell>
          <cell r="G3868">
            <v>0</v>
          </cell>
        </row>
        <row r="3869">
          <cell r="D3869">
            <v>0</v>
          </cell>
          <cell r="E3869">
            <v>0</v>
          </cell>
          <cell r="G3869">
            <v>0</v>
          </cell>
        </row>
        <row r="3870">
          <cell r="D3870">
            <v>0</v>
          </cell>
          <cell r="E3870">
            <v>0</v>
          </cell>
          <cell r="G3870">
            <v>0</v>
          </cell>
        </row>
        <row r="3871">
          <cell r="D3871">
            <v>0</v>
          </cell>
          <cell r="E3871">
            <v>0</v>
          </cell>
          <cell r="G3871">
            <v>0</v>
          </cell>
        </row>
        <row r="3872">
          <cell r="D3872">
            <v>0</v>
          </cell>
          <cell r="E3872">
            <v>0</v>
          </cell>
          <cell r="G3872">
            <v>0</v>
          </cell>
        </row>
        <row r="3873">
          <cell r="D3873">
            <v>0</v>
          </cell>
          <cell r="E3873">
            <v>0</v>
          </cell>
          <cell r="G3873">
            <v>0</v>
          </cell>
        </row>
        <row r="3874">
          <cell r="D3874">
            <v>0</v>
          </cell>
          <cell r="E3874">
            <v>0</v>
          </cell>
          <cell r="G3874">
            <v>0</v>
          </cell>
        </row>
        <row r="3875">
          <cell r="D3875">
            <v>0</v>
          </cell>
          <cell r="E3875">
            <v>0</v>
          </cell>
          <cell r="G3875">
            <v>0</v>
          </cell>
        </row>
        <row r="3876">
          <cell r="D3876">
            <v>0</v>
          </cell>
          <cell r="E3876">
            <v>0</v>
          </cell>
          <cell r="G3876">
            <v>0</v>
          </cell>
        </row>
        <row r="3877">
          <cell r="D3877">
            <v>0</v>
          </cell>
          <cell r="E3877">
            <v>0</v>
          </cell>
          <cell r="G3877">
            <v>0</v>
          </cell>
        </row>
        <row r="3878">
          <cell r="D3878">
            <v>0</v>
          </cell>
          <cell r="E3878">
            <v>0</v>
          </cell>
          <cell r="G3878">
            <v>0</v>
          </cell>
        </row>
        <row r="3879">
          <cell r="D3879">
            <v>0</v>
          </cell>
          <cell r="E3879">
            <v>0</v>
          </cell>
          <cell r="G3879">
            <v>0</v>
          </cell>
        </row>
        <row r="3880">
          <cell r="D3880">
            <v>0</v>
          </cell>
          <cell r="E3880">
            <v>0</v>
          </cell>
          <cell r="G3880">
            <v>0</v>
          </cell>
        </row>
        <row r="3881">
          <cell r="D3881">
            <v>0</v>
          </cell>
          <cell r="E3881">
            <v>0</v>
          </cell>
          <cell r="G3881">
            <v>0</v>
          </cell>
        </row>
        <row r="3882">
          <cell r="D3882">
            <v>0</v>
          </cell>
          <cell r="E3882">
            <v>0</v>
          </cell>
          <cell r="G3882">
            <v>0</v>
          </cell>
        </row>
        <row r="3883">
          <cell r="D3883">
            <v>0</v>
          </cell>
          <cell r="E3883">
            <v>0</v>
          </cell>
          <cell r="G3883">
            <v>0</v>
          </cell>
        </row>
        <row r="3884">
          <cell r="D3884">
            <v>0</v>
          </cell>
          <cell r="E3884">
            <v>0</v>
          </cell>
          <cell r="G3884">
            <v>0</v>
          </cell>
        </row>
        <row r="3885">
          <cell r="D3885">
            <v>0</v>
          </cell>
          <cell r="E3885">
            <v>0</v>
          </cell>
          <cell r="G3885">
            <v>0</v>
          </cell>
        </row>
        <row r="3886">
          <cell r="D3886">
            <v>0</v>
          </cell>
          <cell r="E3886">
            <v>0</v>
          </cell>
          <cell r="G3886">
            <v>0</v>
          </cell>
        </row>
        <row r="3887">
          <cell r="D3887">
            <v>0</v>
          </cell>
          <cell r="E3887">
            <v>0</v>
          </cell>
          <cell r="G3887">
            <v>0</v>
          </cell>
        </row>
        <row r="3888">
          <cell r="D3888">
            <v>0</v>
          </cell>
          <cell r="E3888">
            <v>0</v>
          </cell>
          <cell r="G3888">
            <v>0</v>
          </cell>
        </row>
        <row r="3889">
          <cell r="D3889">
            <v>0</v>
          </cell>
          <cell r="E3889">
            <v>0</v>
          </cell>
          <cell r="G3889">
            <v>0</v>
          </cell>
        </row>
        <row r="3890">
          <cell r="D3890">
            <v>0</v>
          </cell>
          <cell r="E3890">
            <v>0</v>
          </cell>
          <cell r="G3890">
            <v>0</v>
          </cell>
        </row>
        <row r="3891">
          <cell r="D3891">
            <v>0</v>
          </cell>
          <cell r="E3891">
            <v>0</v>
          </cell>
          <cell r="G3891">
            <v>0</v>
          </cell>
        </row>
        <row r="3892">
          <cell r="D3892">
            <v>0</v>
          </cell>
          <cell r="E3892">
            <v>0</v>
          </cell>
          <cell r="G3892">
            <v>0</v>
          </cell>
        </row>
        <row r="3893">
          <cell r="D3893">
            <v>0</v>
          </cell>
          <cell r="E3893">
            <v>0</v>
          </cell>
          <cell r="G3893">
            <v>0</v>
          </cell>
        </row>
        <row r="3894">
          <cell r="D3894">
            <v>0</v>
          </cell>
          <cell r="E3894">
            <v>0</v>
          </cell>
          <cell r="G3894">
            <v>0</v>
          </cell>
        </row>
        <row r="3895">
          <cell r="D3895">
            <v>0</v>
          </cell>
          <cell r="E3895">
            <v>0</v>
          </cell>
          <cell r="G3895">
            <v>0</v>
          </cell>
        </row>
        <row r="3896">
          <cell r="D3896">
            <v>0</v>
          </cell>
          <cell r="E3896">
            <v>0</v>
          </cell>
          <cell r="G3896">
            <v>0</v>
          </cell>
        </row>
        <row r="3897">
          <cell r="D3897">
            <v>0</v>
          </cell>
          <cell r="E3897">
            <v>0</v>
          </cell>
          <cell r="G3897">
            <v>0</v>
          </cell>
        </row>
        <row r="3898">
          <cell r="D3898">
            <v>0</v>
          </cell>
          <cell r="E3898">
            <v>0</v>
          </cell>
          <cell r="G3898">
            <v>0</v>
          </cell>
        </row>
        <row r="3899">
          <cell r="D3899">
            <v>0</v>
          </cell>
          <cell r="E3899">
            <v>0</v>
          </cell>
          <cell r="G3899">
            <v>0</v>
          </cell>
        </row>
        <row r="3900">
          <cell r="D3900">
            <v>0</v>
          </cell>
          <cell r="E3900">
            <v>0</v>
          </cell>
          <cell r="G3900">
            <v>0</v>
          </cell>
        </row>
        <row r="3901">
          <cell r="D3901">
            <v>0</v>
          </cell>
          <cell r="E3901">
            <v>0</v>
          </cell>
          <cell r="G3901">
            <v>0</v>
          </cell>
        </row>
        <row r="3902">
          <cell r="D3902">
            <v>0</v>
          </cell>
          <cell r="E3902">
            <v>0</v>
          </cell>
          <cell r="G3902">
            <v>0</v>
          </cell>
        </row>
        <row r="3903">
          <cell r="D3903">
            <v>0</v>
          </cell>
          <cell r="E3903">
            <v>0</v>
          </cell>
          <cell r="G3903">
            <v>0</v>
          </cell>
        </row>
        <row r="3904">
          <cell r="D3904">
            <v>0</v>
          </cell>
          <cell r="E3904">
            <v>0</v>
          </cell>
          <cell r="G3904">
            <v>0</v>
          </cell>
        </row>
        <row r="3905">
          <cell r="D3905">
            <v>0</v>
          </cell>
          <cell r="E3905">
            <v>0</v>
          </cell>
          <cell r="G3905">
            <v>0</v>
          </cell>
        </row>
        <row r="3906">
          <cell r="D3906">
            <v>0</v>
          </cell>
          <cell r="E3906">
            <v>0</v>
          </cell>
          <cell r="G3906">
            <v>0</v>
          </cell>
        </row>
        <row r="3907">
          <cell r="D3907">
            <v>0</v>
          </cell>
          <cell r="E3907">
            <v>0</v>
          </cell>
          <cell r="G3907">
            <v>0</v>
          </cell>
        </row>
        <row r="3908">
          <cell r="D3908">
            <v>0</v>
          </cell>
          <cell r="E3908">
            <v>0</v>
          </cell>
          <cell r="G3908">
            <v>0</v>
          </cell>
        </row>
        <row r="3909">
          <cell r="D3909">
            <v>0</v>
          </cell>
          <cell r="E3909">
            <v>0</v>
          </cell>
          <cell r="G3909">
            <v>0</v>
          </cell>
        </row>
        <row r="3910">
          <cell r="D3910">
            <v>0</v>
          </cell>
          <cell r="E3910">
            <v>0</v>
          </cell>
          <cell r="G3910">
            <v>0</v>
          </cell>
        </row>
        <row r="3911">
          <cell r="D3911">
            <v>0</v>
          </cell>
          <cell r="E3911">
            <v>0</v>
          </cell>
          <cell r="G3911">
            <v>0</v>
          </cell>
        </row>
        <row r="3912">
          <cell r="D3912">
            <v>0</v>
          </cell>
          <cell r="E3912">
            <v>0</v>
          </cell>
          <cell r="G3912">
            <v>0</v>
          </cell>
        </row>
        <row r="3913">
          <cell r="D3913">
            <v>0</v>
          </cell>
          <cell r="E3913">
            <v>0</v>
          </cell>
          <cell r="G3913">
            <v>0</v>
          </cell>
        </row>
        <row r="3914">
          <cell r="D3914">
            <v>0</v>
          </cell>
          <cell r="E3914">
            <v>0</v>
          </cell>
          <cell r="G3914">
            <v>0</v>
          </cell>
        </row>
        <row r="3915">
          <cell r="D3915">
            <v>0</v>
          </cell>
          <cell r="E3915">
            <v>0</v>
          </cell>
          <cell r="G3915">
            <v>0</v>
          </cell>
        </row>
        <row r="3916">
          <cell r="D3916">
            <v>0</v>
          </cell>
          <cell r="E3916">
            <v>0</v>
          </cell>
          <cell r="G3916">
            <v>0</v>
          </cell>
        </row>
        <row r="3917">
          <cell r="D3917">
            <v>0</v>
          </cell>
          <cell r="E3917">
            <v>0</v>
          </cell>
          <cell r="G3917">
            <v>0</v>
          </cell>
        </row>
        <row r="3918">
          <cell r="D3918">
            <v>0</v>
          </cell>
          <cell r="E3918">
            <v>0</v>
          </cell>
          <cell r="G3918">
            <v>0</v>
          </cell>
        </row>
        <row r="3919">
          <cell r="D3919">
            <v>0</v>
          </cell>
          <cell r="E3919">
            <v>0</v>
          </cell>
          <cell r="G3919">
            <v>0</v>
          </cell>
        </row>
        <row r="3920">
          <cell r="D3920">
            <v>0</v>
          </cell>
          <cell r="E3920">
            <v>0</v>
          </cell>
          <cell r="G3920">
            <v>0</v>
          </cell>
        </row>
        <row r="3921">
          <cell r="D3921">
            <v>0</v>
          </cell>
          <cell r="E3921">
            <v>0</v>
          </cell>
          <cell r="G3921">
            <v>0</v>
          </cell>
        </row>
        <row r="3922">
          <cell r="D3922">
            <v>0</v>
          </cell>
          <cell r="E3922">
            <v>0</v>
          </cell>
          <cell r="G3922">
            <v>0</v>
          </cell>
        </row>
        <row r="3923">
          <cell r="D3923">
            <v>0</v>
          </cell>
          <cell r="E3923">
            <v>0</v>
          </cell>
          <cell r="G3923">
            <v>0</v>
          </cell>
        </row>
        <row r="3924">
          <cell r="D3924">
            <v>0</v>
          </cell>
          <cell r="E3924">
            <v>0</v>
          </cell>
          <cell r="G3924">
            <v>0</v>
          </cell>
        </row>
        <row r="3925">
          <cell r="D3925">
            <v>0</v>
          </cell>
          <cell r="E3925">
            <v>0</v>
          </cell>
          <cell r="G3925">
            <v>0</v>
          </cell>
        </row>
        <row r="3926">
          <cell r="D3926">
            <v>0</v>
          </cell>
          <cell r="E3926">
            <v>0</v>
          </cell>
          <cell r="G3926">
            <v>0</v>
          </cell>
        </row>
        <row r="3927">
          <cell r="D3927">
            <v>0</v>
          </cell>
          <cell r="E3927">
            <v>0</v>
          </cell>
          <cell r="G3927">
            <v>0</v>
          </cell>
        </row>
        <row r="3928">
          <cell r="D3928">
            <v>0</v>
          </cell>
          <cell r="E3928">
            <v>0</v>
          </cell>
          <cell r="G3928">
            <v>0</v>
          </cell>
        </row>
        <row r="3929">
          <cell r="D3929">
            <v>0</v>
          </cell>
          <cell r="E3929">
            <v>0</v>
          </cell>
          <cell r="G3929">
            <v>0</v>
          </cell>
        </row>
        <row r="3930">
          <cell r="D3930">
            <v>0</v>
          </cell>
          <cell r="E3930">
            <v>0</v>
          </cell>
          <cell r="G3930">
            <v>0</v>
          </cell>
        </row>
        <row r="3931">
          <cell r="D3931">
            <v>0</v>
          </cell>
          <cell r="E3931">
            <v>0</v>
          </cell>
          <cell r="G3931">
            <v>0</v>
          </cell>
        </row>
        <row r="3932">
          <cell r="D3932">
            <v>0</v>
          </cell>
          <cell r="E3932">
            <v>0</v>
          </cell>
          <cell r="G3932">
            <v>0</v>
          </cell>
        </row>
        <row r="3933">
          <cell r="D3933">
            <v>0</v>
          </cell>
          <cell r="E3933">
            <v>0</v>
          </cell>
          <cell r="G3933">
            <v>0</v>
          </cell>
        </row>
        <row r="3934">
          <cell r="D3934">
            <v>0</v>
          </cell>
          <cell r="E3934">
            <v>0</v>
          </cell>
          <cell r="G3934">
            <v>0</v>
          </cell>
        </row>
        <row r="3935">
          <cell r="D3935">
            <v>0</v>
          </cell>
          <cell r="E3935">
            <v>0</v>
          </cell>
          <cell r="G3935">
            <v>0</v>
          </cell>
        </row>
        <row r="3936">
          <cell r="D3936">
            <v>0</v>
          </cell>
          <cell r="E3936">
            <v>0</v>
          </cell>
          <cell r="G3936">
            <v>0</v>
          </cell>
        </row>
        <row r="3937">
          <cell r="D3937">
            <v>0</v>
          </cell>
          <cell r="E3937">
            <v>0</v>
          </cell>
          <cell r="G3937">
            <v>0</v>
          </cell>
        </row>
        <row r="3938">
          <cell r="D3938">
            <v>0</v>
          </cell>
          <cell r="E3938">
            <v>0</v>
          </cell>
          <cell r="G3938">
            <v>0</v>
          </cell>
        </row>
        <row r="3939">
          <cell r="D3939">
            <v>0</v>
          </cell>
          <cell r="E3939">
            <v>0</v>
          </cell>
          <cell r="G3939">
            <v>0</v>
          </cell>
        </row>
        <row r="3940">
          <cell r="D3940">
            <v>0</v>
          </cell>
          <cell r="E3940">
            <v>0</v>
          </cell>
          <cell r="G3940">
            <v>0</v>
          </cell>
        </row>
        <row r="3941">
          <cell r="D3941">
            <v>0</v>
          </cell>
          <cell r="E3941">
            <v>0</v>
          </cell>
          <cell r="G3941">
            <v>0</v>
          </cell>
        </row>
        <row r="3942">
          <cell r="D3942">
            <v>0</v>
          </cell>
          <cell r="E3942">
            <v>0</v>
          </cell>
          <cell r="G3942">
            <v>0</v>
          </cell>
        </row>
        <row r="3943">
          <cell r="D3943">
            <v>0</v>
          </cell>
          <cell r="E3943">
            <v>0</v>
          </cell>
          <cell r="G3943">
            <v>0</v>
          </cell>
        </row>
        <row r="3944">
          <cell r="D3944">
            <v>0</v>
          </cell>
          <cell r="E3944">
            <v>0</v>
          </cell>
          <cell r="G3944">
            <v>0</v>
          </cell>
        </row>
        <row r="3945">
          <cell r="D3945">
            <v>0</v>
          </cell>
          <cell r="E3945">
            <v>0</v>
          </cell>
          <cell r="G3945">
            <v>0</v>
          </cell>
        </row>
        <row r="3946">
          <cell r="D3946">
            <v>0</v>
          </cell>
          <cell r="E3946">
            <v>0</v>
          </cell>
          <cell r="G3946">
            <v>0</v>
          </cell>
        </row>
        <row r="3947">
          <cell r="D3947">
            <v>0</v>
          </cell>
          <cell r="E3947">
            <v>0</v>
          </cell>
          <cell r="G3947">
            <v>0</v>
          </cell>
        </row>
        <row r="3948">
          <cell r="D3948">
            <v>0</v>
          </cell>
          <cell r="E3948">
            <v>0</v>
          </cell>
          <cell r="G3948">
            <v>0</v>
          </cell>
        </row>
        <row r="3949">
          <cell r="D3949">
            <v>0</v>
          </cell>
          <cell r="E3949">
            <v>0</v>
          </cell>
          <cell r="G3949">
            <v>0</v>
          </cell>
        </row>
        <row r="3950">
          <cell r="D3950">
            <v>0</v>
          </cell>
          <cell r="E3950">
            <v>0</v>
          </cell>
          <cell r="G3950">
            <v>0</v>
          </cell>
        </row>
        <row r="3951">
          <cell r="D3951">
            <v>0</v>
          </cell>
          <cell r="E3951">
            <v>0</v>
          </cell>
          <cell r="G3951">
            <v>0</v>
          </cell>
        </row>
        <row r="3952">
          <cell r="D3952">
            <v>0</v>
          </cell>
          <cell r="E3952">
            <v>0</v>
          </cell>
          <cell r="G3952">
            <v>0</v>
          </cell>
        </row>
        <row r="3953">
          <cell r="D3953">
            <v>0</v>
          </cell>
          <cell r="E3953">
            <v>0</v>
          </cell>
          <cell r="G3953">
            <v>0</v>
          </cell>
        </row>
        <row r="3954">
          <cell r="D3954">
            <v>0</v>
          </cell>
          <cell r="E3954">
            <v>0</v>
          </cell>
          <cell r="G3954">
            <v>0</v>
          </cell>
        </row>
        <row r="3955">
          <cell r="D3955">
            <v>0</v>
          </cell>
          <cell r="E3955">
            <v>0</v>
          </cell>
          <cell r="G3955">
            <v>0</v>
          </cell>
        </row>
        <row r="3956">
          <cell r="D3956">
            <v>0</v>
          </cell>
          <cell r="E3956">
            <v>0</v>
          </cell>
          <cell r="G3956">
            <v>0</v>
          </cell>
        </row>
        <row r="3957">
          <cell r="D3957">
            <v>0</v>
          </cell>
          <cell r="E3957">
            <v>0</v>
          </cell>
          <cell r="G3957">
            <v>0</v>
          </cell>
        </row>
        <row r="3958">
          <cell r="D3958">
            <v>0</v>
          </cell>
          <cell r="E3958">
            <v>0</v>
          </cell>
          <cell r="G3958">
            <v>0</v>
          </cell>
        </row>
        <row r="3959">
          <cell r="D3959">
            <v>0</v>
          </cell>
          <cell r="E3959">
            <v>0</v>
          </cell>
          <cell r="G3959">
            <v>0</v>
          </cell>
        </row>
        <row r="3960">
          <cell r="D3960">
            <v>0</v>
          </cell>
          <cell r="E3960">
            <v>0</v>
          </cell>
          <cell r="G3960">
            <v>0</v>
          </cell>
        </row>
        <row r="3961">
          <cell r="D3961">
            <v>0</v>
          </cell>
          <cell r="E3961">
            <v>0</v>
          </cell>
          <cell r="G3961">
            <v>0</v>
          </cell>
        </row>
        <row r="3962">
          <cell r="D3962">
            <v>0</v>
          </cell>
          <cell r="E3962">
            <v>0</v>
          </cell>
          <cell r="G3962">
            <v>0</v>
          </cell>
        </row>
        <row r="3963">
          <cell r="D3963">
            <v>0</v>
          </cell>
          <cell r="E3963">
            <v>0</v>
          </cell>
          <cell r="G3963">
            <v>0</v>
          </cell>
        </row>
        <row r="3964">
          <cell r="D3964">
            <v>0</v>
          </cell>
          <cell r="E3964">
            <v>0</v>
          </cell>
          <cell r="G3964">
            <v>0</v>
          </cell>
        </row>
        <row r="3965">
          <cell r="D3965">
            <v>0</v>
          </cell>
          <cell r="E3965">
            <v>0</v>
          </cell>
          <cell r="G3965">
            <v>0</v>
          </cell>
        </row>
        <row r="3966">
          <cell r="D3966">
            <v>0</v>
          </cell>
          <cell r="E3966">
            <v>0</v>
          </cell>
          <cell r="G3966">
            <v>0</v>
          </cell>
        </row>
        <row r="3967">
          <cell r="D3967">
            <v>0</v>
          </cell>
          <cell r="E3967">
            <v>0</v>
          </cell>
          <cell r="G3967">
            <v>0</v>
          </cell>
        </row>
        <row r="3968">
          <cell r="D3968">
            <v>0</v>
          </cell>
          <cell r="E3968">
            <v>0</v>
          </cell>
          <cell r="G3968">
            <v>0</v>
          </cell>
        </row>
        <row r="3969">
          <cell r="D3969">
            <v>0</v>
          </cell>
          <cell r="E3969">
            <v>0</v>
          </cell>
          <cell r="G3969">
            <v>0</v>
          </cell>
        </row>
        <row r="3970">
          <cell r="D3970">
            <v>0</v>
          </cell>
          <cell r="E3970">
            <v>0</v>
          </cell>
          <cell r="G3970">
            <v>0</v>
          </cell>
        </row>
        <row r="3971">
          <cell r="D3971">
            <v>0</v>
          </cell>
          <cell r="E3971">
            <v>0</v>
          </cell>
          <cell r="G3971">
            <v>0</v>
          </cell>
        </row>
        <row r="3972">
          <cell r="D3972">
            <v>0</v>
          </cell>
          <cell r="E3972">
            <v>0</v>
          </cell>
          <cell r="G3972">
            <v>0</v>
          </cell>
        </row>
        <row r="3973">
          <cell r="D3973">
            <v>0</v>
          </cell>
          <cell r="E3973">
            <v>0</v>
          </cell>
          <cell r="G3973">
            <v>0</v>
          </cell>
        </row>
        <row r="3974">
          <cell r="D3974">
            <v>0</v>
          </cell>
          <cell r="E3974">
            <v>0</v>
          </cell>
          <cell r="G3974">
            <v>0</v>
          </cell>
        </row>
        <row r="3975">
          <cell r="D3975">
            <v>0</v>
          </cell>
          <cell r="E3975">
            <v>0</v>
          </cell>
          <cell r="G3975">
            <v>0</v>
          </cell>
        </row>
        <row r="3976">
          <cell r="D3976">
            <v>0</v>
          </cell>
          <cell r="E3976">
            <v>0</v>
          </cell>
          <cell r="G3976">
            <v>0</v>
          </cell>
        </row>
        <row r="3977">
          <cell r="D3977">
            <v>0</v>
          </cell>
          <cell r="E3977">
            <v>0</v>
          </cell>
          <cell r="G3977">
            <v>0</v>
          </cell>
        </row>
        <row r="3978">
          <cell r="D3978">
            <v>0</v>
          </cell>
          <cell r="E3978">
            <v>0</v>
          </cell>
          <cell r="G3978">
            <v>0</v>
          </cell>
        </row>
        <row r="3979">
          <cell r="D3979">
            <v>0</v>
          </cell>
          <cell r="E3979">
            <v>0</v>
          </cell>
          <cell r="G3979">
            <v>0</v>
          </cell>
        </row>
        <row r="3980">
          <cell r="D3980">
            <v>0</v>
          </cell>
          <cell r="E3980">
            <v>0</v>
          </cell>
          <cell r="G3980">
            <v>0</v>
          </cell>
        </row>
        <row r="3981">
          <cell r="D3981">
            <v>0</v>
          </cell>
          <cell r="E3981">
            <v>0</v>
          </cell>
          <cell r="G3981">
            <v>0</v>
          </cell>
        </row>
        <row r="3982">
          <cell r="D3982">
            <v>0</v>
          </cell>
          <cell r="E3982">
            <v>0</v>
          </cell>
          <cell r="G3982">
            <v>0</v>
          </cell>
        </row>
        <row r="3983">
          <cell r="D3983">
            <v>0</v>
          </cell>
          <cell r="E3983">
            <v>0</v>
          </cell>
          <cell r="G3983">
            <v>0</v>
          </cell>
        </row>
        <row r="3984">
          <cell r="D3984">
            <v>0</v>
          </cell>
          <cell r="E3984">
            <v>0</v>
          </cell>
          <cell r="G3984">
            <v>0</v>
          </cell>
        </row>
        <row r="3985">
          <cell r="D3985">
            <v>0</v>
          </cell>
          <cell r="E3985">
            <v>0</v>
          </cell>
          <cell r="G3985">
            <v>0</v>
          </cell>
        </row>
        <row r="3986">
          <cell r="D3986">
            <v>0</v>
          </cell>
          <cell r="E3986">
            <v>0</v>
          </cell>
          <cell r="G3986">
            <v>0</v>
          </cell>
        </row>
        <row r="3987">
          <cell r="D3987">
            <v>0</v>
          </cell>
          <cell r="E3987">
            <v>0</v>
          </cell>
          <cell r="G3987">
            <v>0</v>
          </cell>
        </row>
        <row r="3988">
          <cell r="D3988">
            <v>0</v>
          </cell>
          <cell r="E3988">
            <v>0</v>
          </cell>
          <cell r="G3988">
            <v>0</v>
          </cell>
        </row>
        <row r="3989">
          <cell r="D3989">
            <v>0</v>
          </cell>
          <cell r="E3989">
            <v>0</v>
          </cell>
          <cell r="G3989">
            <v>0</v>
          </cell>
        </row>
        <row r="3990">
          <cell r="D3990">
            <v>0</v>
          </cell>
          <cell r="E3990">
            <v>0</v>
          </cell>
          <cell r="G3990">
            <v>0</v>
          </cell>
        </row>
        <row r="3991">
          <cell r="D3991">
            <v>0</v>
          </cell>
          <cell r="E3991">
            <v>0</v>
          </cell>
          <cell r="G3991">
            <v>0</v>
          </cell>
        </row>
        <row r="3992">
          <cell r="D3992">
            <v>0</v>
          </cell>
          <cell r="E3992">
            <v>0</v>
          </cell>
          <cell r="G3992">
            <v>0</v>
          </cell>
        </row>
        <row r="3993">
          <cell r="D3993">
            <v>0</v>
          </cell>
          <cell r="E3993">
            <v>0</v>
          </cell>
          <cell r="G3993">
            <v>0</v>
          </cell>
        </row>
        <row r="3994">
          <cell r="D3994">
            <v>0</v>
          </cell>
          <cell r="E3994">
            <v>0</v>
          </cell>
          <cell r="G3994">
            <v>0</v>
          </cell>
        </row>
        <row r="3995">
          <cell r="D3995">
            <v>0</v>
          </cell>
          <cell r="E3995">
            <v>0</v>
          </cell>
          <cell r="G3995">
            <v>0</v>
          </cell>
        </row>
        <row r="3996">
          <cell r="D3996">
            <v>0</v>
          </cell>
          <cell r="E3996">
            <v>0</v>
          </cell>
          <cell r="G3996">
            <v>0</v>
          </cell>
        </row>
        <row r="3997">
          <cell r="D3997">
            <v>0</v>
          </cell>
          <cell r="E3997">
            <v>0</v>
          </cell>
          <cell r="G3997">
            <v>0</v>
          </cell>
        </row>
        <row r="3998">
          <cell r="D3998">
            <v>0</v>
          </cell>
          <cell r="E3998">
            <v>0</v>
          </cell>
          <cell r="G3998">
            <v>0</v>
          </cell>
        </row>
        <row r="3999">
          <cell r="D3999">
            <v>0</v>
          </cell>
          <cell r="E3999">
            <v>0</v>
          </cell>
          <cell r="G3999">
            <v>0</v>
          </cell>
        </row>
        <row r="4000">
          <cell r="D4000">
            <v>0</v>
          </cell>
          <cell r="E4000">
            <v>0</v>
          </cell>
          <cell r="G4000">
            <v>0</v>
          </cell>
        </row>
        <row r="4001">
          <cell r="D4001">
            <v>0</v>
          </cell>
          <cell r="E4001">
            <v>0</v>
          </cell>
          <cell r="G4001">
            <v>0</v>
          </cell>
        </row>
        <row r="4002">
          <cell r="D4002">
            <v>0</v>
          </cell>
          <cell r="E4002">
            <v>0</v>
          </cell>
          <cell r="G4002">
            <v>0</v>
          </cell>
        </row>
        <row r="4003">
          <cell r="D4003">
            <v>0</v>
          </cell>
          <cell r="E4003">
            <v>0</v>
          </cell>
          <cell r="G4003">
            <v>0</v>
          </cell>
        </row>
        <row r="4004">
          <cell r="D4004">
            <v>0</v>
          </cell>
          <cell r="E4004">
            <v>0</v>
          </cell>
          <cell r="G4004">
            <v>0</v>
          </cell>
        </row>
        <row r="4005">
          <cell r="D4005">
            <v>0</v>
          </cell>
          <cell r="E4005">
            <v>0</v>
          </cell>
          <cell r="G4005">
            <v>0</v>
          </cell>
        </row>
        <row r="4006">
          <cell r="D4006">
            <v>0</v>
          </cell>
          <cell r="E4006">
            <v>0</v>
          </cell>
          <cell r="G4006">
            <v>0</v>
          </cell>
        </row>
        <row r="4007">
          <cell r="D4007">
            <v>0</v>
          </cell>
          <cell r="E4007">
            <v>0</v>
          </cell>
          <cell r="G4007">
            <v>0</v>
          </cell>
        </row>
        <row r="4008">
          <cell r="D4008">
            <v>0</v>
          </cell>
          <cell r="E4008">
            <v>0</v>
          </cell>
          <cell r="G4008">
            <v>0</v>
          </cell>
        </row>
        <row r="4009">
          <cell r="D4009">
            <v>0</v>
          </cell>
          <cell r="E4009">
            <v>0</v>
          </cell>
          <cell r="G4009">
            <v>0</v>
          </cell>
        </row>
        <row r="4010">
          <cell r="D4010">
            <v>0</v>
          </cell>
          <cell r="E4010">
            <v>0</v>
          </cell>
          <cell r="G4010">
            <v>0</v>
          </cell>
        </row>
        <row r="4011">
          <cell r="D4011">
            <v>0</v>
          </cell>
          <cell r="E4011">
            <v>0</v>
          </cell>
          <cell r="G4011">
            <v>0</v>
          </cell>
        </row>
        <row r="4012">
          <cell r="D4012">
            <v>0</v>
          </cell>
          <cell r="E4012">
            <v>0</v>
          </cell>
          <cell r="G4012">
            <v>0</v>
          </cell>
        </row>
        <row r="4013">
          <cell r="D4013">
            <v>0</v>
          </cell>
          <cell r="E4013">
            <v>0</v>
          </cell>
          <cell r="G4013">
            <v>0</v>
          </cell>
        </row>
        <row r="4014">
          <cell r="D4014">
            <v>0</v>
          </cell>
          <cell r="E4014">
            <v>0</v>
          </cell>
          <cell r="G4014">
            <v>0</v>
          </cell>
        </row>
        <row r="4015">
          <cell r="D4015">
            <v>0</v>
          </cell>
          <cell r="E4015">
            <v>0</v>
          </cell>
          <cell r="G4015">
            <v>0</v>
          </cell>
        </row>
        <row r="4016">
          <cell r="D4016">
            <v>0</v>
          </cell>
          <cell r="E4016">
            <v>0</v>
          </cell>
          <cell r="G4016">
            <v>0</v>
          </cell>
        </row>
        <row r="4017">
          <cell r="D4017">
            <v>0</v>
          </cell>
          <cell r="E4017">
            <v>0</v>
          </cell>
          <cell r="G4017">
            <v>0</v>
          </cell>
        </row>
        <row r="4018">
          <cell r="D4018">
            <v>0</v>
          </cell>
          <cell r="E4018">
            <v>0</v>
          </cell>
          <cell r="G4018">
            <v>0</v>
          </cell>
        </row>
        <row r="4019">
          <cell r="D4019">
            <v>0</v>
          </cell>
          <cell r="E4019">
            <v>0</v>
          </cell>
          <cell r="G4019">
            <v>0</v>
          </cell>
        </row>
        <row r="4020">
          <cell r="D4020">
            <v>0</v>
          </cell>
          <cell r="E4020">
            <v>0</v>
          </cell>
          <cell r="G4020">
            <v>0</v>
          </cell>
        </row>
        <row r="4021">
          <cell r="D4021">
            <v>0</v>
          </cell>
          <cell r="E4021">
            <v>0</v>
          </cell>
          <cell r="G4021">
            <v>0</v>
          </cell>
        </row>
        <row r="4022">
          <cell r="D4022">
            <v>0</v>
          </cell>
          <cell r="E4022">
            <v>0</v>
          </cell>
          <cell r="G4022">
            <v>0</v>
          </cell>
        </row>
        <row r="4023">
          <cell r="D4023">
            <v>0</v>
          </cell>
          <cell r="E4023">
            <v>0</v>
          </cell>
          <cell r="G4023">
            <v>0</v>
          </cell>
        </row>
        <row r="4024">
          <cell r="D4024">
            <v>0</v>
          </cell>
          <cell r="E4024">
            <v>0</v>
          </cell>
          <cell r="G4024">
            <v>0</v>
          </cell>
        </row>
        <row r="4025">
          <cell r="D4025">
            <v>0</v>
          </cell>
          <cell r="E4025">
            <v>0</v>
          </cell>
          <cell r="G4025">
            <v>0</v>
          </cell>
        </row>
        <row r="4026">
          <cell r="D4026">
            <v>0</v>
          </cell>
          <cell r="E4026">
            <v>0</v>
          </cell>
          <cell r="G4026">
            <v>0</v>
          </cell>
        </row>
        <row r="4027">
          <cell r="D4027">
            <v>0</v>
          </cell>
          <cell r="E4027">
            <v>0</v>
          </cell>
          <cell r="G4027">
            <v>0</v>
          </cell>
        </row>
        <row r="4028">
          <cell r="D4028">
            <v>0</v>
          </cell>
          <cell r="E4028">
            <v>0</v>
          </cell>
          <cell r="G4028">
            <v>0</v>
          </cell>
        </row>
        <row r="4029">
          <cell r="D4029">
            <v>0</v>
          </cell>
          <cell r="E4029">
            <v>0</v>
          </cell>
          <cell r="G4029">
            <v>0</v>
          </cell>
        </row>
        <row r="4030">
          <cell r="D4030">
            <v>0</v>
          </cell>
          <cell r="E4030">
            <v>0</v>
          </cell>
          <cell r="G4030">
            <v>0</v>
          </cell>
        </row>
        <row r="4031">
          <cell r="D4031">
            <v>0</v>
          </cell>
          <cell r="E4031">
            <v>0</v>
          </cell>
          <cell r="G4031">
            <v>0</v>
          </cell>
        </row>
        <row r="4032">
          <cell r="D4032">
            <v>0</v>
          </cell>
          <cell r="E4032">
            <v>0</v>
          </cell>
          <cell r="G4032">
            <v>0</v>
          </cell>
        </row>
        <row r="4033">
          <cell r="D4033">
            <v>0</v>
          </cell>
          <cell r="E4033">
            <v>0</v>
          </cell>
          <cell r="G4033">
            <v>0</v>
          </cell>
        </row>
        <row r="4034">
          <cell r="D4034">
            <v>0</v>
          </cell>
          <cell r="E4034">
            <v>0</v>
          </cell>
          <cell r="G4034">
            <v>0</v>
          </cell>
        </row>
        <row r="4035">
          <cell r="D4035">
            <v>0</v>
          </cell>
          <cell r="E4035">
            <v>0</v>
          </cell>
          <cell r="G4035">
            <v>0</v>
          </cell>
        </row>
        <row r="4036">
          <cell r="D4036">
            <v>0</v>
          </cell>
          <cell r="E4036">
            <v>0</v>
          </cell>
          <cell r="G4036">
            <v>0</v>
          </cell>
        </row>
        <row r="4037">
          <cell r="D4037">
            <v>0</v>
          </cell>
          <cell r="E4037">
            <v>0</v>
          </cell>
          <cell r="G4037">
            <v>0</v>
          </cell>
        </row>
        <row r="4038">
          <cell r="D4038">
            <v>0</v>
          </cell>
          <cell r="E4038">
            <v>0</v>
          </cell>
          <cell r="G4038">
            <v>0</v>
          </cell>
        </row>
        <row r="4039">
          <cell r="D4039">
            <v>0</v>
          </cell>
          <cell r="E4039">
            <v>0</v>
          </cell>
          <cell r="G4039">
            <v>0</v>
          </cell>
        </row>
        <row r="4040">
          <cell r="D4040">
            <v>0</v>
          </cell>
          <cell r="E4040">
            <v>0</v>
          </cell>
          <cell r="G4040">
            <v>0</v>
          </cell>
        </row>
        <row r="4041">
          <cell r="D4041">
            <v>0</v>
          </cell>
          <cell r="E4041">
            <v>0</v>
          </cell>
          <cell r="G4041">
            <v>0</v>
          </cell>
        </row>
        <row r="4042">
          <cell r="D4042">
            <v>0</v>
          </cell>
          <cell r="E4042">
            <v>0</v>
          </cell>
          <cell r="G4042">
            <v>0</v>
          </cell>
        </row>
        <row r="4043">
          <cell r="D4043">
            <v>0</v>
          </cell>
          <cell r="E4043">
            <v>0</v>
          </cell>
          <cell r="G4043">
            <v>0</v>
          </cell>
        </row>
        <row r="4044">
          <cell r="D4044">
            <v>0</v>
          </cell>
          <cell r="E4044">
            <v>0</v>
          </cell>
          <cell r="G4044">
            <v>0</v>
          </cell>
        </row>
        <row r="4045">
          <cell r="D4045">
            <v>0</v>
          </cell>
          <cell r="E4045">
            <v>0</v>
          </cell>
          <cell r="G4045">
            <v>0</v>
          </cell>
        </row>
        <row r="4046">
          <cell r="D4046">
            <v>0</v>
          </cell>
          <cell r="E4046">
            <v>0</v>
          </cell>
          <cell r="G4046">
            <v>0</v>
          </cell>
        </row>
        <row r="4047">
          <cell r="D4047">
            <v>0</v>
          </cell>
          <cell r="E4047">
            <v>0</v>
          </cell>
          <cell r="G4047">
            <v>0</v>
          </cell>
        </row>
        <row r="4048">
          <cell r="D4048">
            <v>0</v>
          </cell>
          <cell r="E4048">
            <v>0</v>
          </cell>
          <cell r="G4048">
            <v>0</v>
          </cell>
        </row>
        <row r="4049">
          <cell r="D4049">
            <v>0</v>
          </cell>
          <cell r="E4049">
            <v>0</v>
          </cell>
          <cell r="G4049">
            <v>0</v>
          </cell>
        </row>
        <row r="4050">
          <cell r="D4050">
            <v>0</v>
          </cell>
          <cell r="E4050">
            <v>0</v>
          </cell>
          <cell r="G4050">
            <v>0</v>
          </cell>
        </row>
        <row r="4051">
          <cell r="D4051">
            <v>0</v>
          </cell>
          <cell r="E4051">
            <v>0</v>
          </cell>
          <cell r="G4051">
            <v>0</v>
          </cell>
        </row>
        <row r="4052">
          <cell r="D4052">
            <v>0</v>
          </cell>
          <cell r="E4052">
            <v>0</v>
          </cell>
          <cell r="G4052">
            <v>0</v>
          </cell>
        </row>
        <row r="4053">
          <cell r="D4053">
            <v>0</v>
          </cell>
          <cell r="E4053">
            <v>0</v>
          </cell>
          <cell r="G4053">
            <v>0</v>
          </cell>
        </row>
        <row r="4054">
          <cell r="D4054">
            <v>0</v>
          </cell>
          <cell r="E4054">
            <v>0</v>
          </cell>
          <cell r="G4054">
            <v>0</v>
          </cell>
        </row>
        <row r="4055">
          <cell r="D4055">
            <v>0</v>
          </cell>
          <cell r="E4055">
            <v>0</v>
          </cell>
          <cell r="G4055">
            <v>0</v>
          </cell>
        </row>
        <row r="4056">
          <cell r="D4056">
            <v>0</v>
          </cell>
          <cell r="E4056">
            <v>0</v>
          </cell>
          <cell r="G4056">
            <v>0</v>
          </cell>
        </row>
        <row r="4057">
          <cell r="D4057">
            <v>0</v>
          </cell>
          <cell r="E4057">
            <v>0</v>
          </cell>
          <cell r="G4057">
            <v>0</v>
          </cell>
        </row>
        <row r="4058">
          <cell r="D4058">
            <v>0</v>
          </cell>
          <cell r="E4058">
            <v>0</v>
          </cell>
          <cell r="G4058">
            <v>0</v>
          </cell>
        </row>
        <row r="4059">
          <cell r="D4059">
            <v>0</v>
          </cell>
          <cell r="E4059">
            <v>0</v>
          </cell>
          <cell r="G4059">
            <v>0</v>
          </cell>
        </row>
        <row r="4060">
          <cell r="D4060">
            <v>0</v>
          </cell>
          <cell r="E4060">
            <v>0</v>
          </cell>
          <cell r="G4060">
            <v>0</v>
          </cell>
        </row>
        <row r="4061">
          <cell r="D4061">
            <v>0</v>
          </cell>
          <cell r="E4061">
            <v>0</v>
          </cell>
          <cell r="G4061">
            <v>0</v>
          </cell>
        </row>
        <row r="4062">
          <cell r="D4062">
            <v>0</v>
          </cell>
          <cell r="E4062">
            <v>0</v>
          </cell>
          <cell r="G4062">
            <v>0</v>
          </cell>
        </row>
        <row r="4063">
          <cell r="D4063">
            <v>0</v>
          </cell>
          <cell r="E4063">
            <v>0</v>
          </cell>
          <cell r="G4063">
            <v>0</v>
          </cell>
        </row>
        <row r="4064">
          <cell r="D4064">
            <v>0</v>
          </cell>
          <cell r="E4064">
            <v>0</v>
          </cell>
          <cell r="G4064">
            <v>0</v>
          </cell>
        </row>
        <row r="4065">
          <cell r="D4065">
            <v>0</v>
          </cell>
          <cell r="E4065">
            <v>0</v>
          </cell>
          <cell r="G4065">
            <v>0</v>
          </cell>
        </row>
        <row r="4066">
          <cell r="D4066">
            <v>0</v>
          </cell>
          <cell r="E4066">
            <v>0</v>
          </cell>
          <cell r="G4066">
            <v>0</v>
          </cell>
        </row>
        <row r="4067">
          <cell r="D4067">
            <v>0</v>
          </cell>
          <cell r="E4067">
            <v>0</v>
          </cell>
          <cell r="G4067">
            <v>0</v>
          </cell>
        </row>
        <row r="4068">
          <cell r="D4068">
            <v>0</v>
          </cell>
          <cell r="E4068">
            <v>0</v>
          </cell>
          <cell r="G4068">
            <v>0</v>
          </cell>
        </row>
        <row r="4069">
          <cell r="D4069">
            <v>0</v>
          </cell>
          <cell r="E4069">
            <v>0</v>
          </cell>
          <cell r="G4069">
            <v>0</v>
          </cell>
        </row>
        <row r="4070">
          <cell r="D4070">
            <v>0</v>
          </cell>
          <cell r="E4070">
            <v>0</v>
          </cell>
          <cell r="G4070">
            <v>0</v>
          </cell>
        </row>
        <row r="4071">
          <cell r="D4071">
            <v>0</v>
          </cell>
          <cell r="E4071">
            <v>0</v>
          </cell>
          <cell r="G4071">
            <v>0</v>
          </cell>
        </row>
        <row r="4072">
          <cell r="D4072">
            <v>0</v>
          </cell>
          <cell r="E4072">
            <v>0</v>
          </cell>
          <cell r="G4072">
            <v>0</v>
          </cell>
        </row>
        <row r="4073">
          <cell r="D4073">
            <v>0</v>
          </cell>
          <cell r="E4073">
            <v>0</v>
          </cell>
          <cell r="G4073">
            <v>0</v>
          </cell>
        </row>
        <row r="4074">
          <cell r="D4074">
            <v>0</v>
          </cell>
          <cell r="E4074">
            <v>0</v>
          </cell>
          <cell r="G4074">
            <v>0</v>
          </cell>
        </row>
        <row r="4075">
          <cell r="D4075">
            <v>0</v>
          </cell>
          <cell r="E4075">
            <v>0</v>
          </cell>
          <cell r="G4075">
            <v>0</v>
          </cell>
        </row>
        <row r="4076">
          <cell r="D4076">
            <v>0</v>
          </cell>
          <cell r="E4076">
            <v>0</v>
          </cell>
          <cell r="G4076">
            <v>0</v>
          </cell>
        </row>
        <row r="4077">
          <cell r="D4077">
            <v>0</v>
          </cell>
          <cell r="E4077">
            <v>0</v>
          </cell>
          <cell r="G4077">
            <v>0</v>
          </cell>
        </row>
        <row r="4078">
          <cell r="D4078">
            <v>0</v>
          </cell>
          <cell r="E4078">
            <v>0</v>
          </cell>
          <cell r="G4078">
            <v>0</v>
          </cell>
        </row>
        <row r="4079">
          <cell r="D4079">
            <v>0</v>
          </cell>
          <cell r="E4079">
            <v>0</v>
          </cell>
          <cell r="G4079">
            <v>0</v>
          </cell>
        </row>
        <row r="4080">
          <cell r="D4080">
            <v>0</v>
          </cell>
          <cell r="E4080">
            <v>0</v>
          </cell>
          <cell r="G4080">
            <v>0</v>
          </cell>
        </row>
        <row r="4081">
          <cell r="D4081">
            <v>0</v>
          </cell>
          <cell r="E4081">
            <v>0</v>
          </cell>
          <cell r="G4081">
            <v>0</v>
          </cell>
        </row>
        <row r="4082">
          <cell r="D4082">
            <v>0</v>
          </cell>
          <cell r="E4082">
            <v>0</v>
          </cell>
          <cell r="G4082">
            <v>0</v>
          </cell>
        </row>
        <row r="4083">
          <cell r="D4083">
            <v>0</v>
          </cell>
          <cell r="E4083">
            <v>0</v>
          </cell>
          <cell r="G4083">
            <v>0</v>
          </cell>
        </row>
        <row r="4084">
          <cell r="D4084">
            <v>0</v>
          </cell>
          <cell r="E4084">
            <v>0</v>
          </cell>
          <cell r="G4084">
            <v>0</v>
          </cell>
        </row>
        <row r="4085">
          <cell r="D4085">
            <v>0</v>
          </cell>
          <cell r="E4085">
            <v>0</v>
          </cell>
          <cell r="G4085">
            <v>0</v>
          </cell>
        </row>
        <row r="4086">
          <cell r="D4086">
            <v>0</v>
          </cell>
          <cell r="E4086">
            <v>0</v>
          </cell>
          <cell r="G4086">
            <v>0</v>
          </cell>
        </row>
        <row r="4087">
          <cell r="D4087">
            <v>0</v>
          </cell>
          <cell r="E4087">
            <v>0</v>
          </cell>
          <cell r="G4087">
            <v>0</v>
          </cell>
        </row>
        <row r="4088">
          <cell r="D4088">
            <v>0</v>
          </cell>
          <cell r="E4088">
            <v>0</v>
          </cell>
          <cell r="G4088">
            <v>0</v>
          </cell>
        </row>
        <row r="4089">
          <cell r="D4089">
            <v>0</v>
          </cell>
          <cell r="E4089">
            <v>0</v>
          </cell>
          <cell r="G4089">
            <v>0</v>
          </cell>
        </row>
        <row r="4090">
          <cell r="D4090">
            <v>0</v>
          </cell>
          <cell r="E4090">
            <v>0</v>
          </cell>
          <cell r="G4090">
            <v>0</v>
          </cell>
        </row>
        <row r="4091">
          <cell r="D4091">
            <v>0</v>
          </cell>
          <cell r="E4091">
            <v>0</v>
          </cell>
          <cell r="G4091">
            <v>0</v>
          </cell>
        </row>
        <row r="4092">
          <cell r="D4092">
            <v>0</v>
          </cell>
          <cell r="E4092">
            <v>0</v>
          </cell>
          <cell r="G4092">
            <v>0</v>
          </cell>
        </row>
        <row r="4093">
          <cell r="D4093">
            <v>0</v>
          </cell>
          <cell r="E4093">
            <v>0</v>
          </cell>
          <cell r="G4093">
            <v>0</v>
          </cell>
        </row>
        <row r="4094">
          <cell r="D4094">
            <v>0</v>
          </cell>
          <cell r="E4094">
            <v>0</v>
          </cell>
          <cell r="G4094">
            <v>0</v>
          </cell>
        </row>
        <row r="4095">
          <cell r="D4095">
            <v>0</v>
          </cell>
          <cell r="E4095">
            <v>0</v>
          </cell>
          <cell r="G4095">
            <v>0</v>
          </cell>
        </row>
        <row r="4096">
          <cell r="D4096">
            <v>0</v>
          </cell>
          <cell r="E4096">
            <v>0</v>
          </cell>
          <cell r="G4096">
            <v>0</v>
          </cell>
        </row>
        <row r="4097">
          <cell r="D4097">
            <v>0</v>
          </cell>
          <cell r="E4097">
            <v>0</v>
          </cell>
          <cell r="G4097">
            <v>0</v>
          </cell>
        </row>
        <row r="4098">
          <cell r="D4098">
            <v>0</v>
          </cell>
          <cell r="E4098">
            <v>0</v>
          </cell>
          <cell r="G4098">
            <v>0</v>
          </cell>
        </row>
        <row r="4099">
          <cell r="D4099">
            <v>0</v>
          </cell>
          <cell r="E4099">
            <v>0</v>
          </cell>
          <cell r="G4099">
            <v>0</v>
          </cell>
        </row>
        <row r="4100">
          <cell r="D4100">
            <v>0</v>
          </cell>
          <cell r="E4100">
            <v>0</v>
          </cell>
          <cell r="G4100">
            <v>0</v>
          </cell>
        </row>
        <row r="4101">
          <cell r="D4101">
            <v>0</v>
          </cell>
          <cell r="E4101">
            <v>0</v>
          </cell>
          <cell r="G4101">
            <v>0</v>
          </cell>
        </row>
        <row r="4102">
          <cell r="D4102">
            <v>0</v>
          </cell>
          <cell r="E4102">
            <v>0</v>
          </cell>
          <cell r="G4102">
            <v>0</v>
          </cell>
        </row>
        <row r="4103">
          <cell r="D4103">
            <v>0</v>
          </cell>
          <cell r="E4103">
            <v>0</v>
          </cell>
          <cell r="G4103">
            <v>0</v>
          </cell>
        </row>
        <row r="4104">
          <cell r="D4104">
            <v>0</v>
          </cell>
          <cell r="E4104">
            <v>0</v>
          </cell>
          <cell r="G4104">
            <v>0</v>
          </cell>
        </row>
        <row r="4105">
          <cell r="D4105">
            <v>0</v>
          </cell>
          <cell r="E4105">
            <v>0</v>
          </cell>
          <cell r="G4105">
            <v>0</v>
          </cell>
        </row>
        <row r="4106">
          <cell r="D4106">
            <v>0</v>
          </cell>
          <cell r="E4106">
            <v>0</v>
          </cell>
          <cell r="G4106">
            <v>0</v>
          </cell>
        </row>
        <row r="4107">
          <cell r="D4107">
            <v>0</v>
          </cell>
          <cell r="E4107">
            <v>0</v>
          </cell>
          <cell r="G4107">
            <v>0</v>
          </cell>
        </row>
        <row r="4108">
          <cell r="D4108">
            <v>0</v>
          </cell>
          <cell r="E4108">
            <v>0</v>
          </cell>
          <cell r="G4108">
            <v>0</v>
          </cell>
        </row>
        <row r="4109">
          <cell r="D4109">
            <v>0</v>
          </cell>
          <cell r="E4109">
            <v>0</v>
          </cell>
          <cell r="G4109">
            <v>0</v>
          </cell>
        </row>
        <row r="4110">
          <cell r="D4110">
            <v>0</v>
          </cell>
          <cell r="E4110">
            <v>0</v>
          </cell>
          <cell r="G4110">
            <v>0</v>
          </cell>
        </row>
        <row r="4111">
          <cell r="D4111">
            <v>0</v>
          </cell>
          <cell r="E4111">
            <v>0</v>
          </cell>
          <cell r="G4111">
            <v>0</v>
          </cell>
        </row>
        <row r="4112">
          <cell r="D4112">
            <v>0</v>
          </cell>
          <cell r="E4112">
            <v>0</v>
          </cell>
          <cell r="G4112">
            <v>0</v>
          </cell>
        </row>
        <row r="4113">
          <cell r="D4113">
            <v>0</v>
          </cell>
          <cell r="E4113">
            <v>0</v>
          </cell>
          <cell r="G4113">
            <v>0</v>
          </cell>
        </row>
        <row r="4114">
          <cell r="D4114">
            <v>0</v>
          </cell>
          <cell r="E4114">
            <v>0</v>
          </cell>
          <cell r="G4114">
            <v>0</v>
          </cell>
        </row>
        <row r="4115">
          <cell r="D4115">
            <v>0</v>
          </cell>
          <cell r="E4115">
            <v>0</v>
          </cell>
          <cell r="G4115">
            <v>0</v>
          </cell>
        </row>
        <row r="4116">
          <cell r="D4116">
            <v>0</v>
          </cell>
          <cell r="E4116">
            <v>0</v>
          </cell>
          <cell r="G4116">
            <v>0</v>
          </cell>
        </row>
        <row r="4117">
          <cell r="D4117">
            <v>0</v>
          </cell>
          <cell r="E4117">
            <v>0</v>
          </cell>
          <cell r="G4117">
            <v>0</v>
          </cell>
        </row>
        <row r="4118">
          <cell r="D4118">
            <v>0</v>
          </cell>
          <cell r="E4118">
            <v>0</v>
          </cell>
          <cell r="G4118">
            <v>0</v>
          </cell>
        </row>
        <row r="4119">
          <cell r="D4119">
            <v>0</v>
          </cell>
          <cell r="E4119">
            <v>0</v>
          </cell>
          <cell r="G4119">
            <v>0</v>
          </cell>
        </row>
        <row r="4120">
          <cell r="D4120">
            <v>0</v>
          </cell>
          <cell r="E4120">
            <v>0</v>
          </cell>
          <cell r="G4120">
            <v>0</v>
          </cell>
        </row>
        <row r="4121">
          <cell r="D4121">
            <v>0</v>
          </cell>
          <cell r="E4121">
            <v>0</v>
          </cell>
          <cell r="G4121">
            <v>0</v>
          </cell>
        </row>
        <row r="4122">
          <cell r="D4122">
            <v>0</v>
          </cell>
          <cell r="E4122">
            <v>0</v>
          </cell>
          <cell r="G4122">
            <v>0</v>
          </cell>
        </row>
        <row r="4123">
          <cell r="D4123">
            <v>0</v>
          </cell>
          <cell r="E4123">
            <v>0</v>
          </cell>
          <cell r="G4123">
            <v>0</v>
          </cell>
        </row>
        <row r="4124">
          <cell r="D4124">
            <v>0</v>
          </cell>
          <cell r="E4124">
            <v>0</v>
          </cell>
          <cell r="G4124">
            <v>0</v>
          </cell>
        </row>
        <row r="4125">
          <cell r="D4125">
            <v>0</v>
          </cell>
          <cell r="E4125">
            <v>0</v>
          </cell>
          <cell r="G4125">
            <v>0</v>
          </cell>
        </row>
        <row r="4126">
          <cell r="D4126">
            <v>0</v>
          </cell>
          <cell r="E4126">
            <v>0</v>
          </cell>
          <cell r="G4126">
            <v>0</v>
          </cell>
        </row>
        <row r="4127">
          <cell r="D4127">
            <v>0</v>
          </cell>
          <cell r="E4127">
            <v>0</v>
          </cell>
          <cell r="G4127">
            <v>0</v>
          </cell>
        </row>
        <row r="4128">
          <cell r="D4128">
            <v>0</v>
          </cell>
          <cell r="E4128">
            <v>0</v>
          </cell>
          <cell r="G4128">
            <v>0</v>
          </cell>
        </row>
        <row r="4129">
          <cell r="D4129">
            <v>0</v>
          </cell>
          <cell r="E4129">
            <v>0</v>
          </cell>
          <cell r="G4129">
            <v>0</v>
          </cell>
        </row>
        <row r="4130">
          <cell r="D4130">
            <v>0</v>
          </cell>
          <cell r="E4130">
            <v>0</v>
          </cell>
          <cell r="G4130">
            <v>0</v>
          </cell>
        </row>
        <row r="4131">
          <cell r="D4131">
            <v>0</v>
          </cell>
          <cell r="E4131">
            <v>0</v>
          </cell>
          <cell r="G4131">
            <v>0</v>
          </cell>
        </row>
        <row r="4132">
          <cell r="D4132">
            <v>0</v>
          </cell>
          <cell r="E4132">
            <v>0</v>
          </cell>
          <cell r="G4132">
            <v>0</v>
          </cell>
        </row>
        <row r="4133">
          <cell r="D4133">
            <v>0</v>
          </cell>
          <cell r="E4133">
            <v>0</v>
          </cell>
          <cell r="G4133">
            <v>0</v>
          </cell>
        </row>
        <row r="4134">
          <cell r="D4134">
            <v>0</v>
          </cell>
          <cell r="E4134">
            <v>0</v>
          </cell>
          <cell r="G4134">
            <v>0</v>
          </cell>
        </row>
        <row r="4135">
          <cell r="D4135">
            <v>0</v>
          </cell>
          <cell r="E4135">
            <v>0</v>
          </cell>
          <cell r="G4135">
            <v>0</v>
          </cell>
        </row>
        <row r="4136">
          <cell r="D4136">
            <v>0</v>
          </cell>
          <cell r="E4136">
            <v>0</v>
          </cell>
          <cell r="G4136">
            <v>0</v>
          </cell>
        </row>
        <row r="4137">
          <cell r="D4137">
            <v>0</v>
          </cell>
          <cell r="E4137">
            <v>0</v>
          </cell>
          <cell r="G4137">
            <v>0</v>
          </cell>
        </row>
        <row r="4138">
          <cell r="D4138">
            <v>0</v>
          </cell>
          <cell r="E4138">
            <v>0</v>
          </cell>
          <cell r="G4138">
            <v>0</v>
          </cell>
        </row>
        <row r="4139">
          <cell r="D4139">
            <v>0</v>
          </cell>
          <cell r="E4139">
            <v>0</v>
          </cell>
          <cell r="G4139">
            <v>0</v>
          </cell>
        </row>
        <row r="4140">
          <cell r="D4140">
            <v>0</v>
          </cell>
          <cell r="E4140">
            <v>0</v>
          </cell>
          <cell r="G4140">
            <v>0</v>
          </cell>
        </row>
        <row r="4141">
          <cell r="D4141">
            <v>0</v>
          </cell>
          <cell r="E4141">
            <v>0</v>
          </cell>
          <cell r="G4141">
            <v>0</v>
          </cell>
        </row>
        <row r="4142">
          <cell r="D4142">
            <v>0</v>
          </cell>
          <cell r="E4142">
            <v>0</v>
          </cell>
          <cell r="G4142">
            <v>0</v>
          </cell>
        </row>
        <row r="4143">
          <cell r="D4143">
            <v>0</v>
          </cell>
          <cell r="E4143">
            <v>0</v>
          </cell>
          <cell r="G4143">
            <v>0</v>
          </cell>
        </row>
        <row r="4144">
          <cell r="D4144">
            <v>0</v>
          </cell>
          <cell r="E4144">
            <v>0</v>
          </cell>
          <cell r="G4144">
            <v>0</v>
          </cell>
        </row>
        <row r="4145">
          <cell r="D4145">
            <v>0</v>
          </cell>
          <cell r="E4145">
            <v>0</v>
          </cell>
          <cell r="G4145">
            <v>0</v>
          </cell>
        </row>
        <row r="4146">
          <cell r="D4146">
            <v>0</v>
          </cell>
          <cell r="E4146">
            <v>0</v>
          </cell>
          <cell r="G4146">
            <v>0</v>
          </cell>
        </row>
        <row r="4147">
          <cell r="D4147">
            <v>0</v>
          </cell>
          <cell r="E4147">
            <v>0</v>
          </cell>
          <cell r="G4147">
            <v>0</v>
          </cell>
        </row>
        <row r="4148">
          <cell r="D4148">
            <v>0</v>
          </cell>
          <cell r="E4148">
            <v>0</v>
          </cell>
          <cell r="G4148">
            <v>0</v>
          </cell>
        </row>
        <row r="4149">
          <cell r="D4149">
            <v>0</v>
          </cell>
          <cell r="E4149">
            <v>0</v>
          </cell>
          <cell r="G4149">
            <v>0</v>
          </cell>
        </row>
        <row r="4150">
          <cell r="D4150">
            <v>0</v>
          </cell>
          <cell r="E4150">
            <v>0</v>
          </cell>
          <cell r="G4150">
            <v>0</v>
          </cell>
        </row>
        <row r="4151">
          <cell r="D4151">
            <v>0</v>
          </cell>
          <cell r="E4151">
            <v>0</v>
          </cell>
          <cell r="G4151">
            <v>0</v>
          </cell>
        </row>
        <row r="4152">
          <cell r="D4152">
            <v>0</v>
          </cell>
          <cell r="E4152">
            <v>0</v>
          </cell>
          <cell r="G4152">
            <v>0</v>
          </cell>
        </row>
        <row r="4153">
          <cell r="D4153">
            <v>0</v>
          </cell>
          <cell r="E4153">
            <v>0</v>
          </cell>
          <cell r="G4153">
            <v>0</v>
          </cell>
        </row>
        <row r="4154">
          <cell r="D4154">
            <v>0</v>
          </cell>
          <cell r="E4154">
            <v>0</v>
          </cell>
          <cell r="G4154">
            <v>0</v>
          </cell>
        </row>
        <row r="4155">
          <cell r="D4155">
            <v>0</v>
          </cell>
          <cell r="E4155">
            <v>0</v>
          </cell>
          <cell r="G4155">
            <v>0</v>
          </cell>
        </row>
        <row r="4156">
          <cell r="D4156">
            <v>0</v>
          </cell>
          <cell r="E4156">
            <v>0</v>
          </cell>
          <cell r="G4156">
            <v>0</v>
          </cell>
        </row>
        <row r="4157">
          <cell r="D4157">
            <v>0</v>
          </cell>
          <cell r="E4157">
            <v>0</v>
          </cell>
          <cell r="G4157">
            <v>0</v>
          </cell>
        </row>
        <row r="4158">
          <cell r="D4158">
            <v>0</v>
          </cell>
          <cell r="E4158">
            <v>0</v>
          </cell>
          <cell r="G4158">
            <v>0</v>
          </cell>
        </row>
        <row r="4159">
          <cell r="D4159">
            <v>0</v>
          </cell>
          <cell r="E4159">
            <v>0</v>
          </cell>
          <cell r="G4159">
            <v>0</v>
          </cell>
        </row>
        <row r="4160">
          <cell r="D4160">
            <v>0</v>
          </cell>
          <cell r="E4160">
            <v>0</v>
          </cell>
          <cell r="G4160">
            <v>0</v>
          </cell>
        </row>
        <row r="4161">
          <cell r="D4161">
            <v>0</v>
          </cell>
          <cell r="E4161">
            <v>0</v>
          </cell>
          <cell r="G4161">
            <v>0</v>
          </cell>
        </row>
        <row r="4162">
          <cell r="D4162">
            <v>0</v>
          </cell>
          <cell r="E4162">
            <v>0</v>
          </cell>
          <cell r="G4162">
            <v>0</v>
          </cell>
        </row>
        <row r="4163">
          <cell r="D4163">
            <v>0</v>
          </cell>
          <cell r="E4163">
            <v>0</v>
          </cell>
          <cell r="G4163">
            <v>0</v>
          </cell>
        </row>
        <row r="4164">
          <cell r="D4164">
            <v>0</v>
          </cell>
          <cell r="E4164">
            <v>0</v>
          </cell>
          <cell r="G4164">
            <v>0</v>
          </cell>
        </row>
        <row r="4165">
          <cell r="D4165">
            <v>0</v>
          </cell>
          <cell r="E4165">
            <v>0</v>
          </cell>
          <cell r="G4165">
            <v>0</v>
          </cell>
        </row>
        <row r="4166">
          <cell r="D4166">
            <v>0</v>
          </cell>
          <cell r="E4166">
            <v>0</v>
          </cell>
          <cell r="G4166">
            <v>0</v>
          </cell>
        </row>
        <row r="4167">
          <cell r="D4167">
            <v>0</v>
          </cell>
          <cell r="E4167">
            <v>0</v>
          </cell>
          <cell r="G4167">
            <v>0</v>
          </cell>
        </row>
        <row r="4168">
          <cell r="D4168">
            <v>0</v>
          </cell>
          <cell r="E4168">
            <v>0</v>
          </cell>
          <cell r="G4168">
            <v>0</v>
          </cell>
        </row>
        <row r="4169">
          <cell r="D4169">
            <v>0</v>
          </cell>
          <cell r="E4169">
            <v>0</v>
          </cell>
          <cell r="G4169">
            <v>0</v>
          </cell>
        </row>
        <row r="4170">
          <cell r="D4170">
            <v>0</v>
          </cell>
          <cell r="E4170">
            <v>0</v>
          </cell>
          <cell r="G4170">
            <v>0</v>
          </cell>
        </row>
        <row r="4171">
          <cell r="D4171">
            <v>0</v>
          </cell>
          <cell r="E4171">
            <v>0</v>
          </cell>
          <cell r="G4171">
            <v>0</v>
          </cell>
        </row>
        <row r="4172">
          <cell r="D4172">
            <v>0</v>
          </cell>
          <cell r="E4172">
            <v>0</v>
          </cell>
          <cell r="G4172">
            <v>0</v>
          </cell>
        </row>
        <row r="4173">
          <cell r="D4173">
            <v>0</v>
          </cell>
          <cell r="E4173">
            <v>0</v>
          </cell>
          <cell r="G4173">
            <v>0</v>
          </cell>
        </row>
        <row r="4174">
          <cell r="D4174">
            <v>0</v>
          </cell>
          <cell r="E4174">
            <v>0</v>
          </cell>
          <cell r="G4174">
            <v>0</v>
          </cell>
        </row>
        <row r="4175">
          <cell r="D4175">
            <v>0</v>
          </cell>
          <cell r="E4175">
            <v>0</v>
          </cell>
          <cell r="G4175">
            <v>0</v>
          </cell>
        </row>
        <row r="4176">
          <cell r="D4176">
            <v>0</v>
          </cell>
          <cell r="E4176">
            <v>0</v>
          </cell>
          <cell r="G4176">
            <v>0</v>
          </cell>
        </row>
        <row r="4177">
          <cell r="D4177">
            <v>0</v>
          </cell>
          <cell r="E4177">
            <v>0</v>
          </cell>
          <cell r="G4177">
            <v>0</v>
          </cell>
        </row>
        <row r="4178">
          <cell r="D4178">
            <v>0</v>
          </cell>
          <cell r="E4178">
            <v>0</v>
          </cell>
          <cell r="G4178">
            <v>0</v>
          </cell>
        </row>
        <row r="4179">
          <cell r="D4179">
            <v>0</v>
          </cell>
          <cell r="E4179">
            <v>0</v>
          </cell>
          <cell r="G4179">
            <v>0</v>
          </cell>
        </row>
        <row r="4180">
          <cell r="D4180">
            <v>0</v>
          </cell>
          <cell r="E4180">
            <v>0</v>
          </cell>
          <cell r="G4180">
            <v>0</v>
          </cell>
        </row>
        <row r="4181">
          <cell r="D4181">
            <v>0</v>
          </cell>
          <cell r="E4181">
            <v>0</v>
          </cell>
          <cell r="G4181">
            <v>0</v>
          </cell>
        </row>
        <row r="4182">
          <cell r="D4182">
            <v>0</v>
          </cell>
          <cell r="E4182">
            <v>0</v>
          </cell>
          <cell r="G4182">
            <v>0</v>
          </cell>
        </row>
        <row r="4183">
          <cell r="D4183">
            <v>0</v>
          </cell>
          <cell r="E4183">
            <v>0</v>
          </cell>
          <cell r="G4183">
            <v>0</v>
          </cell>
        </row>
        <row r="4184">
          <cell r="D4184">
            <v>0</v>
          </cell>
          <cell r="E4184">
            <v>0</v>
          </cell>
          <cell r="G4184">
            <v>0</v>
          </cell>
        </row>
        <row r="4185">
          <cell r="D4185">
            <v>0</v>
          </cell>
          <cell r="E4185">
            <v>0</v>
          </cell>
          <cell r="G4185">
            <v>0</v>
          </cell>
        </row>
        <row r="4186">
          <cell r="D4186">
            <v>0</v>
          </cell>
          <cell r="E4186">
            <v>0</v>
          </cell>
          <cell r="G4186">
            <v>0</v>
          </cell>
        </row>
        <row r="4187">
          <cell r="D4187">
            <v>0</v>
          </cell>
          <cell r="E4187">
            <v>0</v>
          </cell>
          <cell r="G4187">
            <v>0</v>
          </cell>
        </row>
        <row r="4188">
          <cell r="D4188">
            <v>0</v>
          </cell>
          <cell r="E4188">
            <v>0</v>
          </cell>
          <cell r="G4188">
            <v>0</v>
          </cell>
        </row>
        <row r="4189">
          <cell r="D4189">
            <v>0</v>
          </cell>
          <cell r="E4189">
            <v>0</v>
          </cell>
          <cell r="G4189">
            <v>0</v>
          </cell>
        </row>
        <row r="4190">
          <cell r="D4190">
            <v>0</v>
          </cell>
          <cell r="E4190">
            <v>0</v>
          </cell>
          <cell r="G4190">
            <v>0</v>
          </cell>
        </row>
        <row r="4191">
          <cell r="D4191">
            <v>0</v>
          </cell>
          <cell r="E4191">
            <v>0</v>
          </cell>
          <cell r="G4191">
            <v>0</v>
          </cell>
        </row>
        <row r="4192">
          <cell r="D4192">
            <v>0</v>
          </cell>
          <cell r="E4192">
            <v>0</v>
          </cell>
          <cell r="G4192">
            <v>0</v>
          </cell>
        </row>
        <row r="4193">
          <cell r="D4193">
            <v>0</v>
          </cell>
          <cell r="E4193">
            <v>0</v>
          </cell>
          <cell r="G4193">
            <v>0</v>
          </cell>
        </row>
        <row r="4194">
          <cell r="D4194">
            <v>0</v>
          </cell>
          <cell r="E4194">
            <v>0</v>
          </cell>
          <cell r="G4194">
            <v>0</v>
          </cell>
        </row>
        <row r="4195">
          <cell r="D4195">
            <v>0</v>
          </cell>
          <cell r="E4195">
            <v>0</v>
          </cell>
          <cell r="G4195">
            <v>0</v>
          </cell>
        </row>
        <row r="4196">
          <cell r="D4196">
            <v>0</v>
          </cell>
          <cell r="E4196">
            <v>0</v>
          </cell>
          <cell r="G4196">
            <v>0</v>
          </cell>
        </row>
        <row r="4197">
          <cell r="D4197">
            <v>0</v>
          </cell>
          <cell r="E4197">
            <v>0</v>
          </cell>
          <cell r="G4197">
            <v>0</v>
          </cell>
        </row>
        <row r="4198">
          <cell r="D4198">
            <v>0</v>
          </cell>
          <cell r="E4198">
            <v>0</v>
          </cell>
          <cell r="G4198">
            <v>0</v>
          </cell>
        </row>
        <row r="4199">
          <cell r="D4199">
            <v>0</v>
          </cell>
          <cell r="E4199">
            <v>0</v>
          </cell>
          <cell r="G4199">
            <v>0</v>
          </cell>
        </row>
        <row r="4200">
          <cell r="D4200">
            <v>0</v>
          </cell>
          <cell r="E4200">
            <v>0</v>
          </cell>
          <cell r="G4200">
            <v>0</v>
          </cell>
        </row>
        <row r="4201">
          <cell r="D4201">
            <v>0</v>
          </cell>
          <cell r="E4201">
            <v>0</v>
          </cell>
          <cell r="G4201">
            <v>0</v>
          </cell>
        </row>
        <row r="4202">
          <cell r="D4202">
            <v>0</v>
          </cell>
          <cell r="E4202">
            <v>0</v>
          </cell>
          <cell r="G4202">
            <v>0</v>
          </cell>
        </row>
        <row r="4203">
          <cell r="D4203">
            <v>0</v>
          </cell>
          <cell r="E4203">
            <v>0</v>
          </cell>
          <cell r="G4203">
            <v>0</v>
          </cell>
        </row>
        <row r="4204">
          <cell r="D4204">
            <v>0</v>
          </cell>
          <cell r="E4204">
            <v>0</v>
          </cell>
          <cell r="G4204">
            <v>0</v>
          </cell>
        </row>
        <row r="4205">
          <cell r="D4205">
            <v>0</v>
          </cell>
          <cell r="E4205">
            <v>0</v>
          </cell>
          <cell r="G4205">
            <v>0</v>
          </cell>
        </row>
        <row r="4206">
          <cell r="D4206">
            <v>0</v>
          </cell>
          <cell r="E4206">
            <v>0</v>
          </cell>
          <cell r="G4206">
            <v>0</v>
          </cell>
        </row>
        <row r="4207">
          <cell r="D4207">
            <v>0</v>
          </cell>
          <cell r="E4207">
            <v>0</v>
          </cell>
          <cell r="G4207">
            <v>0</v>
          </cell>
        </row>
        <row r="4208">
          <cell r="D4208">
            <v>0</v>
          </cell>
          <cell r="E4208">
            <v>0</v>
          </cell>
          <cell r="G4208">
            <v>0</v>
          </cell>
        </row>
        <row r="4209">
          <cell r="D4209">
            <v>0</v>
          </cell>
          <cell r="E4209">
            <v>0</v>
          </cell>
          <cell r="G4209">
            <v>0</v>
          </cell>
        </row>
        <row r="4210">
          <cell r="D4210">
            <v>0</v>
          </cell>
          <cell r="E4210">
            <v>0</v>
          </cell>
          <cell r="G4210">
            <v>0</v>
          </cell>
        </row>
        <row r="4211">
          <cell r="D4211">
            <v>0</v>
          </cell>
          <cell r="E4211">
            <v>0</v>
          </cell>
          <cell r="G4211">
            <v>0</v>
          </cell>
        </row>
        <row r="4212">
          <cell r="D4212">
            <v>0</v>
          </cell>
          <cell r="E4212">
            <v>0</v>
          </cell>
          <cell r="G4212">
            <v>0</v>
          </cell>
        </row>
        <row r="4213">
          <cell r="D4213">
            <v>0</v>
          </cell>
          <cell r="E4213">
            <v>0</v>
          </cell>
          <cell r="G4213">
            <v>0</v>
          </cell>
        </row>
        <row r="4214">
          <cell r="D4214">
            <v>0</v>
          </cell>
          <cell r="E4214">
            <v>0</v>
          </cell>
          <cell r="G4214">
            <v>0</v>
          </cell>
        </row>
        <row r="4215">
          <cell r="D4215">
            <v>0</v>
          </cell>
          <cell r="E4215">
            <v>0</v>
          </cell>
          <cell r="G4215">
            <v>0</v>
          </cell>
        </row>
        <row r="4216">
          <cell r="D4216">
            <v>0</v>
          </cell>
          <cell r="E4216">
            <v>0</v>
          </cell>
          <cell r="G4216">
            <v>0</v>
          </cell>
        </row>
        <row r="4217">
          <cell r="D4217">
            <v>0</v>
          </cell>
          <cell r="E4217">
            <v>0</v>
          </cell>
          <cell r="G4217">
            <v>0</v>
          </cell>
        </row>
        <row r="4218">
          <cell r="D4218">
            <v>0</v>
          </cell>
          <cell r="E4218">
            <v>0</v>
          </cell>
          <cell r="G4218">
            <v>0</v>
          </cell>
        </row>
        <row r="4219">
          <cell r="D4219">
            <v>0</v>
          </cell>
          <cell r="E4219">
            <v>0</v>
          </cell>
          <cell r="G4219">
            <v>0</v>
          </cell>
        </row>
        <row r="4220">
          <cell r="D4220">
            <v>0</v>
          </cell>
          <cell r="E4220">
            <v>0</v>
          </cell>
          <cell r="G4220">
            <v>0</v>
          </cell>
        </row>
        <row r="4221">
          <cell r="D4221">
            <v>0</v>
          </cell>
          <cell r="E4221">
            <v>0</v>
          </cell>
          <cell r="G4221">
            <v>0</v>
          </cell>
        </row>
        <row r="4222">
          <cell r="D4222">
            <v>0</v>
          </cell>
          <cell r="E4222">
            <v>0</v>
          </cell>
          <cell r="G4222">
            <v>0</v>
          </cell>
        </row>
        <row r="4223">
          <cell r="D4223">
            <v>0</v>
          </cell>
          <cell r="E4223">
            <v>0</v>
          </cell>
          <cell r="G4223">
            <v>0</v>
          </cell>
        </row>
        <row r="4224">
          <cell r="D4224">
            <v>0</v>
          </cell>
          <cell r="E4224">
            <v>0</v>
          </cell>
          <cell r="G4224">
            <v>0</v>
          </cell>
        </row>
        <row r="4225">
          <cell r="D4225">
            <v>0</v>
          </cell>
          <cell r="E4225">
            <v>0</v>
          </cell>
          <cell r="G4225">
            <v>0</v>
          </cell>
        </row>
        <row r="4226">
          <cell r="D4226">
            <v>0</v>
          </cell>
          <cell r="E4226">
            <v>0</v>
          </cell>
          <cell r="G4226">
            <v>0</v>
          </cell>
        </row>
        <row r="4227">
          <cell r="D4227">
            <v>0</v>
          </cell>
          <cell r="E4227">
            <v>0</v>
          </cell>
          <cell r="G4227">
            <v>0</v>
          </cell>
        </row>
        <row r="4228">
          <cell r="D4228">
            <v>0</v>
          </cell>
          <cell r="E4228">
            <v>0</v>
          </cell>
          <cell r="G4228">
            <v>0</v>
          </cell>
        </row>
        <row r="4229">
          <cell r="D4229">
            <v>0</v>
          </cell>
          <cell r="E4229">
            <v>0</v>
          </cell>
          <cell r="G4229">
            <v>0</v>
          </cell>
        </row>
        <row r="4230">
          <cell r="D4230">
            <v>0</v>
          </cell>
          <cell r="E4230">
            <v>0</v>
          </cell>
          <cell r="G4230">
            <v>0</v>
          </cell>
        </row>
        <row r="4231">
          <cell r="D4231">
            <v>0</v>
          </cell>
          <cell r="E4231">
            <v>0</v>
          </cell>
          <cell r="G4231">
            <v>0</v>
          </cell>
        </row>
        <row r="4232">
          <cell r="D4232">
            <v>0</v>
          </cell>
          <cell r="E4232">
            <v>0</v>
          </cell>
          <cell r="G4232">
            <v>0</v>
          </cell>
        </row>
        <row r="4233">
          <cell r="D4233">
            <v>0</v>
          </cell>
          <cell r="E4233">
            <v>0</v>
          </cell>
          <cell r="G4233">
            <v>0</v>
          </cell>
        </row>
        <row r="4234">
          <cell r="D4234">
            <v>0</v>
          </cell>
          <cell r="E4234">
            <v>0</v>
          </cell>
          <cell r="G4234">
            <v>0</v>
          </cell>
        </row>
        <row r="4235">
          <cell r="D4235">
            <v>0</v>
          </cell>
          <cell r="E4235">
            <v>0</v>
          </cell>
          <cell r="G4235">
            <v>0</v>
          </cell>
        </row>
        <row r="4236">
          <cell r="D4236">
            <v>0</v>
          </cell>
          <cell r="E4236">
            <v>0</v>
          </cell>
          <cell r="G4236">
            <v>0</v>
          </cell>
        </row>
        <row r="4237">
          <cell r="D4237">
            <v>0</v>
          </cell>
          <cell r="E4237">
            <v>0</v>
          </cell>
          <cell r="G4237">
            <v>0</v>
          </cell>
        </row>
        <row r="4238">
          <cell r="D4238">
            <v>0</v>
          </cell>
          <cell r="E4238">
            <v>0</v>
          </cell>
          <cell r="G4238">
            <v>0</v>
          </cell>
        </row>
        <row r="4239">
          <cell r="D4239">
            <v>0</v>
          </cell>
          <cell r="E4239">
            <v>0</v>
          </cell>
          <cell r="G4239">
            <v>0</v>
          </cell>
        </row>
        <row r="4240">
          <cell r="D4240">
            <v>0</v>
          </cell>
          <cell r="E4240">
            <v>0</v>
          </cell>
          <cell r="G4240">
            <v>0</v>
          </cell>
        </row>
        <row r="4241">
          <cell r="D4241">
            <v>0</v>
          </cell>
          <cell r="E4241">
            <v>0</v>
          </cell>
          <cell r="G4241">
            <v>0</v>
          </cell>
        </row>
        <row r="4242">
          <cell r="D4242">
            <v>0</v>
          </cell>
          <cell r="E4242">
            <v>0</v>
          </cell>
          <cell r="G4242">
            <v>0</v>
          </cell>
        </row>
        <row r="4243">
          <cell r="D4243">
            <v>0</v>
          </cell>
          <cell r="E4243">
            <v>0</v>
          </cell>
          <cell r="G4243">
            <v>0</v>
          </cell>
        </row>
        <row r="4244">
          <cell r="D4244">
            <v>0</v>
          </cell>
          <cell r="E4244">
            <v>0</v>
          </cell>
          <cell r="G4244">
            <v>0</v>
          </cell>
        </row>
        <row r="4245">
          <cell r="D4245">
            <v>0</v>
          </cell>
          <cell r="E4245">
            <v>0</v>
          </cell>
          <cell r="G4245">
            <v>0</v>
          </cell>
        </row>
        <row r="4246">
          <cell r="D4246">
            <v>0</v>
          </cell>
          <cell r="E4246">
            <v>0</v>
          </cell>
          <cell r="G4246">
            <v>0</v>
          </cell>
        </row>
        <row r="4247">
          <cell r="D4247">
            <v>0</v>
          </cell>
          <cell r="E4247">
            <v>0</v>
          </cell>
          <cell r="G4247">
            <v>0</v>
          </cell>
        </row>
        <row r="4248">
          <cell r="D4248">
            <v>0</v>
          </cell>
          <cell r="E4248">
            <v>0</v>
          </cell>
          <cell r="G4248">
            <v>0</v>
          </cell>
        </row>
        <row r="4249">
          <cell r="D4249">
            <v>0</v>
          </cell>
          <cell r="E4249">
            <v>0</v>
          </cell>
          <cell r="G4249">
            <v>0</v>
          </cell>
        </row>
        <row r="4250">
          <cell r="D4250">
            <v>0</v>
          </cell>
          <cell r="E4250">
            <v>0</v>
          </cell>
          <cell r="G4250">
            <v>0</v>
          </cell>
        </row>
        <row r="4251">
          <cell r="D4251">
            <v>0</v>
          </cell>
          <cell r="E4251">
            <v>0</v>
          </cell>
          <cell r="G4251">
            <v>0</v>
          </cell>
        </row>
        <row r="4252">
          <cell r="D4252">
            <v>0</v>
          </cell>
          <cell r="E4252">
            <v>0</v>
          </cell>
          <cell r="G4252">
            <v>0</v>
          </cell>
        </row>
        <row r="4253">
          <cell r="D4253">
            <v>0</v>
          </cell>
          <cell r="E4253">
            <v>0</v>
          </cell>
          <cell r="G4253">
            <v>0</v>
          </cell>
        </row>
        <row r="4254">
          <cell r="D4254">
            <v>0</v>
          </cell>
          <cell r="E4254">
            <v>0</v>
          </cell>
          <cell r="G4254">
            <v>0</v>
          </cell>
        </row>
        <row r="4255">
          <cell r="D4255">
            <v>0</v>
          </cell>
          <cell r="E4255">
            <v>0</v>
          </cell>
          <cell r="G4255">
            <v>0</v>
          </cell>
        </row>
        <row r="4256">
          <cell r="D4256">
            <v>0</v>
          </cell>
          <cell r="E4256">
            <v>0</v>
          </cell>
          <cell r="G4256">
            <v>0</v>
          </cell>
        </row>
        <row r="4257">
          <cell r="D4257">
            <v>0</v>
          </cell>
          <cell r="E4257">
            <v>0</v>
          </cell>
          <cell r="G4257">
            <v>0</v>
          </cell>
        </row>
        <row r="4258">
          <cell r="D4258">
            <v>0</v>
          </cell>
          <cell r="E4258">
            <v>0</v>
          </cell>
          <cell r="G4258">
            <v>0</v>
          </cell>
        </row>
        <row r="4259">
          <cell r="D4259">
            <v>0</v>
          </cell>
          <cell r="E4259">
            <v>0</v>
          </cell>
          <cell r="G4259">
            <v>0</v>
          </cell>
        </row>
        <row r="4260">
          <cell r="D4260">
            <v>0</v>
          </cell>
          <cell r="E4260">
            <v>0</v>
          </cell>
          <cell r="G4260">
            <v>0</v>
          </cell>
        </row>
        <row r="4261">
          <cell r="D4261">
            <v>0</v>
          </cell>
          <cell r="E4261">
            <v>0</v>
          </cell>
          <cell r="G4261">
            <v>0</v>
          </cell>
        </row>
        <row r="4262">
          <cell r="D4262">
            <v>0</v>
          </cell>
          <cell r="E4262">
            <v>0</v>
          </cell>
          <cell r="G4262">
            <v>0</v>
          </cell>
        </row>
        <row r="4263">
          <cell r="D4263">
            <v>0</v>
          </cell>
          <cell r="E4263">
            <v>0</v>
          </cell>
          <cell r="G4263">
            <v>0</v>
          </cell>
        </row>
        <row r="4264">
          <cell r="D4264">
            <v>0</v>
          </cell>
          <cell r="E4264">
            <v>0</v>
          </cell>
          <cell r="G4264">
            <v>0</v>
          </cell>
        </row>
        <row r="4265">
          <cell r="D4265">
            <v>0</v>
          </cell>
          <cell r="E4265">
            <v>0</v>
          </cell>
          <cell r="G4265">
            <v>0</v>
          </cell>
        </row>
        <row r="4266">
          <cell r="D4266">
            <v>0</v>
          </cell>
          <cell r="E4266">
            <v>0</v>
          </cell>
          <cell r="G4266">
            <v>0</v>
          </cell>
        </row>
        <row r="4267">
          <cell r="D4267">
            <v>0</v>
          </cell>
          <cell r="E4267">
            <v>0</v>
          </cell>
          <cell r="G4267">
            <v>0</v>
          </cell>
        </row>
        <row r="4268">
          <cell r="D4268">
            <v>0</v>
          </cell>
          <cell r="E4268">
            <v>0</v>
          </cell>
          <cell r="G4268">
            <v>0</v>
          </cell>
        </row>
        <row r="4269">
          <cell r="D4269">
            <v>0</v>
          </cell>
          <cell r="E4269">
            <v>0</v>
          </cell>
          <cell r="G4269">
            <v>0</v>
          </cell>
        </row>
        <row r="4270">
          <cell r="D4270">
            <v>0</v>
          </cell>
          <cell r="E4270">
            <v>0</v>
          </cell>
          <cell r="G4270">
            <v>0</v>
          </cell>
        </row>
        <row r="4271">
          <cell r="D4271">
            <v>0</v>
          </cell>
          <cell r="E4271">
            <v>0</v>
          </cell>
          <cell r="G4271">
            <v>0</v>
          </cell>
        </row>
        <row r="4272">
          <cell r="D4272">
            <v>0</v>
          </cell>
          <cell r="E4272">
            <v>0</v>
          </cell>
          <cell r="G4272">
            <v>0</v>
          </cell>
        </row>
        <row r="4273">
          <cell r="D4273">
            <v>0</v>
          </cell>
          <cell r="E4273">
            <v>0</v>
          </cell>
          <cell r="G4273">
            <v>0</v>
          </cell>
        </row>
        <row r="4274">
          <cell r="D4274">
            <v>0</v>
          </cell>
          <cell r="E4274">
            <v>0</v>
          </cell>
          <cell r="G4274">
            <v>0</v>
          </cell>
        </row>
        <row r="4275">
          <cell r="D4275">
            <v>0</v>
          </cell>
          <cell r="E4275">
            <v>0</v>
          </cell>
          <cell r="G4275">
            <v>0</v>
          </cell>
        </row>
        <row r="4276">
          <cell r="D4276">
            <v>0</v>
          </cell>
          <cell r="E4276">
            <v>0</v>
          </cell>
          <cell r="G4276">
            <v>0</v>
          </cell>
        </row>
        <row r="4277">
          <cell r="D4277">
            <v>0</v>
          </cell>
          <cell r="E4277">
            <v>0</v>
          </cell>
          <cell r="G4277">
            <v>0</v>
          </cell>
        </row>
        <row r="4278">
          <cell r="D4278">
            <v>0</v>
          </cell>
          <cell r="E4278">
            <v>0</v>
          </cell>
          <cell r="G4278">
            <v>0</v>
          </cell>
        </row>
        <row r="4279">
          <cell r="D4279">
            <v>0</v>
          </cell>
          <cell r="E4279">
            <v>0</v>
          </cell>
          <cell r="G4279">
            <v>0</v>
          </cell>
        </row>
        <row r="4280">
          <cell r="D4280">
            <v>0</v>
          </cell>
          <cell r="E4280">
            <v>0</v>
          </cell>
          <cell r="G4280">
            <v>0</v>
          </cell>
        </row>
        <row r="4281">
          <cell r="D4281">
            <v>0</v>
          </cell>
          <cell r="E4281">
            <v>0</v>
          </cell>
          <cell r="G4281">
            <v>0</v>
          </cell>
        </row>
        <row r="4282">
          <cell r="D4282">
            <v>0</v>
          </cell>
          <cell r="E4282">
            <v>0</v>
          </cell>
          <cell r="G4282">
            <v>0</v>
          </cell>
        </row>
        <row r="4283">
          <cell r="D4283">
            <v>0</v>
          </cell>
          <cell r="E4283">
            <v>0</v>
          </cell>
          <cell r="G4283">
            <v>0</v>
          </cell>
        </row>
        <row r="4284">
          <cell r="D4284">
            <v>0</v>
          </cell>
          <cell r="E4284">
            <v>0</v>
          </cell>
          <cell r="G4284">
            <v>0</v>
          </cell>
        </row>
        <row r="4285">
          <cell r="D4285">
            <v>0</v>
          </cell>
          <cell r="E4285">
            <v>0</v>
          </cell>
          <cell r="G4285">
            <v>0</v>
          </cell>
        </row>
        <row r="4286">
          <cell r="D4286">
            <v>0</v>
          </cell>
          <cell r="E4286">
            <v>0</v>
          </cell>
          <cell r="G4286">
            <v>0</v>
          </cell>
        </row>
        <row r="4287">
          <cell r="D4287">
            <v>0</v>
          </cell>
          <cell r="E4287">
            <v>0</v>
          </cell>
          <cell r="G4287">
            <v>0</v>
          </cell>
        </row>
        <row r="4288">
          <cell r="D4288">
            <v>0</v>
          </cell>
          <cell r="E4288">
            <v>0</v>
          </cell>
          <cell r="G4288">
            <v>0</v>
          </cell>
        </row>
        <row r="4289">
          <cell r="D4289">
            <v>0</v>
          </cell>
          <cell r="E4289">
            <v>0</v>
          </cell>
          <cell r="G4289">
            <v>0</v>
          </cell>
        </row>
        <row r="4290">
          <cell r="D4290">
            <v>0</v>
          </cell>
          <cell r="E4290">
            <v>0</v>
          </cell>
          <cell r="G4290">
            <v>0</v>
          </cell>
        </row>
        <row r="4291">
          <cell r="D4291">
            <v>0</v>
          </cell>
          <cell r="E4291">
            <v>0</v>
          </cell>
          <cell r="G4291">
            <v>0</v>
          </cell>
        </row>
        <row r="4292">
          <cell r="D4292">
            <v>0</v>
          </cell>
          <cell r="E4292">
            <v>0</v>
          </cell>
          <cell r="G4292">
            <v>0</v>
          </cell>
        </row>
        <row r="4293">
          <cell r="D4293">
            <v>0</v>
          </cell>
          <cell r="E4293">
            <v>0</v>
          </cell>
          <cell r="G4293">
            <v>0</v>
          </cell>
        </row>
        <row r="4294">
          <cell r="D4294">
            <v>0</v>
          </cell>
          <cell r="E4294">
            <v>0</v>
          </cell>
          <cell r="G4294">
            <v>0</v>
          </cell>
        </row>
        <row r="4295">
          <cell r="D4295">
            <v>0</v>
          </cell>
          <cell r="E4295">
            <v>0</v>
          </cell>
          <cell r="G4295">
            <v>0</v>
          </cell>
        </row>
        <row r="4296">
          <cell r="D4296">
            <v>0</v>
          </cell>
          <cell r="E4296">
            <v>0</v>
          </cell>
          <cell r="G4296">
            <v>0</v>
          </cell>
        </row>
        <row r="4297">
          <cell r="D4297">
            <v>0</v>
          </cell>
          <cell r="E4297">
            <v>0</v>
          </cell>
          <cell r="G4297">
            <v>0</v>
          </cell>
        </row>
        <row r="4298">
          <cell r="D4298">
            <v>0</v>
          </cell>
          <cell r="E4298">
            <v>0</v>
          </cell>
          <cell r="G4298">
            <v>0</v>
          </cell>
        </row>
        <row r="4299">
          <cell r="D4299">
            <v>0</v>
          </cell>
          <cell r="E4299">
            <v>0</v>
          </cell>
          <cell r="G4299">
            <v>0</v>
          </cell>
        </row>
        <row r="4300">
          <cell r="D4300">
            <v>0</v>
          </cell>
          <cell r="E4300">
            <v>0</v>
          </cell>
          <cell r="G4300">
            <v>0</v>
          </cell>
        </row>
        <row r="4301">
          <cell r="D4301">
            <v>0</v>
          </cell>
          <cell r="E4301">
            <v>0</v>
          </cell>
          <cell r="G4301">
            <v>0</v>
          </cell>
        </row>
        <row r="4302">
          <cell r="D4302">
            <v>0</v>
          </cell>
          <cell r="E4302">
            <v>0</v>
          </cell>
          <cell r="G4302">
            <v>0</v>
          </cell>
        </row>
        <row r="4303">
          <cell r="D4303">
            <v>0</v>
          </cell>
          <cell r="E4303">
            <v>0</v>
          </cell>
          <cell r="G4303">
            <v>0</v>
          </cell>
        </row>
        <row r="4304">
          <cell r="D4304">
            <v>0</v>
          </cell>
          <cell r="E4304">
            <v>0</v>
          </cell>
          <cell r="G4304">
            <v>0</v>
          </cell>
        </row>
        <row r="4305">
          <cell r="D4305">
            <v>0</v>
          </cell>
          <cell r="E4305">
            <v>0</v>
          </cell>
          <cell r="G4305">
            <v>0</v>
          </cell>
        </row>
        <row r="4306">
          <cell r="D4306">
            <v>0</v>
          </cell>
          <cell r="E4306">
            <v>0</v>
          </cell>
          <cell r="G4306">
            <v>0</v>
          </cell>
        </row>
        <row r="4307">
          <cell r="D4307">
            <v>0</v>
          </cell>
          <cell r="E4307">
            <v>0</v>
          </cell>
          <cell r="G4307">
            <v>0</v>
          </cell>
        </row>
        <row r="4308">
          <cell r="D4308">
            <v>0</v>
          </cell>
          <cell r="E4308">
            <v>0</v>
          </cell>
          <cell r="G4308">
            <v>0</v>
          </cell>
        </row>
        <row r="4309">
          <cell r="D4309">
            <v>0</v>
          </cell>
          <cell r="E4309">
            <v>0</v>
          </cell>
          <cell r="G4309">
            <v>0</v>
          </cell>
        </row>
        <row r="4310">
          <cell r="D4310">
            <v>0</v>
          </cell>
          <cell r="E4310">
            <v>0</v>
          </cell>
          <cell r="G4310">
            <v>0</v>
          </cell>
        </row>
        <row r="4311">
          <cell r="D4311">
            <v>0</v>
          </cell>
          <cell r="E4311">
            <v>0</v>
          </cell>
          <cell r="G4311">
            <v>0</v>
          </cell>
        </row>
        <row r="4312">
          <cell r="D4312">
            <v>0</v>
          </cell>
          <cell r="E4312">
            <v>0</v>
          </cell>
          <cell r="G4312">
            <v>0</v>
          </cell>
        </row>
        <row r="4313">
          <cell r="D4313">
            <v>0</v>
          </cell>
          <cell r="E4313">
            <v>0</v>
          </cell>
          <cell r="G4313">
            <v>0</v>
          </cell>
        </row>
        <row r="4314">
          <cell r="D4314">
            <v>0</v>
          </cell>
          <cell r="E4314">
            <v>0</v>
          </cell>
          <cell r="G4314">
            <v>0</v>
          </cell>
        </row>
        <row r="4315">
          <cell r="D4315">
            <v>0</v>
          </cell>
          <cell r="E4315">
            <v>0</v>
          </cell>
          <cell r="G4315">
            <v>0</v>
          </cell>
        </row>
        <row r="4316">
          <cell r="D4316">
            <v>0</v>
          </cell>
          <cell r="E4316">
            <v>0</v>
          </cell>
          <cell r="G4316">
            <v>0</v>
          </cell>
        </row>
        <row r="4317">
          <cell r="D4317">
            <v>0</v>
          </cell>
          <cell r="E4317">
            <v>0</v>
          </cell>
          <cell r="G4317">
            <v>0</v>
          </cell>
        </row>
        <row r="4318">
          <cell r="D4318">
            <v>0</v>
          </cell>
          <cell r="E4318">
            <v>0</v>
          </cell>
          <cell r="G4318">
            <v>0</v>
          </cell>
        </row>
        <row r="4319">
          <cell r="D4319">
            <v>0</v>
          </cell>
          <cell r="E4319">
            <v>0</v>
          </cell>
          <cell r="G4319">
            <v>0</v>
          </cell>
        </row>
        <row r="4320">
          <cell r="D4320">
            <v>0</v>
          </cell>
          <cell r="E4320">
            <v>0</v>
          </cell>
          <cell r="G4320">
            <v>0</v>
          </cell>
        </row>
        <row r="4321">
          <cell r="D4321">
            <v>0</v>
          </cell>
          <cell r="E4321">
            <v>0</v>
          </cell>
          <cell r="G4321">
            <v>0</v>
          </cell>
        </row>
        <row r="4322">
          <cell r="D4322">
            <v>0</v>
          </cell>
          <cell r="E4322">
            <v>0</v>
          </cell>
          <cell r="G4322">
            <v>0</v>
          </cell>
        </row>
        <row r="4323">
          <cell r="D4323">
            <v>0</v>
          </cell>
          <cell r="E4323">
            <v>0</v>
          </cell>
          <cell r="G4323">
            <v>0</v>
          </cell>
        </row>
        <row r="4324">
          <cell r="D4324">
            <v>0</v>
          </cell>
          <cell r="E4324">
            <v>0</v>
          </cell>
          <cell r="G4324">
            <v>0</v>
          </cell>
        </row>
        <row r="4325">
          <cell r="D4325">
            <v>0</v>
          </cell>
          <cell r="E4325">
            <v>0</v>
          </cell>
          <cell r="G4325">
            <v>0</v>
          </cell>
        </row>
        <row r="4326">
          <cell r="D4326">
            <v>0</v>
          </cell>
          <cell r="E4326">
            <v>0</v>
          </cell>
          <cell r="G4326">
            <v>0</v>
          </cell>
        </row>
        <row r="4327">
          <cell r="D4327">
            <v>0</v>
          </cell>
          <cell r="E4327">
            <v>0</v>
          </cell>
          <cell r="G4327">
            <v>0</v>
          </cell>
        </row>
        <row r="4328">
          <cell r="D4328">
            <v>0</v>
          </cell>
          <cell r="E4328">
            <v>0</v>
          </cell>
          <cell r="G4328">
            <v>0</v>
          </cell>
        </row>
        <row r="4329">
          <cell r="D4329">
            <v>0</v>
          </cell>
          <cell r="E4329">
            <v>0</v>
          </cell>
          <cell r="G4329">
            <v>0</v>
          </cell>
        </row>
        <row r="4330">
          <cell r="D4330">
            <v>0</v>
          </cell>
          <cell r="E4330">
            <v>0</v>
          </cell>
          <cell r="G4330">
            <v>0</v>
          </cell>
        </row>
        <row r="4331">
          <cell r="D4331">
            <v>0</v>
          </cell>
          <cell r="E4331">
            <v>0</v>
          </cell>
          <cell r="G4331">
            <v>0</v>
          </cell>
        </row>
        <row r="4332">
          <cell r="D4332">
            <v>0</v>
          </cell>
          <cell r="E4332">
            <v>0</v>
          </cell>
          <cell r="G4332">
            <v>0</v>
          </cell>
        </row>
        <row r="4333">
          <cell r="D4333">
            <v>0</v>
          </cell>
          <cell r="E4333">
            <v>0</v>
          </cell>
          <cell r="G4333">
            <v>0</v>
          </cell>
        </row>
        <row r="4334">
          <cell r="D4334">
            <v>0</v>
          </cell>
          <cell r="E4334">
            <v>0</v>
          </cell>
          <cell r="G4334">
            <v>0</v>
          </cell>
        </row>
        <row r="4335">
          <cell r="D4335">
            <v>0</v>
          </cell>
          <cell r="E4335">
            <v>0</v>
          </cell>
          <cell r="G4335">
            <v>0</v>
          </cell>
        </row>
        <row r="4336">
          <cell r="D4336">
            <v>0</v>
          </cell>
          <cell r="E4336">
            <v>0</v>
          </cell>
          <cell r="G4336">
            <v>0</v>
          </cell>
        </row>
        <row r="4337">
          <cell r="D4337">
            <v>0</v>
          </cell>
          <cell r="E4337">
            <v>0</v>
          </cell>
          <cell r="G4337">
            <v>0</v>
          </cell>
        </row>
        <row r="4338">
          <cell r="D4338">
            <v>0</v>
          </cell>
          <cell r="E4338">
            <v>0</v>
          </cell>
          <cell r="G4338">
            <v>0</v>
          </cell>
        </row>
        <row r="4339">
          <cell r="D4339">
            <v>0</v>
          </cell>
          <cell r="E4339">
            <v>0</v>
          </cell>
          <cell r="G4339">
            <v>0</v>
          </cell>
        </row>
        <row r="4340">
          <cell r="D4340">
            <v>0</v>
          </cell>
          <cell r="E4340">
            <v>0</v>
          </cell>
          <cell r="G4340">
            <v>0</v>
          </cell>
        </row>
        <row r="4341">
          <cell r="D4341">
            <v>0</v>
          </cell>
          <cell r="E4341">
            <v>0</v>
          </cell>
          <cell r="G4341">
            <v>0</v>
          </cell>
        </row>
        <row r="4342">
          <cell r="D4342">
            <v>0</v>
          </cell>
          <cell r="E4342">
            <v>0</v>
          </cell>
          <cell r="G4342">
            <v>0</v>
          </cell>
        </row>
        <row r="4343">
          <cell r="D4343">
            <v>0</v>
          </cell>
          <cell r="E4343">
            <v>0</v>
          </cell>
          <cell r="G4343">
            <v>0</v>
          </cell>
        </row>
        <row r="4344">
          <cell r="D4344">
            <v>0</v>
          </cell>
          <cell r="E4344">
            <v>0</v>
          </cell>
          <cell r="G4344">
            <v>0</v>
          </cell>
        </row>
        <row r="4345">
          <cell r="D4345">
            <v>0</v>
          </cell>
          <cell r="E4345">
            <v>0</v>
          </cell>
          <cell r="G4345">
            <v>0</v>
          </cell>
        </row>
        <row r="4346">
          <cell r="D4346">
            <v>0</v>
          </cell>
          <cell r="E4346">
            <v>0</v>
          </cell>
          <cell r="G4346">
            <v>0</v>
          </cell>
        </row>
        <row r="4347">
          <cell r="D4347">
            <v>0</v>
          </cell>
          <cell r="E4347">
            <v>0</v>
          </cell>
          <cell r="G4347">
            <v>0</v>
          </cell>
        </row>
        <row r="4348">
          <cell r="D4348">
            <v>0</v>
          </cell>
          <cell r="E4348">
            <v>0</v>
          </cell>
          <cell r="G4348">
            <v>0</v>
          </cell>
        </row>
        <row r="4349">
          <cell r="D4349">
            <v>0</v>
          </cell>
          <cell r="E4349">
            <v>0</v>
          </cell>
          <cell r="G4349">
            <v>0</v>
          </cell>
        </row>
        <row r="4350">
          <cell r="D4350">
            <v>0</v>
          </cell>
          <cell r="E4350">
            <v>0</v>
          </cell>
          <cell r="G4350">
            <v>0</v>
          </cell>
        </row>
        <row r="4351">
          <cell r="D4351">
            <v>0</v>
          </cell>
          <cell r="E4351">
            <v>0</v>
          </cell>
          <cell r="G4351">
            <v>0</v>
          </cell>
        </row>
        <row r="4352">
          <cell r="D4352">
            <v>0</v>
          </cell>
          <cell r="E4352">
            <v>0</v>
          </cell>
          <cell r="G4352">
            <v>0</v>
          </cell>
        </row>
        <row r="4353">
          <cell r="D4353">
            <v>0</v>
          </cell>
          <cell r="E4353">
            <v>0</v>
          </cell>
          <cell r="G4353">
            <v>0</v>
          </cell>
        </row>
        <row r="4354">
          <cell r="D4354">
            <v>0</v>
          </cell>
          <cell r="E4354">
            <v>0</v>
          </cell>
          <cell r="G4354">
            <v>0</v>
          </cell>
        </row>
        <row r="4355">
          <cell r="D4355">
            <v>0</v>
          </cell>
          <cell r="E4355">
            <v>0</v>
          </cell>
          <cell r="G4355">
            <v>0</v>
          </cell>
        </row>
        <row r="4356">
          <cell r="D4356">
            <v>0</v>
          </cell>
          <cell r="E4356">
            <v>0</v>
          </cell>
          <cell r="G4356">
            <v>0</v>
          </cell>
        </row>
        <row r="4357">
          <cell r="D4357">
            <v>0</v>
          </cell>
          <cell r="E4357">
            <v>0</v>
          </cell>
          <cell r="G4357">
            <v>0</v>
          </cell>
        </row>
        <row r="4358">
          <cell r="D4358">
            <v>0</v>
          </cell>
          <cell r="E4358">
            <v>0</v>
          </cell>
          <cell r="G4358">
            <v>0</v>
          </cell>
        </row>
        <row r="4359">
          <cell r="D4359">
            <v>0</v>
          </cell>
          <cell r="E4359">
            <v>0</v>
          </cell>
          <cell r="G4359">
            <v>0</v>
          </cell>
        </row>
        <row r="4360">
          <cell r="D4360">
            <v>0</v>
          </cell>
          <cell r="E4360">
            <v>0</v>
          </cell>
          <cell r="G4360">
            <v>0</v>
          </cell>
        </row>
        <row r="4361">
          <cell r="D4361">
            <v>0</v>
          </cell>
          <cell r="E4361">
            <v>0</v>
          </cell>
          <cell r="G4361">
            <v>0</v>
          </cell>
        </row>
        <row r="4362">
          <cell r="D4362">
            <v>0</v>
          </cell>
          <cell r="E4362">
            <v>0</v>
          </cell>
          <cell r="G4362">
            <v>0</v>
          </cell>
        </row>
        <row r="4363">
          <cell r="D4363">
            <v>0</v>
          </cell>
          <cell r="E4363">
            <v>0</v>
          </cell>
          <cell r="G4363">
            <v>0</v>
          </cell>
        </row>
        <row r="4364">
          <cell r="D4364">
            <v>0</v>
          </cell>
          <cell r="E4364">
            <v>0</v>
          </cell>
          <cell r="G4364">
            <v>0</v>
          </cell>
        </row>
        <row r="4365">
          <cell r="D4365">
            <v>0</v>
          </cell>
          <cell r="E4365">
            <v>0</v>
          </cell>
          <cell r="G4365">
            <v>0</v>
          </cell>
        </row>
        <row r="4366">
          <cell r="D4366">
            <v>0</v>
          </cell>
          <cell r="E4366">
            <v>0</v>
          </cell>
          <cell r="G4366">
            <v>0</v>
          </cell>
        </row>
        <row r="4367">
          <cell r="D4367">
            <v>0</v>
          </cell>
          <cell r="E4367">
            <v>0</v>
          </cell>
          <cell r="G4367">
            <v>0</v>
          </cell>
        </row>
        <row r="4368">
          <cell r="D4368">
            <v>0</v>
          </cell>
          <cell r="E4368">
            <v>0</v>
          </cell>
          <cell r="G4368">
            <v>0</v>
          </cell>
        </row>
        <row r="4369">
          <cell r="D4369">
            <v>0</v>
          </cell>
          <cell r="E4369">
            <v>0</v>
          </cell>
          <cell r="G4369">
            <v>0</v>
          </cell>
        </row>
        <row r="4370">
          <cell r="D4370">
            <v>0</v>
          </cell>
          <cell r="E4370">
            <v>0</v>
          </cell>
          <cell r="G4370">
            <v>0</v>
          </cell>
        </row>
        <row r="4371">
          <cell r="D4371">
            <v>0</v>
          </cell>
          <cell r="E4371">
            <v>0</v>
          </cell>
          <cell r="G4371">
            <v>0</v>
          </cell>
        </row>
        <row r="4372">
          <cell r="D4372">
            <v>0</v>
          </cell>
          <cell r="E4372">
            <v>0</v>
          </cell>
          <cell r="G4372">
            <v>0</v>
          </cell>
        </row>
        <row r="4373">
          <cell r="D4373">
            <v>0</v>
          </cell>
          <cell r="E4373">
            <v>0</v>
          </cell>
          <cell r="G4373">
            <v>0</v>
          </cell>
        </row>
        <row r="4374">
          <cell r="D4374">
            <v>0</v>
          </cell>
          <cell r="E4374">
            <v>0</v>
          </cell>
          <cell r="G4374">
            <v>0</v>
          </cell>
        </row>
        <row r="4375">
          <cell r="D4375">
            <v>0</v>
          </cell>
          <cell r="E4375">
            <v>0</v>
          </cell>
          <cell r="G4375">
            <v>0</v>
          </cell>
        </row>
        <row r="4376">
          <cell r="D4376">
            <v>0</v>
          </cell>
          <cell r="E4376">
            <v>0</v>
          </cell>
          <cell r="G4376">
            <v>0</v>
          </cell>
        </row>
        <row r="4377">
          <cell r="D4377">
            <v>0</v>
          </cell>
          <cell r="E4377">
            <v>0</v>
          </cell>
          <cell r="G4377">
            <v>0</v>
          </cell>
        </row>
        <row r="4378">
          <cell r="D4378">
            <v>0</v>
          </cell>
          <cell r="E4378">
            <v>0</v>
          </cell>
          <cell r="G4378">
            <v>0</v>
          </cell>
        </row>
        <row r="4379">
          <cell r="D4379">
            <v>0</v>
          </cell>
          <cell r="E4379">
            <v>0</v>
          </cell>
          <cell r="G4379">
            <v>0</v>
          </cell>
        </row>
        <row r="4380">
          <cell r="D4380">
            <v>0</v>
          </cell>
          <cell r="E4380">
            <v>0</v>
          </cell>
          <cell r="G4380">
            <v>0</v>
          </cell>
        </row>
        <row r="4381">
          <cell r="D4381">
            <v>0</v>
          </cell>
          <cell r="E4381">
            <v>0</v>
          </cell>
          <cell r="G4381">
            <v>0</v>
          </cell>
        </row>
        <row r="4382">
          <cell r="D4382">
            <v>0</v>
          </cell>
          <cell r="E4382">
            <v>0</v>
          </cell>
          <cell r="G4382">
            <v>0</v>
          </cell>
        </row>
        <row r="4383">
          <cell r="D4383">
            <v>0</v>
          </cell>
          <cell r="E4383">
            <v>0</v>
          </cell>
          <cell r="G4383">
            <v>0</v>
          </cell>
        </row>
        <row r="4384">
          <cell r="D4384">
            <v>0</v>
          </cell>
          <cell r="E4384">
            <v>0</v>
          </cell>
          <cell r="G4384">
            <v>0</v>
          </cell>
        </row>
        <row r="4385">
          <cell r="D4385">
            <v>0</v>
          </cell>
          <cell r="E4385">
            <v>0</v>
          </cell>
          <cell r="G4385">
            <v>0</v>
          </cell>
        </row>
        <row r="4386">
          <cell r="D4386">
            <v>0</v>
          </cell>
          <cell r="E4386">
            <v>0</v>
          </cell>
          <cell r="G4386">
            <v>0</v>
          </cell>
        </row>
        <row r="4387">
          <cell r="D4387">
            <v>0</v>
          </cell>
          <cell r="E4387">
            <v>0</v>
          </cell>
          <cell r="G4387">
            <v>0</v>
          </cell>
        </row>
        <row r="4388">
          <cell r="D4388">
            <v>0</v>
          </cell>
          <cell r="E4388">
            <v>0</v>
          </cell>
          <cell r="G4388">
            <v>0</v>
          </cell>
        </row>
        <row r="4389">
          <cell r="D4389">
            <v>0</v>
          </cell>
          <cell r="E4389">
            <v>0</v>
          </cell>
          <cell r="G4389">
            <v>0</v>
          </cell>
        </row>
        <row r="4390">
          <cell r="D4390">
            <v>0</v>
          </cell>
          <cell r="E4390">
            <v>0</v>
          </cell>
          <cell r="G4390">
            <v>0</v>
          </cell>
        </row>
        <row r="4391">
          <cell r="D4391">
            <v>0</v>
          </cell>
          <cell r="E4391">
            <v>0</v>
          </cell>
          <cell r="G4391">
            <v>0</v>
          </cell>
        </row>
        <row r="4392">
          <cell r="D4392">
            <v>0</v>
          </cell>
          <cell r="E4392">
            <v>0</v>
          </cell>
          <cell r="G4392">
            <v>0</v>
          </cell>
        </row>
        <row r="4393">
          <cell r="D4393">
            <v>0</v>
          </cell>
          <cell r="E4393">
            <v>0</v>
          </cell>
          <cell r="G4393">
            <v>0</v>
          </cell>
        </row>
        <row r="4394">
          <cell r="D4394">
            <v>0</v>
          </cell>
          <cell r="E4394">
            <v>0</v>
          </cell>
          <cell r="G4394">
            <v>0</v>
          </cell>
        </row>
        <row r="4395">
          <cell r="D4395">
            <v>0</v>
          </cell>
          <cell r="E4395">
            <v>0</v>
          </cell>
          <cell r="G4395">
            <v>0</v>
          </cell>
          <cell r="H4395"/>
        </row>
        <row r="4396">
          <cell r="D4396">
            <v>0</v>
          </cell>
          <cell r="E4396">
            <v>0</v>
          </cell>
          <cell r="G4396">
            <v>0</v>
          </cell>
        </row>
        <row r="4397">
          <cell r="D4397">
            <v>0</v>
          </cell>
          <cell r="E4397">
            <v>0</v>
          </cell>
          <cell r="G4397">
            <v>0</v>
          </cell>
        </row>
        <row r="4398">
          <cell r="D4398">
            <v>0</v>
          </cell>
          <cell r="E4398">
            <v>0</v>
          </cell>
          <cell r="G4398">
            <v>0</v>
          </cell>
        </row>
        <row r="4399">
          <cell r="D4399">
            <v>0</v>
          </cell>
          <cell r="E4399">
            <v>0</v>
          </cell>
          <cell r="G4399">
            <v>0</v>
          </cell>
        </row>
        <row r="4400">
          <cell r="D4400">
            <v>0</v>
          </cell>
          <cell r="E4400">
            <v>0</v>
          </cell>
          <cell r="G4400">
            <v>0</v>
          </cell>
        </row>
        <row r="4401">
          <cell r="D4401">
            <v>0</v>
          </cell>
          <cell r="E4401">
            <v>0</v>
          </cell>
          <cell r="G4401">
            <v>0</v>
          </cell>
        </row>
        <row r="4402">
          <cell r="D4402">
            <v>0</v>
          </cell>
          <cell r="E4402">
            <v>0</v>
          </cell>
          <cell r="G4402">
            <v>0</v>
          </cell>
        </row>
        <row r="4403">
          <cell r="D4403">
            <v>0</v>
          </cell>
          <cell r="E4403">
            <v>0</v>
          </cell>
          <cell r="G4403">
            <v>0</v>
          </cell>
        </row>
        <row r="4404">
          <cell r="D4404">
            <v>0</v>
          </cell>
          <cell r="E4404">
            <v>0</v>
          </cell>
          <cell r="G4404">
            <v>0</v>
          </cell>
        </row>
        <row r="4405">
          <cell r="D4405">
            <v>0</v>
          </cell>
          <cell r="E4405">
            <v>0</v>
          </cell>
          <cell r="G4405">
            <v>0</v>
          </cell>
        </row>
        <row r="4406">
          <cell r="D4406">
            <v>0</v>
          </cell>
          <cell r="E4406">
            <v>0</v>
          </cell>
          <cell r="G4406">
            <v>0</v>
          </cell>
        </row>
        <row r="4407">
          <cell r="D4407">
            <v>0</v>
          </cell>
          <cell r="E4407">
            <v>0</v>
          </cell>
          <cell r="G4407">
            <v>0</v>
          </cell>
        </row>
        <row r="4408">
          <cell r="D4408">
            <v>0</v>
          </cell>
          <cell r="E4408">
            <v>0</v>
          </cell>
          <cell r="G4408">
            <v>0</v>
          </cell>
        </row>
        <row r="4409">
          <cell r="D4409">
            <v>0</v>
          </cell>
          <cell r="E4409">
            <v>0</v>
          </cell>
          <cell r="G4409">
            <v>0</v>
          </cell>
        </row>
        <row r="4410">
          <cell r="D4410">
            <v>0</v>
          </cell>
          <cell r="E4410">
            <v>0</v>
          </cell>
          <cell r="G4410">
            <v>0</v>
          </cell>
        </row>
        <row r="4411">
          <cell r="D4411">
            <v>0</v>
          </cell>
          <cell r="E4411">
            <v>0</v>
          </cell>
          <cell r="G4411">
            <v>0</v>
          </cell>
        </row>
        <row r="4412">
          <cell r="D4412">
            <v>0</v>
          </cell>
          <cell r="E4412">
            <v>0</v>
          </cell>
          <cell r="G4412">
            <v>0</v>
          </cell>
        </row>
        <row r="4413">
          <cell r="D4413">
            <v>0</v>
          </cell>
          <cell r="E4413">
            <v>0</v>
          </cell>
          <cell r="G4413">
            <v>0</v>
          </cell>
        </row>
        <row r="4414">
          <cell r="D4414">
            <v>0</v>
          </cell>
          <cell r="E4414">
            <v>0</v>
          </cell>
          <cell r="G4414">
            <v>0</v>
          </cell>
        </row>
        <row r="4415">
          <cell r="D4415">
            <v>0</v>
          </cell>
          <cell r="E4415">
            <v>0</v>
          </cell>
          <cell r="G4415">
            <v>0</v>
          </cell>
        </row>
        <row r="4416">
          <cell r="D4416">
            <v>0</v>
          </cell>
          <cell r="E4416">
            <v>0</v>
          </cell>
          <cell r="G4416">
            <v>0</v>
          </cell>
        </row>
        <row r="4417">
          <cell r="D4417">
            <v>0</v>
          </cell>
          <cell r="E4417">
            <v>0</v>
          </cell>
          <cell r="G4417">
            <v>0</v>
          </cell>
        </row>
        <row r="4418">
          <cell r="D4418">
            <v>0</v>
          </cell>
          <cell r="E4418">
            <v>0</v>
          </cell>
          <cell r="G4418">
            <v>0</v>
          </cell>
        </row>
        <row r="4419">
          <cell r="D4419">
            <v>0</v>
          </cell>
          <cell r="E4419">
            <v>0</v>
          </cell>
          <cell r="G4419">
            <v>0</v>
          </cell>
        </row>
        <row r="4420">
          <cell r="D4420">
            <v>0</v>
          </cell>
          <cell r="E4420">
            <v>0</v>
          </cell>
          <cell r="G4420">
            <v>0</v>
          </cell>
        </row>
        <row r="4421">
          <cell r="D4421">
            <v>0</v>
          </cell>
          <cell r="E4421">
            <v>0</v>
          </cell>
          <cell r="G4421">
            <v>0</v>
          </cell>
        </row>
        <row r="4422">
          <cell r="D4422">
            <v>0</v>
          </cell>
          <cell r="E4422">
            <v>0</v>
          </cell>
          <cell r="G4422">
            <v>0</v>
          </cell>
        </row>
        <row r="4423">
          <cell r="D4423">
            <v>0</v>
          </cell>
          <cell r="E4423">
            <v>0</v>
          </cell>
          <cell r="G4423">
            <v>0</v>
          </cell>
        </row>
        <row r="4424">
          <cell r="D4424">
            <v>0</v>
          </cell>
          <cell r="E4424">
            <v>0</v>
          </cell>
          <cell r="G4424">
            <v>0</v>
          </cell>
        </row>
        <row r="4425">
          <cell r="D4425">
            <v>0</v>
          </cell>
          <cell r="E4425">
            <v>0</v>
          </cell>
          <cell r="G4425">
            <v>0</v>
          </cell>
        </row>
        <row r="4426">
          <cell r="D4426">
            <v>0</v>
          </cell>
          <cell r="E4426">
            <v>0</v>
          </cell>
          <cell r="G4426">
            <v>0</v>
          </cell>
        </row>
        <row r="4427">
          <cell r="D4427">
            <v>0</v>
          </cell>
          <cell r="E4427">
            <v>0</v>
          </cell>
          <cell r="G4427">
            <v>0</v>
          </cell>
        </row>
        <row r="4428">
          <cell r="D4428">
            <v>0</v>
          </cell>
          <cell r="E4428">
            <v>0</v>
          </cell>
          <cell r="G4428">
            <v>0</v>
          </cell>
        </row>
        <row r="4429">
          <cell r="D4429">
            <v>0</v>
          </cell>
          <cell r="E4429">
            <v>0</v>
          </cell>
          <cell r="G4429">
            <v>0</v>
          </cell>
        </row>
        <row r="4430">
          <cell r="D4430">
            <v>0</v>
          </cell>
          <cell r="E4430">
            <v>0</v>
          </cell>
          <cell r="G4430">
            <v>0</v>
          </cell>
        </row>
        <row r="4431">
          <cell r="D4431">
            <v>0</v>
          </cell>
          <cell r="E4431">
            <v>0</v>
          </cell>
          <cell r="G4431">
            <v>0</v>
          </cell>
        </row>
        <row r="4432">
          <cell r="D4432">
            <v>0</v>
          </cell>
          <cell r="E4432">
            <v>0</v>
          </cell>
          <cell r="G4432">
            <v>0</v>
          </cell>
        </row>
        <row r="4433">
          <cell r="D4433">
            <v>0</v>
          </cell>
          <cell r="E4433">
            <v>0</v>
          </cell>
          <cell r="G4433">
            <v>0</v>
          </cell>
        </row>
        <row r="4434">
          <cell r="D4434">
            <v>0</v>
          </cell>
          <cell r="E4434">
            <v>0</v>
          </cell>
          <cell r="G4434">
            <v>0</v>
          </cell>
        </row>
        <row r="4435">
          <cell r="D4435">
            <v>0</v>
          </cell>
          <cell r="E4435">
            <v>0</v>
          </cell>
          <cell r="G4435">
            <v>0</v>
          </cell>
        </row>
        <row r="4436">
          <cell r="D4436">
            <v>0</v>
          </cell>
          <cell r="E4436">
            <v>0</v>
          </cell>
          <cell r="G4436">
            <v>0</v>
          </cell>
        </row>
        <row r="4437">
          <cell r="D4437">
            <v>0</v>
          </cell>
          <cell r="E4437">
            <v>0</v>
          </cell>
          <cell r="G4437">
            <v>0</v>
          </cell>
        </row>
        <row r="4438">
          <cell r="D4438">
            <v>0</v>
          </cell>
          <cell r="E4438">
            <v>0</v>
          </cell>
          <cell r="G4438">
            <v>0</v>
          </cell>
        </row>
        <row r="4439">
          <cell r="D4439">
            <v>0</v>
          </cell>
          <cell r="E4439">
            <v>0</v>
          </cell>
          <cell r="G4439">
            <v>0</v>
          </cell>
        </row>
        <row r="4440">
          <cell r="D4440">
            <v>0</v>
          </cell>
          <cell r="E4440">
            <v>0</v>
          </cell>
          <cell r="G4440">
            <v>0</v>
          </cell>
        </row>
        <row r="4441">
          <cell r="D4441">
            <v>0</v>
          </cell>
          <cell r="E4441">
            <v>0</v>
          </cell>
          <cell r="G4441">
            <v>0</v>
          </cell>
        </row>
        <row r="4442">
          <cell r="D4442">
            <v>0</v>
          </cell>
          <cell r="E4442">
            <v>0</v>
          </cell>
          <cell r="G4442">
            <v>0</v>
          </cell>
        </row>
        <row r="4443">
          <cell r="D4443">
            <v>0</v>
          </cell>
          <cell r="E4443">
            <v>0</v>
          </cell>
          <cell r="G4443">
            <v>0</v>
          </cell>
        </row>
        <row r="4444">
          <cell r="D4444">
            <v>0</v>
          </cell>
          <cell r="E4444">
            <v>0</v>
          </cell>
          <cell r="G4444">
            <v>0</v>
          </cell>
        </row>
        <row r="4445">
          <cell r="D4445">
            <v>0</v>
          </cell>
          <cell r="E4445">
            <v>0</v>
          </cell>
          <cell r="G4445">
            <v>0</v>
          </cell>
        </row>
        <row r="4446">
          <cell r="D4446">
            <v>0</v>
          </cell>
          <cell r="E4446">
            <v>0</v>
          </cell>
          <cell r="G4446">
            <v>0</v>
          </cell>
        </row>
        <row r="4447">
          <cell r="D4447">
            <v>0</v>
          </cell>
          <cell r="E4447">
            <v>0</v>
          </cell>
          <cell r="G4447">
            <v>0</v>
          </cell>
        </row>
        <row r="4448">
          <cell r="D4448">
            <v>0</v>
          </cell>
          <cell r="E4448">
            <v>0</v>
          </cell>
          <cell r="G4448">
            <v>0</v>
          </cell>
        </row>
        <row r="4449">
          <cell r="D4449">
            <v>0</v>
          </cell>
          <cell r="E4449">
            <v>0</v>
          </cell>
          <cell r="G4449">
            <v>0</v>
          </cell>
        </row>
        <row r="4450">
          <cell r="D4450">
            <v>0</v>
          </cell>
          <cell r="E4450">
            <v>0</v>
          </cell>
          <cell r="G4450">
            <v>0</v>
          </cell>
        </row>
        <row r="4451">
          <cell r="D4451">
            <v>0</v>
          </cell>
          <cell r="E4451">
            <v>0</v>
          </cell>
          <cell r="G4451">
            <v>0</v>
          </cell>
        </row>
        <row r="4452">
          <cell r="D4452">
            <v>0</v>
          </cell>
          <cell r="E4452">
            <v>0</v>
          </cell>
          <cell r="G4452">
            <v>0</v>
          </cell>
        </row>
        <row r="4453">
          <cell r="D4453">
            <v>0</v>
          </cell>
          <cell r="E4453">
            <v>0</v>
          </cell>
          <cell r="G4453">
            <v>0</v>
          </cell>
        </row>
        <row r="4454">
          <cell r="D4454">
            <v>0</v>
          </cell>
          <cell r="E4454">
            <v>0</v>
          </cell>
          <cell r="G4454">
            <v>0</v>
          </cell>
        </row>
        <row r="4455">
          <cell r="D4455">
            <v>0</v>
          </cell>
          <cell r="E4455">
            <v>0</v>
          </cell>
          <cell r="G4455">
            <v>0</v>
          </cell>
        </row>
        <row r="4456">
          <cell r="D4456">
            <v>0</v>
          </cell>
          <cell r="E4456">
            <v>0</v>
          </cell>
          <cell r="G4456">
            <v>0</v>
          </cell>
        </row>
        <row r="4457">
          <cell r="D4457">
            <v>0</v>
          </cell>
          <cell r="E4457">
            <v>0</v>
          </cell>
          <cell r="G4457">
            <v>0</v>
          </cell>
        </row>
        <row r="4458">
          <cell r="D4458">
            <v>0</v>
          </cell>
          <cell r="E4458">
            <v>0</v>
          </cell>
          <cell r="G4458">
            <v>0</v>
          </cell>
        </row>
        <row r="4459">
          <cell r="D4459">
            <v>0</v>
          </cell>
          <cell r="E4459">
            <v>0</v>
          </cell>
          <cell r="G4459">
            <v>0</v>
          </cell>
        </row>
        <row r="4460">
          <cell r="D4460">
            <v>0</v>
          </cell>
          <cell r="E4460">
            <v>0</v>
          </cell>
          <cell r="G4460">
            <v>0</v>
          </cell>
        </row>
        <row r="4461">
          <cell r="D4461">
            <v>0</v>
          </cell>
          <cell r="E4461">
            <v>0</v>
          </cell>
          <cell r="G4461">
            <v>0</v>
          </cell>
        </row>
        <row r="4462">
          <cell r="D4462">
            <v>0</v>
          </cell>
          <cell r="E4462">
            <v>0</v>
          </cell>
          <cell r="G4462">
            <v>0</v>
          </cell>
        </row>
        <row r="4463">
          <cell r="D4463">
            <v>0</v>
          </cell>
          <cell r="E4463">
            <v>0</v>
          </cell>
          <cell r="G4463">
            <v>0</v>
          </cell>
        </row>
        <row r="4464">
          <cell r="D4464">
            <v>0</v>
          </cell>
          <cell r="E4464">
            <v>0</v>
          </cell>
          <cell r="G4464">
            <v>0</v>
          </cell>
        </row>
        <row r="4465">
          <cell r="D4465">
            <v>0</v>
          </cell>
          <cell r="E4465">
            <v>0</v>
          </cell>
          <cell r="G4465">
            <v>0</v>
          </cell>
        </row>
        <row r="4466">
          <cell r="D4466">
            <v>0</v>
          </cell>
          <cell r="E4466">
            <v>0</v>
          </cell>
          <cell r="G4466">
            <v>0</v>
          </cell>
        </row>
        <row r="4467">
          <cell r="D4467">
            <v>0</v>
          </cell>
          <cell r="E4467">
            <v>0</v>
          </cell>
          <cell r="G4467">
            <v>0</v>
          </cell>
        </row>
        <row r="4468">
          <cell r="D4468">
            <v>0</v>
          </cell>
          <cell r="E4468">
            <v>0</v>
          </cell>
          <cell r="G4468">
            <v>0</v>
          </cell>
        </row>
        <row r="4469">
          <cell r="D4469">
            <v>0</v>
          </cell>
          <cell r="E4469">
            <v>0</v>
          </cell>
          <cell r="G4469">
            <v>0</v>
          </cell>
        </row>
        <row r="4470">
          <cell r="D4470">
            <v>0</v>
          </cell>
          <cell r="E4470">
            <v>0</v>
          </cell>
          <cell r="G4470">
            <v>0</v>
          </cell>
        </row>
        <row r="4471">
          <cell r="D4471">
            <v>0</v>
          </cell>
          <cell r="E4471">
            <v>0</v>
          </cell>
          <cell r="G4471">
            <v>0</v>
          </cell>
        </row>
        <row r="4472">
          <cell r="D4472">
            <v>0</v>
          </cell>
          <cell r="E4472">
            <v>0</v>
          </cell>
          <cell r="G4472">
            <v>0</v>
          </cell>
        </row>
        <row r="4473">
          <cell r="D4473">
            <v>0</v>
          </cell>
          <cell r="E4473">
            <v>0</v>
          </cell>
          <cell r="G4473">
            <v>0</v>
          </cell>
        </row>
        <row r="4474">
          <cell r="D4474">
            <v>0</v>
          </cell>
          <cell r="E4474">
            <v>0</v>
          </cell>
          <cell r="G4474">
            <v>0</v>
          </cell>
        </row>
        <row r="4475">
          <cell r="D4475">
            <v>0</v>
          </cell>
          <cell r="E4475">
            <v>0</v>
          </cell>
          <cell r="G4475">
            <v>0</v>
          </cell>
        </row>
        <row r="4476">
          <cell r="D4476">
            <v>0</v>
          </cell>
          <cell r="E4476">
            <v>0</v>
          </cell>
          <cell r="G4476">
            <v>0</v>
          </cell>
        </row>
        <row r="4477">
          <cell r="D4477">
            <v>0</v>
          </cell>
          <cell r="E4477">
            <v>0</v>
          </cell>
          <cell r="G4477">
            <v>0</v>
          </cell>
        </row>
        <row r="4478">
          <cell r="D4478">
            <v>0</v>
          </cell>
          <cell r="E4478">
            <v>0</v>
          </cell>
          <cell r="G4478">
            <v>0</v>
          </cell>
        </row>
        <row r="4479">
          <cell r="D4479">
            <v>0</v>
          </cell>
          <cell r="E4479">
            <v>0</v>
          </cell>
          <cell r="G4479">
            <v>0</v>
          </cell>
        </row>
        <row r="4480">
          <cell r="D4480">
            <v>0</v>
          </cell>
          <cell r="E4480">
            <v>0</v>
          </cell>
          <cell r="G4480">
            <v>0</v>
          </cell>
        </row>
        <row r="4481">
          <cell r="D4481">
            <v>0</v>
          </cell>
          <cell r="E4481">
            <v>0</v>
          </cell>
          <cell r="G4481">
            <v>0</v>
          </cell>
        </row>
        <row r="4482">
          <cell r="D4482">
            <v>0</v>
          </cell>
          <cell r="E4482">
            <v>0</v>
          </cell>
          <cell r="G4482">
            <v>0</v>
          </cell>
        </row>
        <row r="4483">
          <cell r="D4483">
            <v>0</v>
          </cell>
          <cell r="E4483">
            <v>0</v>
          </cell>
          <cell r="G4483">
            <v>0</v>
          </cell>
        </row>
        <row r="4484">
          <cell r="D4484">
            <v>0</v>
          </cell>
          <cell r="E4484">
            <v>0</v>
          </cell>
          <cell r="G4484">
            <v>0</v>
          </cell>
        </row>
        <row r="4485">
          <cell r="D4485">
            <v>0</v>
          </cell>
          <cell r="E4485">
            <v>0</v>
          </cell>
          <cell r="G4485">
            <v>0</v>
          </cell>
        </row>
        <row r="4486">
          <cell r="D4486">
            <v>0</v>
          </cell>
          <cell r="E4486">
            <v>0</v>
          </cell>
          <cell r="G4486">
            <v>0</v>
          </cell>
        </row>
        <row r="4487">
          <cell r="D4487">
            <v>0</v>
          </cell>
          <cell r="E4487">
            <v>0</v>
          </cell>
          <cell r="G4487">
            <v>0</v>
          </cell>
        </row>
        <row r="4488">
          <cell r="D4488">
            <v>0</v>
          </cell>
          <cell r="E4488">
            <v>0</v>
          </cell>
          <cell r="G4488">
            <v>0</v>
          </cell>
        </row>
        <row r="4489">
          <cell r="D4489">
            <v>0</v>
          </cell>
          <cell r="E4489">
            <v>0</v>
          </cell>
          <cell r="G4489">
            <v>0</v>
          </cell>
        </row>
        <row r="4490">
          <cell r="D4490">
            <v>0</v>
          </cell>
          <cell r="E4490">
            <v>0</v>
          </cell>
          <cell r="G4490">
            <v>0</v>
          </cell>
        </row>
        <row r="4491">
          <cell r="D4491">
            <v>0</v>
          </cell>
          <cell r="E4491">
            <v>0</v>
          </cell>
          <cell r="G4491">
            <v>0</v>
          </cell>
        </row>
        <row r="4492">
          <cell r="D4492">
            <v>0</v>
          </cell>
          <cell r="E4492">
            <v>0</v>
          </cell>
          <cell r="G4492">
            <v>0</v>
          </cell>
        </row>
        <row r="4493">
          <cell r="D4493">
            <v>0</v>
          </cell>
          <cell r="E4493">
            <v>0</v>
          </cell>
          <cell r="G4493">
            <v>0</v>
          </cell>
        </row>
        <row r="4494">
          <cell r="D4494">
            <v>0</v>
          </cell>
          <cell r="E4494">
            <v>0</v>
          </cell>
          <cell r="G4494">
            <v>0</v>
          </cell>
        </row>
        <row r="4495">
          <cell r="D4495">
            <v>0</v>
          </cell>
          <cell r="E4495">
            <v>0</v>
          </cell>
          <cell r="G4495">
            <v>0</v>
          </cell>
        </row>
        <row r="4496">
          <cell r="D4496">
            <v>0</v>
          </cell>
          <cell r="E4496">
            <v>0</v>
          </cell>
          <cell r="G4496">
            <v>0</v>
          </cell>
        </row>
        <row r="4497">
          <cell r="D4497">
            <v>0</v>
          </cell>
          <cell r="E4497">
            <v>0</v>
          </cell>
          <cell r="G4497">
            <v>0</v>
          </cell>
        </row>
        <row r="4498">
          <cell r="D4498">
            <v>0</v>
          </cell>
          <cell r="E4498">
            <v>0</v>
          </cell>
          <cell r="G4498">
            <v>0</v>
          </cell>
        </row>
        <row r="4499">
          <cell r="D4499">
            <v>0</v>
          </cell>
          <cell r="E4499">
            <v>0</v>
          </cell>
          <cell r="G4499">
            <v>0</v>
          </cell>
        </row>
        <row r="4500">
          <cell r="D4500">
            <v>0</v>
          </cell>
          <cell r="E4500">
            <v>0</v>
          </cell>
          <cell r="G4500">
            <v>0</v>
          </cell>
        </row>
        <row r="4501">
          <cell r="D4501">
            <v>0</v>
          </cell>
          <cell r="E4501">
            <v>0</v>
          </cell>
          <cell r="G4501">
            <v>0</v>
          </cell>
        </row>
        <row r="4502">
          <cell r="D4502">
            <v>0</v>
          </cell>
          <cell r="E4502">
            <v>0</v>
          </cell>
          <cell r="G4502">
            <v>0</v>
          </cell>
        </row>
        <row r="4503">
          <cell r="D4503">
            <v>0</v>
          </cell>
          <cell r="E4503">
            <v>0</v>
          </cell>
          <cell r="G4503">
            <v>0</v>
          </cell>
        </row>
        <row r="4504">
          <cell r="D4504">
            <v>0</v>
          </cell>
          <cell r="E4504">
            <v>0</v>
          </cell>
          <cell r="G4504">
            <v>0</v>
          </cell>
        </row>
        <row r="4505">
          <cell r="D4505">
            <v>0</v>
          </cell>
          <cell r="E4505">
            <v>0</v>
          </cell>
          <cell r="G4505">
            <v>0</v>
          </cell>
        </row>
        <row r="4506">
          <cell r="D4506">
            <v>0</v>
          </cell>
          <cell r="E4506">
            <v>0</v>
          </cell>
          <cell r="G4506">
            <v>0</v>
          </cell>
        </row>
        <row r="4507">
          <cell r="D4507">
            <v>0</v>
          </cell>
          <cell r="E4507">
            <v>0</v>
          </cell>
          <cell r="G4507">
            <v>0</v>
          </cell>
        </row>
        <row r="4508">
          <cell r="D4508">
            <v>0</v>
          </cell>
          <cell r="E4508">
            <v>0</v>
          </cell>
          <cell r="G4508">
            <v>0</v>
          </cell>
        </row>
        <row r="4509">
          <cell r="D4509">
            <v>0</v>
          </cell>
          <cell r="E4509">
            <v>0</v>
          </cell>
          <cell r="G4509">
            <v>0</v>
          </cell>
        </row>
        <row r="4510">
          <cell r="D4510">
            <v>0</v>
          </cell>
          <cell r="E4510">
            <v>0</v>
          </cell>
          <cell r="G4510">
            <v>0</v>
          </cell>
        </row>
        <row r="4511">
          <cell r="D4511">
            <v>0</v>
          </cell>
          <cell r="E4511">
            <v>0</v>
          </cell>
          <cell r="G4511">
            <v>0</v>
          </cell>
        </row>
        <row r="4512">
          <cell r="D4512">
            <v>0</v>
          </cell>
          <cell r="E4512">
            <v>0</v>
          </cell>
          <cell r="G4512">
            <v>0</v>
          </cell>
        </row>
        <row r="4513">
          <cell r="D4513">
            <v>0</v>
          </cell>
          <cell r="E4513">
            <v>0</v>
          </cell>
          <cell r="G4513">
            <v>0</v>
          </cell>
        </row>
        <row r="4514">
          <cell r="D4514">
            <v>0</v>
          </cell>
          <cell r="E4514">
            <v>0</v>
          </cell>
          <cell r="G4514">
            <v>0</v>
          </cell>
        </row>
        <row r="4515">
          <cell r="D4515">
            <v>0</v>
          </cell>
          <cell r="E4515">
            <v>0</v>
          </cell>
          <cell r="G4515">
            <v>0</v>
          </cell>
        </row>
        <row r="4516">
          <cell r="D4516">
            <v>0</v>
          </cell>
          <cell r="E4516">
            <v>0</v>
          </cell>
          <cell r="G4516">
            <v>0</v>
          </cell>
        </row>
        <row r="4517">
          <cell r="D4517">
            <v>0</v>
          </cell>
          <cell r="E4517">
            <v>0</v>
          </cell>
          <cell r="G4517">
            <v>0</v>
          </cell>
        </row>
        <row r="4518">
          <cell r="D4518">
            <v>0</v>
          </cell>
          <cell r="E4518">
            <v>0</v>
          </cell>
          <cell r="G4518">
            <v>0</v>
          </cell>
        </row>
        <row r="4519">
          <cell r="D4519">
            <v>0</v>
          </cell>
          <cell r="E4519">
            <v>0</v>
          </cell>
          <cell r="G4519">
            <v>0</v>
          </cell>
        </row>
        <row r="4520">
          <cell r="D4520">
            <v>0</v>
          </cell>
          <cell r="E4520">
            <v>0</v>
          </cell>
          <cell r="G4520">
            <v>0</v>
          </cell>
        </row>
        <row r="4521">
          <cell r="D4521">
            <v>0</v>
          </cell>
          <cell r="E4521">
            <v>0</v>
          </cell>
          <cell r="G4521">
            <v>0</v>
          </cell>
        </row>
        <row r="4522">
          <cell r="D4522">
            <v>0</v>
          </cell>
          <cell r="E4522">
            <v>0</v>
          </cell>
          <cell r="G4522">
            <v>0</v>
          </cell>
        </row>
        <row r="4523">
          <cell r="D4523">
            <v>0</v>
          </cell>
          <cell r="E4523">
            <v>0</v>
          </cell>
          <cell r="G4523">
            <v>0</v>
          </cell>
        </row>
        <row r="4524">
          <cell r="D4524">
            <v>0</v>
          </cell>
          <cell r="E4524">
            <v>0</v>
          </cell>
          <cell r="G4524">
            <v>0</v>
          </cell>
        </row>
        <row r="4525">
          <cell r="D4525">
            <v>0</v>
          </cell>
          <cell r="E4525">
            <v>0</v>
          </cell>
          <cell r="G4525">
            <v>0</v>
          </cell>
        </row>
        <row r="4526">
          <cell r="D4526">
            <v>0</v>
          </cell>
          <cell r="E4526">
            <v>0</v>
          </cell>
          <cell r="G4526">
            <v>0</v>
          </cell>
        </row>
        <row r="4527">
          <cell r="D4527">
            <v>0</v>
          </cell>
          <cell r="E4527">
            <v>0</v>
          </cell>
          <cell r="G4527">
            <v>0</v>
          </cell>
        </row>
        <row r="4528">
          <cell r="D4528">
            <v>0</v>
          </cell>
          <cell r="E4528">
            <v>0</v>
          </cell>
          <cell r="G4528">
            <v>0</v>
          </cell>
        </row>
        <row r="4529">
          <cell r="D4529">
            <v>0</v>
          </cell>
          <cell r="E4529">
            <v>0</v>
          </cell>
          <cell r="G4529">
            <v>0</v>
          </cell>
        </row>
        <row r="4530">
          <cell r="D4530">
            <v>0</v>
          </cell>
          <cell r="E4530">
            <v>0</v>
          </cell>
          <cell r="G4530">
            <v>0</v>
          </cell>
        </row>
        <row r="4531">
          <cell r="D4531">
            <v>0</v>
          </cell>
          <cell r="E4531">
            <v>0</v>
          </cell>
          <cell r="G4531">
            <v>0</v>
          </cell>
        </row>
        <row r="4532">
          <cell r="D4532">
            <v>0</v>
          </cell>
          <cell r="E4532">
            <v>0</v>
          </cell>
          <cell r="G4532">
            <v>0</v>
          </cell>
        </row>
        <row r="4533">
          <cell r="D4533">
            <v>0</v>
          </cell>
          <cell r="E4533">
            <v>0</v>
          </cell>
          <cell r="G4533">
            <v>0</v>
          </cell>
        </row>
        <row r="4534">
          <cell r="D4534">
            <v>0</v>
          </cell>
          <cell r="E4534">
            <v>0</v>
          </cell>
          <cell r="G4534">
            <v>0</v>
          </cell>
        </row>
        <row r="4535">
          <cell r="D4535">
            <v>0</v>
          </cell>
          <cell r="E4535">
            <v>0</v>
          </cell>
          <cell r="G4535">
            <v>0</v>
          </cell>
        </row>
        <row r="4536">
          <cell r="D4536">
            <v>0</v>
          </cell>
          <cell r="E4536">
            <v>0</v>
          </cell>
          <cell r="G4536">
            <v>0</v>
          </cell>
        </row>
        <row r="4537">
          <cell r="D4537">
            <v>0</v>
          </cell>
          <cell r="E4537">
            <v>0</v>
          </cell>
          <cell r="G4537">
            <v>0</v>
          </cell>
        </row>
        <row r="4538">
          <cell r="D4538">
            <v>0</v>
          </cell>
          <cell r="E4538">
            <v>0</v>
          </cell>
          <cell r="G4538">
            <v>0</v>
          </cell>
        </row>
        <row r="4539">
          <cell r="D4539">
            <v>0</v>
          </cell>
          <cell r="E4539">
            <v>0</v>
          </cell>
          <cell r="G4539">
            <v>0</v>
          </cell>
        </row>
        <row r="4540">
          <cell r="D4540">
            <v>0</v>
          </cell>
          <cell r="E4540">
            <v>0</v>
          </cell>
          <cell r="G4540">
            <v>0</v>
          </cell>
        </row>
        <row r="4541">
          <cell r="D4541">
            <v>0</v>
          </cell>
          <cell r="E4541">
            <v>0</v>
          </cell>
          <cell r="G4541">
            <v>0</v>
          </cell>
        </row>
        <row r="4542">
          <cell r="D4542">
            <v>0</v>
          </cell>
          <cell r="E4542">
            <v>0</v>
          </cell>
          <cell r="G4542">
            <v>0</v>
          </cell>
        </row>
        <row r="4543">
          <cell r="D4543">
            <v>0</v>
          </cell>
          <cell r="E4543">
            <v>0</v>
          </cell>
          <cell r="G4543">
            <v>0</v>
          </cell>
        </row>
        <row r="4544">
          <cell r="D4544">
            <v>0</v>
          </cell>
          <cell r="E4544">
            <v>0</v>
          </cell>
          <cell r="G4544">
            <v>0</v>
          </cell>
        </row>
        <row r="4545">
          <cell r="D4545">
            <v>0</v>
          </cell>
          <cell r="E4545">
            <v>0</v>
          </cell>
          <cell r="G4545">
            <v>0</v>
          </cell>
        </row>
        <row r="4546">
          <cell r="D4546">
            <v>0</v>
          </cell>
          <cell r="E4546">
            <v>0</v>
          </cell>
          <cell r="G4546">
            <v>0</v>
          </cell>
        </row>
        <row r="4547">
          <cell r="D4547">
            <v>0</v>
          </cell>
          <cell r="E4547">
            <v>0</v>
          </cell>
          <cell r="G4547">
            <v>0</v>
          </cell>
        </row>
        <row r="4548">
          <cell r="D4548">
            <v>0</v>
          </cell>
          <cell r="E4548">
            <v>0</v>
          </cell>
          <cell r="G4548">
            <v>0</v>
          </cell>
        </row>
        <row r="4549">
          <cell r="D4549">
            <v>0</v>
          </cell>
          <cell r="E4549">
            <v>0</v>
          </cell>
          <cell r="G4549">
            <v>0</v>
          </cell>
        </row>
        <row r="4550">
          <cell r="D4550">
            <v>0</v>
          </cell>
          <cell r="E4550">
            <v>0</v>
          </cell>
          <cell r="G4550">
            <v>0</v>
          </cell>
        </row>
        <row r="4551">
          <cell r="D4551">
            <v>0</v>
          </cell>
          <cell r="E4551">
            <v>0</v>
          </cell>
          <cell r="G4551">
            <v>0</v>
          </cell>
        </row>
        <row r="4552">
          <cell r="D4552">
            <v>0</v>
          </cell>
          <cell r="E4552">
            <v>0</v>
          </cell>
          <cell r="G4552">
            <v>0</v>
          </cell>
        </row>
        <row r="4553">
          <cell r="D4553">
            <v>0</v>
          </cell>
          <cell r="E4553">
            <v>0</v>
          </cell>
          <cell r="G4553">
            <v>0</v>
          </cell>
        </row>
        <row r="4554">
          <cell r="D4554">
            <v>0</v>
          </cell>
          <cell r="E4554">
            <v>0</v>
          </cell>
          <cell r="G4554">
            <v>0</v>
          </cell>
        </row>
        <row r="4555">
          <cell r="D4555">
            <v>0</v>
          </cell>
          <cell r="E4555">
            <v>0</v>
          </cell>
          <cell r="G4555">
            <v>0</v>
          </cell>
        </row>
        <row r="4556">
          <cell r="D4556">
            <v>0</v>
          </cell>
          <cell r="E4556">
            <v>0</v>
          </cell>
          <cell r="G4556">
            <v>0</v>
          </cell>
        </row>
        <row r="4557">
          <cell r="D4557">
            <v>0</v>
          </cell>
          <cell r="E4557">
            <v>0</v>
          </cell>
          <cell r="G4557">
            <v>0</v>
          </cell>
        </row>
        <row r="4558">
          <cell r="D4558">
            <v>0</v>
          </cell>
          <cell r="E4558">
            <v>0</v>
          </cell>
          <cell r="G4558">
            <v>0</v>
          </cell>
        </row>
        <row r="4559">
          <cell r="D4559">
            <v>0</v>
          </cell>
          <cell r="E4559">
            <v>0</v>
          </cell>
          <cell r="G4559">
            <v>0</v>
          </cell>
        </row>
        <row r="4560">
          <cell r="D4560">
            <v>0</v>
          </cell>
          <cell r="E4560">
            <v>0</v>
          </cell>
          <cell r="G4560">
            <v>0</v>
          </cell>
        </row>
        <row r="4561">
          <cell r="D4561">
            <v>0</v>
          </cell>
          <cell r="E4561">
            <v>0</v>
          </cell>
          <cell r="G4561">
            <v>0</v>
          </cell>
        </row>
        <row r="4562">
          <cell r="D4562">
            <v>0</v>
          </cell>
          <cell r="E4562">
            <v>0</v>
          </cell>
          <cell r="G4562">
            <v>0</v>
          </cell>
        </row>
        <row r="4563">
          <cell r="D4563">
            <v>0</v>
          </cell>
          <cell r="E4563">
            <v>0</v>
          </cell>
          <cell r="G4563">
            <v>0</v>
          </cell>
        </row>
        <row r="4564">
          <cell r="D4564">
            <v>0</v>
          </cell>
          <cell r="E4564">
            <v>0</v>
          </cell>
          <cell r="G4564">
            <v>0</v>
          </cell>
        </row>
        <row r="4565">
          <cell r="D4565">
            <v>0</v>
          </cell>
          <cell r="E4565">
            <v>0</v>
          </cell>
          <cell r="G4565">
            <v>0</v>
          </cell>
        </row>
        <row r="4566">
          <cell r="D4566">
            <v>0</v>
          </cell>
          <cell r="E4566">
            <v>0</v>
          </cell>
          <cell r="G4566">
            <v>0</v>
          </cell>
        </row>
        <row r="4567">
          <cell r="D4567">
            <v>0</v>
          </cell>
          <cell r="E4567">
            <v>0</v>
          </cell>
          <cell r="G4567">
            <v>0</v>
          </cell>
        </row>
        <row r="4568">
          <cell r="D4568">
            <v>0</v>
          </cell>
          <cell r="E4568">
            <v>0</v>
          </cell>
          <cell r="G4568">
            <v>0</v>
          </cell>
        </row>
        <row r="4569">
          <cell r="D4569">
            <v>0</v>
          </cell>
          <cell r="E4569">
            <v>0</v>
          </cell>
          <cell r="G4569">
            <v>0</v>
          </cell>
        </row>
        <row r="4570">
          <cell r="D4570">
            <v>0</v>
          </cell>
          <cell r="E4570">
            <v>0</v>
          </cell>
          <cell r="G4570">
            <v>0</v>
          </cell>
        </row>
        <row r="4571">
          <cell r="D4571">
            <v>0</v>
          </cell>
          <cell r="E4571">
            <v>0</v>
          </cell>
          <cell r="G4571">
            <v>0</v>
          </cell>
        </row>
        <row r="4572">
          <cell r="D4572">
            <v>0</v>
          </cell>
          <cell r="E4572">
            <v>0</v>
          </cell>
          <cell r="G4572">
            <v>0</v>
          </cell>
        </row>
        <row r="4573">
          <cell r="D4573">
            <v>0</v>
          </cell>
          <cell r="E4573">
            <v>0</v>
          </cell>
          <cell r="G4573">
            <v>0</v>
          </cell>
        </row>
        <row r="4574">
          <cell r="D4574">
            <v>0</v>
          </cell>
          <cell r="E4574">
            <v>0</v>
          </cell>
          <cell r="G4574">
            <v>0</v>
          </cell>
        </row>
        <row r="4575">
          <cell r="D4575">
            <v>0</v>
          </cell>
          <cell r="E4575">
            <v>0</v>
          </cell>
          <cell r="G4575">
            <v>0</v>
          </cell>
        </row>
        <row r="4576">
          <cell r="D4576">
            <v>0</v>
          </cell>
          <cell r="E4576">
            <v>0</v>
          </cell>
          <cell r="G4576">
            <v>0</v>
          </cell>
        </row>
        <row r="4577">
          <cell r="D4577">
            <v>0</v>
          </cell>
          <cell r="E4577">
            <v>0</v>
          </cell>
          <cell r="G4577">
            <v>0</v>
          </cell>
        </row>
        <row r="4578">
          <cell r="D4578">
            <v>0</v>
          </cell>
          <cell r="E4578">
            <v>0</v>
          </cell>
          <cell r="G4578">
            <v>0</v>
          </cell>
        </row>
        <row r="4579">
          <cell r="D4579">
            <v>0</v>
          </cell>
          <cell r="E4579">
            <v>0</v>
          </cell>
          <cell r="G4579">
            <v>0</v>
          </cell>
        </row>
        <row r="4580">
          <cell r="D4580">
            <v>0</v>
          </cell>
          <cell r="E4580">
            <v>0</v>
          </cell>
          <cell r="G4580">
            <v>0</v>
          </cell>
        </row>
        <row r="4581">
          <cell r="D4581">
            <v>0</v>
          </cell>
          <cell r="E4581">
            <v>0</v>
          </cell>
          <cell r="G4581">
            <v>0</v>
          </cell>
        </row>
        <row r="4582">
          <cell r="D4582">
            <v>0</v>
          </cell>
          <cell r="E4582">
            <v>0</v>
          </cell>
          <cell r="G4582">
            <v>0</v>
          </cell>
        </row>
        <row r="4583">
          <cell r="D4583">
            <v>0</v>
          </cell>
          <cell r="E4583">
            <v>0</v>
          </cell>
          <cell r="G4583">
            <v>0</v>
          </cell>
        </row>
      </sheetData>
      <sheetData sheetId="2"/>
      <sheetData sheetId="3"/>
      <sheetData sheetId="4"/>
      <sheetData sheetId="5"/>
      <sheetData sheetId="6"/>
      <sheetData sheetId="7"/>
      <sheetData sheetId="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V"/>
      <sheetName val="BCN_NL_HH"/>
      <sheetName val="BCN_HDBH"/>
      <sheetName val="Sheet11"/>
      <sheetName val="BCX_TP_HH"/>
      <sheetName val="NXT_HH"/>
      <sheetName val="DANHMUC_HH"/>
      <sheetName val="NHATKYC"/>
      <sheetName val="SOQUY_TM_0"/>
      <sheetName val="KHB"/>
      <sheetName val="KHM"/>
      <sheetName val="SCT_VT_HH"/>
      <sheetName val="CANDOI"/>
      <sheetName val="Sheet3"/>
      <sheetName val="Sheet2"/>
      <sheetName val="Sheet1"/>
      <sheetName val="SOCAI_CHITIET"/>
      <sheetName val="SOQUY_NH"/>
      <sheetName val="BCCN_PTRA"/>
      <sheetName val="BCCN_PTHU"/>
      <sheetName val="BCDT"/>
      <sheetName val="DANHMUC_NVL"/>
      <sheetName val="DANHMUC_TP"/>
      <sheetName val="BCN_MN"/>
      <sheetName val="BCX_NL"/>
      <sheetName val="BCN_TP"/>
      <sheetName val="SOTHEODOI_NGOAITE"/>
      <sheetName val="BCTON_NH1"/>
      <sheetName val="BCTHUCHI"/>
      <sheetName val="TPHT_TPC"/>
      <sheetName val="TPDD_TPC"/>
      <sheetName val="GIATHANH"/>
      <sheetName val="PHIEU_CHI"/>
      <sheetName val="PHIEU_THU"/>
      <sheetName val="PHIEU_XUAT"/>
      <sheetName val="PHIEU_NHAP"/>
      <sheetName val="SHTK"/>
      <sheetName val="KIEM_TRA"/>
      <sheetName val="NXT_NL"/>
      <sheetName val="NXT_TP"/>
      <sheetName val="CDKT"/>
      <sheetName val="KQKD"/>
      <sheetName val="Sheet6"/>
      <sheetName val="Sheet5"/>
      <sheetName val="Sheet4"/>
      <sheetName val="TKHAI"/>
      <sheetName val="XXXXXXXX"/>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V"/>
      <sheetName val="BCN_NL_HH"/>
      <sheetName val="BCN_HDBH"/>
      <sheetName val="Sheet11"/>
      <sheetName val="BCX_TP_HH"/>
      <sheetName val="NXT_HH"/>
      <sheetName val="DANHMUC_HH"/>
      <sheetName val="NHATKYC"/>
      <sheetName val="SOQUY_TM_0"/>
      <sheetName val="KHB"/>
      <sheetName val="KHM"/>
      <sheetName val="SCT_VT_HH"/>
      <sheetName val="CANDOI"/>
      <sheetName val="Sheet3"/>
      <sheetName val="Sheet2"/>
      <sheetName val="Sheet1"/>
      <sheetName val="SOCAI_CHITIET"/>
      <sheetName val="SOQUY_NH"/>
      <sheetName val="BCCN_PTRA"/>
      <sheetName val="BCCN_PTHU"/>
      <sheetName val="BCDT"/>
      <sheetName val="DANHMUC_NVL"/>
      <sheetName val="DANHMUC_TP"/>
      <sheetName val="BCN_MN"/>
      <sheetName val="BCX_NL"/>
      <sheetName val="BCN_TP"/>
      <sheetName val="SOTHEODOI_NGOAITE"/>
      <sheetName val="BCTON_NH1"/>
      <sheetName val="BCTHUCHI"/>
      <sheetName val="TPHT_TPC"/>
      <sheetName val="TPDD_TPC"/>
      <sheetName val="GIATHANH"/>
      <sheetName val="PHIEU_CHI"/>
      <sheetName val="PHIEU_THU"/>
      <sheetName val="PHIEU_XUAT"/>
      <sheetName val="PHIEU_NHAP"/>
      <sheetName val="SHTK"/>
      <sheetName val="KIEM_TRA"/>
      <sheetName val="NXT_NL"/>
      <sheetName val="NXT_TP"/>
      <sheetName val="CDKT"/>
      <sheetName val="KQKD"/>
      <sheetName val="Sheet6"/>
      <sheetName val="Sheet5"/>
      <sheetName val="Sheet4"/>
      <sheetName val="TKHAI"/>
      <sheetName val="XXXXXXXX"/>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 val="Sheet2"/>
    </sheetNames>
    <sheetDataSet>
      <sheetData sheetId="0"/>
      <sheetData sheetId="1"/>
      <sheetData sheetId="2"/>
      <sheetData sheetId="3"/>
      <sheetData sheetId="4"/>
      <sheetData sheetId="5"/>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sheetData sheetId="8"/>
      <sheetData sheetId="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 val="bt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Sheet1"/>
      <sheetName val="XD"/>
      <sheetName val="6"/>
      <sheetName val="KL"/>
      <sheetName val="NCKT"/>
      <sheetName val="VLP"/>
      <sheetName val="Luong"/>
      <sheetName val=""/>
      <sheetName val="Work-Condition"/>
      <sheetName val="Tro giup"/>
      <sheetName val="äp_x0000__x0007_07.5102_x0007_07.51024Hoäp noái c"/>
      <sheetName val="Gia"/>
      <sheetName val="TT04"/>
      <sheetName val="äp?_x0007_07.5102_x0007_07.51024Hoäp noái c"/>
      <sheetName val="gvl"/>
      <sheetName val="Sheet2"/>
      <sheetName val="DZ 0.4"/>
      <sheetName val="CTDZ6kv (gd1) "/>
      <sheetName val="CTDZ 0.4+cto (GD1)"/>
      <sheetName val="CTTBA (gd1)"/>
      <sheetName val="07.5103_x0007_07.51035Hoäp noái caùp "/>
      <sheetName val="äp"/>
      <sheetName val="XL4Poppy"/>
      <sheetName val="dongia"/>
      <sheetName val="PLQN99"/>
      <sheetName val="äp__x0007_07.5102_x0007_07.51024Hoäp noái c"/>
      <sheetName val="MTO REV.2(ARMOR)"/>
      <sheetName val="ESTI."/>
      <sheetName val="DI-ESTI"/>
      <sheetName val="Sheet3"/>
      <sheetName val="00000000"/>
      <sheetName val="CaMay"/>
      <sheetName val="DGiaT"/>
      <sheetName val="DGiaTN"/>
      <sheetName val="TT"/>
      <sheetName val="DZ 35"/>
      <sheetName val="C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lop_btn"/>
      <sheetName val="2.lop_2.BTN"/>
      <sheetName val="2.lop_1.BTN"/>
      <sheetName val="Truot_nen"/>
      <sheetName val="3.lop_2.BTN"/>
      <sheetName val="4.lop_2.BTN"/>
      <sheetName val="USKU"/>
      <sheetName val="E"/>
      <sheetName val="T_3.13"/>
      <sheetName val="00000000"/>
      <sheetName val="XXXXXXXX"/>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hieu day"/>
      <sheetName val="Xe 13T"/>
      <sheetName val="Xich 60T"/>
      <sheetName val="Xich80T"/>
      <sheetName val="T &amp; P"/>
      <sheetName val="h mong"/>
      <sheetName val="Ref"/>
      <sheetName val="00000000"/>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hieu day"/>
      <sheetName val="Xe 13T"/>
      <sheetName val="Xich 60T"/>
      <sheetName val="Xich80T"/>
      <sheetName val="T &amp; P"/>
      <sheetName val="h mong"/>
      <sheetName val="Ref"/>
      <sheetName val="00000000"/>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 val="A6"/>
      <sheetName val="MAIN GATE HOUSE"/>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s>
    <sheetDataSet>
      <sheetData sheetId="0"/>
      <sheetData sheetId="1"/>
      <sheetData sheetId="2"/>
      <sheetData sheetId="3"/>
      <sheetData sheetId="4"/>
      <sheetData sheetId="5"/>
      <sheetData sheetId="6"/>
      <sheetData sheetId="7"/>
      <sheetData sheetId="8"/>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s>
    <sheetDataSet>
      <sheetData sheetId="0"/>
      <sheetData sheetId="1"/>
      <sheetData sheetId="2"/>
      <sheetData sheetId="3"/>
      <sheetData sheetId="4"/>
      <sheetData sheetId="5"/>
      <sheetData sheetId="6"/>
      <sheetData sheetId="7"/>
      <sheetData sheetId="8"/>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thtdt"/>
      <sheetName val="thcpk"/>
      <sheetName val="dtxl"/>
      <sheetName val="TNTD"/>
      <sheetName val="THVLNCMTC"/>
      <sheetName val="thxlk"/>
      <sheetName val="vldien"/>
      <sheetName val="vcdd"/>
      <sheetName val="ctivldi"/>
      <sheetName val="vc"/>
      <sheetName val="khaosat"/>
      <sheetName val="tkphi"/>
      <sheetName val="cpdbu"/>
      <sheetName val="chenh"/>
      <sheetName val="cticot"/>
      <sheetName val="kl"/>
      <sheetName val="dd"/>
      <sheetName val="vlchi"/>
      <sheetName val="klvldien"/>
      <sheetName val="giavldf"/>
      <sheetName val="culi"/>
      <sheetName val="ciment"/>
      <sheetName val="Lietke"/>
      <sheetName val="tuvan"/>
      <sheetName val="dg"/>
      <sheetName val="Tongke"/>
      <sheetName val="daodat"/>
      <sheetName val="DMTK"/>
      <sheetName val="TDT"/>
      <sheetName val="CPXLTH"/>
      <sheetName val="VLNN"/>
      <sheetName val="CPTB"/>
      <sheetName val="00000000"/>
      <sheetName val="10000000"/>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
      <sheetName val="nhan cong"/>
      <sheetName val="phu cap"/>
      <sheetName val="vlminh hoa"/>
      <sheetName val="NLV"/>
      <sheetName val="Ncong nhan"/>
      <sheetName val="Ha tang"/>
      <sheetName val="Bangthkp"/>
      <sheetName val="THKP"/>
      <sheetName val="general"/>
      <sheetName val="Main Road"/>
      <sheetName val="KL_Dat-Da"/>
      <sheetName val="N1"/>
      <sheetName val="Km0_Km8"/>
      <sheetName val="Km27_Km40+390"/>
      <sheetName val="Km8_Km17"/>
      <sheetName val="Tackcoat"/>
      <sheetName val="Primecoat"/>
      <sheetName val="Km17_Km27"/>
      <sheetName val="XL4Poppy"/>
      <sheetName val="1"/>
      <sheetName val="2"/>
      <sheetName val="1-11"/>
      <sheetName val="2-11"/>
      <sheetName val="1-12"/>
      <sheetName val="Sheet7"/>
      <sheetName val="Sheet8"/>
      <sheetName val="1-1"/>
      <sheetName val="2-12"/>
      <sheetName val="2-1"/>
      <sheetName val="1-2"/>
      <sheetName val="2-2"/>
      <sheetName val="1-3"/>
      <sheetName val="Sheet6"/>
      <sheetName val="Sheet5"/>
      <sheetName val="8thangdaunam"/>
      <sheetName val="Sheet4"/>
      <sheetName val="Sheet2"/>
      <sheetName val="KDT6"/>
      <sheetName val="KDT7"/>
      <sheetName val="KDT8"/>
      <sheetName val="KDT9"/>
      <sheetName val="KDT10"/>
      <sheetName val="TH"/>
      <sheetName val="XLT7"/>
      <sheetName val="XL8"/>
      <sheetName val="XLT9"/>
      <sheetName val="Sheet9"/>
      <sheetName val="XLT6"/>
      <sheetName val="XXXXXXXX"/>
      <sheetName val="Congty"/>
      <sheetName val="VPPN"/>
      <sheetName val="XN74"/>
      <sheetName val="XN54"/>
      <sheetName val="XN33"/>
      <sheetName val="NK96"/>
      <sheetName val="XL4Test5"/>
      <sheetName val="Sheet13"/>
      <sheetName val="DTDD"/>
      <sheetName val="DTCD"/>
      <sheetName val="DTDD2003"/>
      <sheetName val="Vayvon"/>
      <sheetName val="Sheet1"/>
      <sheetName val="Tdien"/>
      <sheetName val="DTSON ADB3-N2"/>
      <sheetName val="Sheet12"/>
      <sheetName val="Sheet11"/>
      <sheetName val="Sheet10"/>
      <sheetName val="BangketienvayNHS"/>
      <sheetName val="Sheet15"/>
      <sheetName val="Sheet3"/>
      <sheetName val="Sheet14"/>
      <sheetName val="Sheet16"/>
      <sheetName val="tong hop"/>
      <sheetName val="phan tich DG"/>
      <sheetName val="gia vat lieu"/>
      <sheetName val="gia xe may"/>
      <sheetName val="gia nhan cong"/>
      <sheetName val="tuong"/>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
      <sheetName val="000000000000"/>
      <sheetName val="100000000000"/>
      <sheetName val="200000000000"/>
      <sheetName val="00000001"/>
      <sheetName val="XNGBQII-05"/>
      <sheetName val="XNGBQII-05 (02)"/>
      <sheetName val="Shdet3"/>
      <sheetName val="g)a vat lieu"/>
      <sheetName val="gia nhan cmng"/>
      <sheetName val="!-3"/>
      <sheetName val="T2"/>
      <sheetName val="T3"/>
      <sheetName val="T4"/>
      <sheetName val="T5"/>
      <sheetName val="THop"/>
      <sheetName val="THKD"/>
      <sheetName val="10000000"/>
      <sheetName val="20000000"/>
      <sheetName val="30000000"/>
      <sheetName val="40000000"/>
      <sheetName val="TT 9T - 2003"/>
      <sheetName val="TT QIII-2003"/>
      <sheetName val="TT QII-2003"/>
      <sheetName val="TT QI-2003"/>
      <sheetName val="Lop 6 lan 1"/>
      <sheetName val="lop1 lan2"/>
      <sheetName val="lop2 lan2 "/>
      <sheetName val="lop3 lan2 "/>
      <sheetName val="lop4 lan2 "/>
      <sheetName val="lop5 lan2 "/>
      <sheetName val="lop6 lan2 "/>
      <sheetName val="lop7 lan2 "/>
      <sheetName val="lop8 lan2 "/>
      <sheetName val="lop9 lan2"/>
      <sheetName val="lop10 lan2 "/>
      <sheetName val="Nconõþnhan"/>
      <sheetName val="C47-456"/>
      <sheetName val="C46"/>
      <sheetName val="C47-PII"/>
      <sheetName val="t.so"/>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2J.01"/>
      <sheetName val="2J.02"/>
      <sheetName val="2J.03"/>
      <sheetName val="2J.04"/>
      <sheetName val="2J.05"/>
      <sheetName val="2J.06"/>
      <sheetName val="2J.07"/>
      <sheetName val="2J.10"/>
      <sheetName val="2J.11"/>
      <sheetName val="2J.12"/>
      <sheetName val="2J.13"/>
      <sheetName val="muc.luc"/>
      <sheetName val="123"/>
      <sheetName val="PHUTRO500"/>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Tinh truoc VAT"/>
      <sheetName val="CP khaosat(Congtinh)"/>
      <sheetName val="CP khaosat(tuyettinh)"/>
      <sheetName val="khi tiet KHM"/>
      <sheetName val="DP than"/>
      <sheetName val="Maueoi"/>
      <sheetName val="TH thantkn"/>
      <sheetName val="XNE@QII-05 (3)"/>
      <sheetName val="sx-tt)tk"/>
      <sheetName val="LLV"/>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BANGTRA"/>
      <sheetName val="vlmifh hoa"/>
      <sheetName val="catNam Daf (DELTA) (3)"/>
      <sheetName val="Sheet0"/>
      <sheetName val="QK(@P1) (7)"/>
      <sheetName val="dtxl"/>
      <sheetName val="gvl"/>
      <sheetName val="BangketienvcyNHS"/>
      <sheetName val="Chart1"/>
      <sheetName val="BiaNgoai"/>
      <sheetName val="BiaTrong"/>
      <sheetName val="PTVT"/>
      <sheetName val="THVT"/>
      <sheetName val="CVC"/>
      <sheetName val="CVCM"/>
      <sheetName val="BG"/>
      <sheetName val="DToan"/>
      <sheetName val="DTCT"/>
      <sheetName val="TH1"/>
      <sheetName val="TH2"/>
      <sheetName val="TH3"/>
      <sheetName val="TH4"/>
      <sheetName val="TH5"/>
      <sheetName val="TH6"/>
      <sheetName val="TH7"/>
      <sheetName val="TH8"/>
      <sheetName val="TH9"/>
      <sheetName val="TH10"/>
      <sheetName val="TH11"/>
      <sheetName val="TH12"/>
      <sheetName val="[PHUTRO500.xlsѝGia ban NK bq"/>
      <sheetName val="Cheet14"/>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CD2000"/>
      <sheetName val="F1"/>
      <sheetName val="KLHT"/>
      <sheetName val="XJ54"/>
      <sheetName val="BOQ-1"/>
      <sheetName val="MTO REV.2(ARMOR)"/>
      <sheetName val="canh"/>
      <sheetName val="_PHUTRO500.xlsѝGia ban NK bq"/>
      <sheetName val="GIAVLIEU"/>
      <sheetName val="DS-Thuong 6T dau"/>
      <sheetName val="KJ 2002"/>
      <sheetName val="Sheut26"/>
      <sheetName val="thdt"/>
      <sheetName val="ptvl0-1"/>
      <sheetName val="0-1"/>
      <sheetName val="ptvl4-5"/>
      <sheetName val="4-5"/>
      <sheetName val="ptvl3-4"/>
      <sheetName val="3-4"/>
      <sheetName val="ptvl2-3"/>
      <sheetName val="2-3"/>
      <sheetName val="vlcong"/>
      <sheetName val="ptvl1-2"/>
      <sheetName val="Cofgty"/>
      <sheetName val="MTL(AG)"/>
      <sheetName val="Breakdown bill"/>
      <sheetName val="Breakdown 2"/>
      <sheetName val="THKL"/>
      <sheetName val="CLVL"/>
      <sheetName val="CLVT Mong"/>
      <sheetName val="PTVT Mong"/>
      <sheetName val="DG Mong"/>
      <sheetName val="CLVT Than"/>
      <sheetName val="PTVT Than"/>
      <sheetName val="DG Than"/>
      <sheetName val="KT(E-E)"/>
      <sheetName val="_x0000__x0000__x0000__x0000__x0000__x0000__x0000__x0000_"/>
      <sheetName val="000000_x0010_0"/>
      <sheetName val="PhongBan"/>
      <sheetName val="Wall"/>
      <sheetName val="Dieuchinh"/>
      <sheetName val="DU_LIEU"/>
      <sheetName val="lt-tl"/>
      <sheetName val="px3-tl"/>
      <sheetName val="px1-tl"/>
      <sheetName val="vp-tl"/>
      <sheetName val="px2,tb-tl"/>
      <sheetName val="th-qt"/>
      <sheetName val="bqt"/>
      <sheetName val="tl-khovt"/>
      <sheetName val="dtkhovt"/>
      <sheetName val="Sheet17"/>
      <sheetName val="CCDUCU"/>
      <sheetName val="TONGHOP KH"/>
      <sheetName val="PBOKHAUHAO"/>
      <sheetName val="bluong"/>
      <sheetName val="dg"/>
      <sheetName val="banggia1"/>
      <sheetName val="AC"/>
      <sheetName val="XXPXXXXX"/>
      <sheetName val="[PHUTRO500.xls?Gia ban NK bq"/>
      <sheetName val="nc"/>
      <sheetName val="vlieu"/>
      <sheetName val="QMCT"/>
      <sheetName val="khluong"/>
      <sheetName val="COAT&amp;WRAP-QIOT-#3"/>
      <sheetName val="PNT-QUOT-#3"/>
      <sheetName val="ESTI."/>
      <sheetName val="DI-ESTI"/>
      <sheetName val="IBASE"/>
      <sheetName val="pian tich DG"/>
      <sheetName val="Girder"/>
      <sheetName val="S2_x0000__x0000_20"/>
      <sheetName val="Truot_nen"/>
      <sheetName val="SILICATE"/>
      <sheetName val="S2"/>
      <sheetName val="vnminh hoa"/>
      <sheetName val="KDT9_x0000__x0000__x0000__x0000__x0000__x0000__x0000__x0000__x0000__x0000__x0000__x0000_Դǧ_x0000__x0004__x0000__x0000__x0000__x0000__x0000__x0000_Ǘ_x0000__x0000__x0000_"/>
      <sheetName val="Chi tiet"/>
      <sheetName val="cat Na dan(DP1)²_x0000__x0000_"/>
      <sheetName val="cat Na dan(DP1)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sheetData sheetId="194"/>
      <sheetData sheetId="195"/>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refreshError="1"/>
      <sheetData sheetId="330" refreshError="1"/>
      <sheetData sheetId="331" refreshError="1"/>
      <sheetData sheetId="332" refreshError="1"/>
      <sheetData sheetId="333" refreshError="1"/>
      <sheetData sheetId="334" refreshError="1"/>
      <sheetData sheetId="335"/>
      <sheetData sheetId="336" refreshError="1"/>
      <sheetData sheetId="337"/>
      <sheetData sheetId="338" refreshError="1"/>
      <sheetData sheetId="339" refreshError="1"/>
      <sheetData sheetId="340"/>
      <sheetData sheetId="341"/>
      <sheetData sheetId="342"/>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Congty"/>
      <sheetName val="VPPN"/>
      <sheetName val="XN74"/>
      <sheetName val="XN54"/>
      <sheetName val="XN33"/>
      <sheetName val="NK96"/>
      <sheetName val="XL4Test5"/>
      <sheetName val="C.noTX01"/>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ap (2)"/>
      <sheetName val="dtct"/>
      <sheetName val="t-dtoan"/>
      <sheetName val="bth-kphi"/>
      <sheetName val="gpmb"/>
      <sheetName val="khaitoan-9m"/>
      <sheetName val="khaitoan-12m"/>
      <sheetName val="dtoan -ctiet"/>
      <sheetName val="dt-kphi-iso-tong"/>
      <sheetName val="dt-kphi-iso-ctiet"/>
      <sheetName val="tuong"/>
      <sheetName val="Sheet2"/>
      <sheetName val="Solieu"/>
      <sheetName val="NC"/>
      <sheetName val="vua(c)"/>
      <sheetName val="dtoan -#tiet"/>
      <sheetName val="$t-kphi-iso-tong"/>
      <sheetName val="dap_(2)"/>
      <sheetName val="dtoan_-ctiet"/>
      <sheetName val="DG "/>
      <sheetName val="GiaVL"/>
      <sheetName val="TONG HOP VL-NC"/>
      <sheetName val="BOQ-1"/>
      <sheetName val="DGduong"/>
    </sheetNames>
    <sheetDataSet>
      <sheetData sheetId="0" refreshError="1"/>
      <sheetData sheetId="1" refreshError="1"/>
      <sheetData sheetId="2" refreshError="1"/>
      <sheetData sheetId="3" refreshError="1"/>
      <sheetData sheetId="4" refreshError="1"/>
      <sheetData sheetId="5" refreshError="1">
        <row r="60">
          <cell r="Q60">
            <v>1590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 AM DT"/>
      <sheetName val="C,PHI"/>
      <sheetName val="catnen"/>
      <sheetName val="CAODO"/>
      <sheetName val="MD-HG"/>
      <sheetName val="RANH SDOC"/>
      <sheetName val="Sheet1"/>
      <sheetName val="Sheet2"/>
      <sheetName val="Sheet3"/>
      <sheetName val="XL4Poppy"/>
      <sheetName val="DANH SACH"/>
      <sheetName val="00000000"/>
      <sheetName val="10000000"/>
      <sheetName val="Dskh diem le-F5 vnm"/>
      <sheetName val="DSKH DIEM LE NPP"/>
      <sheetName val="TAM QUANG"/>
      <sheetName val="T1-2006"/>
      <sheetName val="T2-06"/>
      <sheetName val="T3-06"/>
      <sheetName val="T4,06"/>
      <sheetName val="T5-2006"/>
      <sheetName val="T6-2006"/>
      <sheetName val="T7-2006"/>
      <sheetName val="tra-vat-lieu"/>
      <sheetName val="Bang gia tong hop"/>
      <sheetName val="MTL$-INTER"/>
      <sheetName val="Doi chieu I-2006"/>
      <sheetName val="Thu I"/>
      <sheetName val="7_BCT"/>
      <sheetName val="6-BCT (3)"/>
      <sheetName val="B CAO 3-06"/>
      <sheetName val="DIENTHOAI"/>
      <sheetName val="Luy ke I"/>
      <sheetName val="Baocaothu"/>
      <sheetName val="B CAO THANG"/>
      <sheetName val="S03-BH"/>
      <sheetName val="SPL4"/>
      <sheetName val="Tong_ke"/>
      <sheetName val="Tinh toan"/>
      <sheetName val="So lieu"/>
      <sheetName val="CTCLCH~1"/>
      <sheetName val="Sheat1"/>
      <sheetName val="GiaVL"/>
      <sheetName val="IN"/>
      <sheetName val="PBCPVC"/>
      <sheetName val="BANG LUONG "/>
      <sheetName val="BÁO CÁO KHO"/>
      <sheetName val="NHAP KHO"/>
      <sheetName val="DOANH THU"/>
      <sheetName val="242"/>
      <sheetName val="NKCHUNG"/>
      <sheetName val="THCN"/>
      <sheetName val="SOCAI"/>
      <sheetName val="THCN_TK"/>
      <sheetName val="CTCN_KH"/>
      <sheetName val="CDPS"/>
      <sheetName val="CDKT"/>
      <sheetName val="KQKD I"/>
      <sheetName val="KQKD II"/>
      <sheetName val="QT TNDN moi"/>
      <sheetName val="PL03"/>
      <sheetName val="QT TNDN"/>
      <sheetName val="KHTSCD"/>
      <sheetName val="MA"/>
      <sheetName val="XL4Test5"/>
      <sheetName val="TONG KE DZ 0.4 KV"/>
      <sheetName val="gVL"/>
      <sheetName val="C,ÐHI"/>
      <sheetName val="RÁNH SDOC"/>
      <sheetName val="DSKH DIEM²_x0000__x0000_NPP"/>
      <sheetName val="ptdg-duong"/>
      <sheetName val="SLN"/>
      <sheetName val="TINHDAODAP"/>
      <sheetName val="TIENLUONG"/>
      <sheetName val="KL"/>
      <sheetName val="tuong"/>
      <sheetName val="SOLIEU"/>
      <sheetName val="Bang 2B"/>
      <sheetName val="PTVT (MAU)"/>
      <sheetName val="Gia vat tu"/>
      <sheetName val="DO_AM_DT"/>
      <sheetName val="RANH_SDOC"/>
      <sheetName val="DANH_SACH"/>
      <sheetName val="TAM_QUANG"/>
      <sheetName val="Dskh_diem_le-F5_vnm"/>
      <sheetName val="DSKH_DIEM_LE_NPP"/>
      <sheetName val="Doi_chieu_I-2006"/>
      <sheetName val="Thu_I"/>
      <sheetName val="6-BCT_(3)"/>
      <sheetName val="B_CAO_3-06"/>
      <sheetName val="Luy_ke_I"/>
      <sheetName val="B_CAO_THANG"/>
      <sheetName val="Bang_gia_tong_hop"/>
      <sheetName val="BANG_LUONG_"/>
      <sheetName val="BÁO_CÁO_KHO"/>
      <sheetName val="NHAP_KHO"/>
      <sheetName val="DOANH_THU"/>
      <sheetName val="KQKD_I"/>
      <sheetName val="KQKD_II"/>
      <sheetName val="QT_TNDN_moi"/>
      <sheetName val="QT_TNDN"/>
      <sheetName val="Tinh_toan"/>
      <sheetName val="So_lieu"/>
      <sheetName val="TONG_KE_DZ_0_4_KV"/>
      <sheetName val="RÁNH_SDOC"/>
      <sheetName val="DSKH_DIEM²NPP"/>
      <sheetName val="Bang_2B"/>
      <sheetName val="PTVT_(MAU)"/>
      <sheetName val="Gia_vat_tu"/>
      <sheetName val="May"/>
      <sheetName val="Vat lieu"/>
      <sheetName val="DSKH DIEM²"/>
      <sheetName val="BO"/>
      <sheetName val="A6"/>
      <sheetName val="Tru So Lam Viec"/>
      <sheetName val="dtxl"/>
      <sheetName val="DSKH DIEM_x0006__x0000__x0000_lapr"/>
      <sheetName val="KKKKKKKK"/>
      <sheetName val="CMA_Samplings KTra TSHH tang"/>
      <sheetName val="Ts"/>
      <sheetName val="Areas"/>
      <sheetName val="Define finishing"/>
      <sheetName val="GIAVLIEU"/>
      <sheetName val="DTCT"/>
      <sheetName val="DSKH DIEM²??NPP"/>
      <sheetName val="do3"/>
      <sheetName val="She%t3"/>
      <sheetName val="DSKH DIEM_x0006_"/>
      <sheetName val="CHITIET VL-NC-TT-3p"/>
      <sheetName val="VCV-BE-TONG"/>
      <sheetName val="CAU hien trang"/>
      <sheetName val="baocaongay"/>
      <sheetName val="chietsuat"/>
      <sheetName val="dochathientruong"/>
      <sheetName val="MARSHALL TEST"/>
      <sheetName val="dungtrongmax"/>
      <sheetName val="_x0000__x0000__x0000__x0000__x0000__x0000__x0000__x0000_"/>
      <sheetName val="Sum"/>
      <sheetName val="Quantity"/>
      <sheetName val="m doc"/>
      <sheetName val="NC"/>
      <sheetName val="DSKH DIEM²__NPP"/>
      <sheetName val="DSKH DIEM_x0006_??lapr"/>
      <sheetName val="DO_AM_DT1"/>
      <sheetName val="RANH_SDOC1"/>
      <sheetName val="DANH_SACH1"/>
      <sheetName val="TAM_QUANG1"/>
      <sheetName val="Dskh_diem_le-F5_vnm1"/>
      <sheetName val="DSKH_DIEM_LE_NPP1"/>
      <sheetName val="Doi_chieu_I-20061"/>
      <sheetName val="Thu_I1"/>
      <sheetName val="6-BCT_(3)1"/>
      <sheetName val="B_CAO_3-061"/>
      <sheetName val="Luy_ke_I1"/>
      <sheetName val="B_CAO_THANG1"/>
      <sheetName val="Bang_gia_tong_hop1"/>
      <sheetName val="BANG_LUONG_1"/>
      <sheetName val="BÁO_CÁO_KHO1"/>
      <sheetName val="NHAP_KHO1"/>
      <sheetName val="DOANH_THU1"/>
      <sheetName val="KQKD_I1"/>
      <sheetName val="KQKD_II1"/>
      <sheetName val="QT_TNDN_moi1"/>
      <sheetName val="QT_TNDN1"/>
      <sheetName val="TONG_KE_DZ_0_4_KV1"/>
      <sheetName val="Tinh_toan1"/>
      <sheetName val="So_lieu1"/>
      <sheetName val="Bang_2B1"/>
      <sheetName val="PTVT_(MAU)1"/>
      <sheetName val="Gia_vat_tu1"/>
      <sheetName val="RÁNH_SDOC1"/>
      <sheetName val="Tru_So_Lam_Viec"/>
      <sheetName val="DSKH_DIEM²"/>
      <sheetName val="DSKH_DIEMlapr"/>
      <sheetName val="DSKH DIEM²_x0000__x0000_€NPP"/>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 sheetId="173" refreshError="1"/>
      <sheetData sheetId="17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NC"/>
    </sheetNames>
    <sheetDataSet>
      <sheetData sheetId="0" refreshError="1"/>
      <sheetData sheetId="1" refreshError="1"/>
      <sheetData sheetId="2" refreshError="1"/>
      <sheetData sheetId="3" refreshError="1">
        <row r="28">
          <cell r="N28">
            <v>1700000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thl"/>
      <sheetName val="thkp"/>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CHO TC"/>
      <sheetName val="Tinh"/>
      <sheetName val="Tinh (m2)"/>
      <sheetName val="Datyeu"/>
      <sheetName val="SS106"/>
      <sheetName val="00000001"/>
      <sheetName val="XL4Poppy"/>
      <sheetName val="tra-vat-lieu"/>
      <sheetName val="tuong"/>
      <sheetName val="ESTI."/>
      <sheetName val="DI-ESTI"/>
      <sheetName val="Sheet1"/>
      <sheetName val="DO AM DT"/>
      <sheetName val="Tro giup"/>
      <sheetName val="20000000"/>
      <sheetName val="XL4Test5"/>
      <sheetName val="XL4Test5 (2)"/>
      <sheetName val="XL4Test5 (3)"/>
      <sheetName val="XL4Test5 (4)"/>
      <sheetName val="XL4Test5 (5)"/>
      <sheetName val="ctTBA"/>
      <sheetName val="dtct cong"/>
      <sheetName val="DG "/>
      <sheetName val="Gia vat tu"/>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2_3"/>
      <sheetName val="CL_XD"/>
      <sheetName val="CHO_TC"/>
      <sheetName val="Tinh_(m2)"/>
      <sheetName val="DO_AM_DT"/>
      <sheetName val="DG_"/>
      <sheetName val="BGVL"/>
      <sheetName val="NC&amp;M"/>
      <sheetName val="DG Nen"/>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ML"/>
      <sheetName val="TT"/>
      <sheetName val="TD"/>
      <sheetName val="DV"/>
      <sheetName val="BMC"/>
      <sheetName val="DN"/>
      <sheetName val="DUL"/>
      <sheetName val="DTHH"/>
      <sheetName val="Dam chu"/>
      <sheetName val="Du Toan"/>
      <sheetName val="Du_lieu"/>
      <sheetName val="Name"/>
      <sheetName val="Thuc thanh"/>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a-vat-lgeu"/>
      <sheetName val="IBASE"/>
      <sheetName val="Package1"/>
      <sheetName val="????????"/>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Tổng hợp VT"/>
      <sheetName val="Tổng kê"/>
      <sheetName val="AASHTO92"/>
      <sheetName val="KKKKKKKK"/>
      <sheetName val="THCT"/>
      <sheetName val="THTram"/>
      <sheetName val="THDZ0,4"/>
      <sheetName val="TH DZ35"/>
      <sheetName val="Sheet3"/>
      <sheetName val="Du_Toan"/>
      <sheetName val="THOP_XL"/>
      <sheetName val="Thuc_thanh"/>
      <sheetName val="BC_nhanh"/>
      <sheetName val="BC_TCTy"/>
      <sheetName val="BC_GD_"/>
      <sheetName val="BC_ngay"/>
      <sheetName val="SL_va_do_am"/>
      <sheetName val="Da_voi"/>
      <sheetName val="Da_set"/>
      <sheetName val="Lo_nung"/>
      <sheetName val="Nghien_lieu"/>
      <sheetName val="Nghien_xi"/>
      <sheetName val="Nghien_than"/>
      <sheetName val="BC_P_KH"/>
      <sheetName val="Dam_chu"/>
      <sheetName val="PTVTT_rao"/>
      <sheetName val="DTOANT_rao"/>
      <sheetName val="T_HOP_"/>
      <sheetName val="DTOANP_HOC"/>
      <sheetName val="TLUONG_pNHA_O"/>
      <sheetName val="TLUONGT_rao"/>
      <sheetName val="CL_VTU"/>
      <sheetName val="TTHEP_WC"/>
      <sheetName val="THEP_TRao"/>
      <sheetName val="THEP_PHONG_HOC"/>
    </sheetNames>
    <sheetDataSet>
      <sheetData sheetId="0" refreshError="1">
        <row r="23">
          <cell r="N23">
            <v>5500</v>
          </cell>
        </row>
        <row r="28">
          <cell r="N28">
            <v>1700000</v>
          </cell>
        </row>
        <row r="34">
          <cell r="N34">
            <v>27272.73</v>
          </cell>
        </row>
        <row r="35">
          <cell r="N35">
            <v>30454.55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BA"/>
      <sheetName val="T_TBA"/>
      <sheetName val="10KV"/>
      <sheetName val="T_10KV"/>
      <sheetName val="0,4KV"/>
      <sheetName val="T_0,4KV"/>
      <sheetName val="CP_Xaylap"/>
      <sheetName val="CP_Thietbi"/>
      <sheetName val="CP_Khac"/>
      <sheetName val="Tong_DT"/>
      <sheetName val="TTVanChuyen"/>
      <sheetName val="Gia_GC_Satthep"/>
      <sheetName val="Phulu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C7">
            <v>3546</v>
          </cell>
        </row>
      </sheetData>
      <sheetData sheetId="14"/>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 val="TT_0,4KV"/>
      <sheetName val="TBA"/>
      <sheetName val="T_TBA"/>
      <sheetName val="10KV"/>
      <sheetName val="T_10KV"/>
      <sheetName val="0,4KV"/>
      <sheetName val="T_0,4KV"/>
      <sheetName val="CP_Xaylap"/>
      <sheetName val="CP_Thietbi"/>
      <sheetName val="CP_Khac"/>
      <sheetName val="Tong_DT"/>
      <sheetName val="TTVanChuyen"/>
      <sheetName val="Gia_GC_Satthep"/>
      <sheetName val="Phuluc"/>
      <sheetName val="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C7">
            <v>3546</v>
          </cell>
        </row>
      </sheetData>
      <sheetData sheetId="14"/>
      <sheetData sheetId="1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 val="Gia"/>
    </sheetNames>
    <sheetDataSet>
      <sheetData sheetId="0">
        <row r="7">
          <cell r="C7">
            <v>3546</v>
          </cell>
        </row>
      </sheetData>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 val="T.Tinh"/>
    </sheetNames>
    <sheetDataSet>
      <sheetData sheetId="0">
        <row r="7">
          <cell r="C7">
            <v>3546</v>
          </cell>
        </row>
      </sheetData>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 val="TTTr"/>
      <sheetName val="BTTr"/>
      <sheetName val="TT35"/>
      <sheetName val="BT35"/>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Gia"/>
      <sheetName val="Sheet1"/>
      <sheetName val="Sheet2"/>
      <sheetName val="Sheet3"/>
      <sheetName val="XL4Test5"/>
      <sheetName val="dtct cong"/>
      <sheetName val="tra-vat-lieu"/>
      <sheetName val="Gia_GC_Satthep"/>
      <sheetName val="gvl"/>
      <sheetName val="gia vt,nc,may"/>
      <sheetName val="TTTram"/>
      <sheetName val="VAT &amp; CIT COMIN"/>
      <sheetName val="VN 9"/>
      <sheetName val="VN 8"/>
      <sheetName val="VN 6"/>
      <sheetName val="VN 3"/>
      <sheetName val="VN 1"/>
      <sheetName val="lot 10.1"/>
      <sheetName val="lot 10.2"/>
      <sheetName val="lot 11.1"/>
      <sheetName val="lot 11.2"/>
      <sheetName val="lot 12.1"/>
      <sheetName val="lot 12.2"/>
      <sheetName val="ctTBA"/>
      <sheetName val="Gia_NC"/>
      <sheetName val="COAT&amp;WRAP-QIOT-#3"/>
      <sheetName val="PNT-QUOT-#3"/>
      <sheetName val="NEW-PANEL"/>
      <sheetName val="Chart1"/>
      <sheetName val="mong + than"/>
      <sheetName val="h thien tt"/>
      <sheetName val="hoµn thien x trat"/>
      <sheetName val="~         "/>
      <sheetName val="Tổng kê"/>
      <sheetName val="XL4Poppy"/>
      <sheetName val="TH_TB"/>
      <sheetName val="bia_"/>
      <sheetName val="Gia_MBA_(2)"/>
      <sheetName val="Gi¸_tñ_bï"/>
      <sheetName val="Gia_KH"/>
      <sheetName val="GiaVT_XDCB"/>
      <sheetName val="Gia_MBA"/>
      <sheetName val="Cac_HS_hay_SD"/>
      <sheetName val="TTDZ22"/>
      <sheetName val="ctdg"/>
      <sheetName val="XT_Buoc 3"/>
      <sheetName val="DGIAgoi1"/>
      <sheetName val="tuong"/>
      <sheetName val="T_x0014_04"/>
      <sheetName val="DATA"/>
      <sheetName val="Chiet tinh"/>
      <sheetName val="T?ng kê"/>
      <sheetName val="KPVC-BD "/>
      <sheetName val="Yen Dinh 1"/>
      <sheetName val="KLHT"/>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VCV-BE-TONG"/>
      <sheetName val="daywork- Tham khao"/>
      <sheetName val="Out"/>
      <sheetName val="Book 1 Summary"/>
      <sheetName val="DONVIBAN"/>
      <sheetName val="NGUON"/>
      <sheetName val="bka "/>
      <sheetName val="hieuchinh30.11"/>
      <sheetName val="Gia_K_x0008_"/>
      <sheetName val="Cac_HP_hay_SD"/>
      <sheetName val="hoµn thien x tra4"/>
      <sheetName val="dtct_cong"/>
      <sheetName val="VAT_&amp;_CIT_COMIN"/>
      <sheetName val="VN_9"/>
      <sheetName val="VN_8"/>
      <sheetName val="VN_6"/>
      <sheetName val="VN_3"/>
      <sheetName val="VN_1"/>
      <sheetName val="lot_10_1"/>
      <sheetName val="lot_10_2"/>
      <sheetName val="lot_11_1"/>
      <sheetName val="lot_11_2"/>
      <sheetName val="lot_12_1"/>
      <sheetName val="lot_12_2"/>
      <sheetName val="gia_vt,nc,may"/>
      <sheetName val="DON GIA TRAM (3)"/>
      <sheetName val="DGXDCB_DD"/>
      <sheetName val="Quantity"/>
      <sheetName val="00 00000"/>
      <sheetName val="Gia vat tu"/>
      <sheetName val="T_ng kê"/>
      <sheetName val="TH_TB1"/>
      <sheetName val="bia_1"/>
      <sheetName val="Gia_MBA_(2)1"/>
      <sheetName val="Gi¸_tñ_bï1"/>
      <sheetName val="Gia_KH1"/>
      <sheetName val="GiaVT_XDCB1"/>
      <sheetName val="Gia_MBA1"/>
      <sheetName val="Cac_HS_hay_SD1"/>
      <sheetName val="mong_+_than"/>
      <sheetName val="h_thien_tt"/>
      <sheetName val="hoµn_thien_x_trat"/>
      <sheetName val="~_________"/>
      <sheetName val="Tổng_kê"/>
      <sheetName val="XT_Buoc_3"/>
      <sheetName val="T04"/>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et_tinh"/>
      <sheetName val="bka_"/>
      <sheetName val="Gia_vat_tu"/>
      <sheetName val="Phan dau"/>
      <sheetName val="DO AM DT"/>
      <sheetName val="Luü kÕ 2007"/>
      <sheetName val="NXT thang5"/>
      <sheetName val="NXT thang6nam 07"/>
      <sheetName val="NXT thang 2"/>
      <sheetName val="NXT thang 3"/>
      <sheetName val="NXTon thang1"/>
      <sheetName val="NXTthang 5"/>
      <sheetName val="NXT thang 4"/>
      <sheetName val="NXT hang Ctao"/>
      <sheetName val="NXTthang8 "/>
      <sheetName val="VTu T6"/>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um"/>
      <sheetName val="tra-~at-lieu"/>
      <sheetName val="KH-Q1,Q2,01"/>
      <sheetName val="GVT"/>
      <sheetName val="_x0000__x0000__x0000__x0000__x0000__x0000__x0000__x0000_"/>
      <sheetName val="DG29HB"/>
      <sheetName val="KB"/>
      <sheetName val="DZ 0.4"/>
      <sheetName val="Economic Profit"/>
      <sheetName val="Can doi "/>
      <sheetName val="PhÇnCK"/>
      <sheetName val="KKKKKKKK"/>
      <sheetName val="Package1"/>
      <sheetName val="Data-year2001i"/>
      <sheetName val="BGD"/>
      <sheetName val="Tien Thuong"/>
      <sheetName val="KCS"/>
      <sheetName val="KD"/>
      <sheetName val="KT"/>
      <sheetName val="KTNL"/>
      <sheetName val="KH"/>
      <sheetName val="NC XL 6T cuoi 01 CTy"/>
      <sheetName val="Data -6T dau"/>
      <sheetName val="PX-SX"/>
      <sheetName val="TC"/>
      <sheetName val="Lcau - Lxuc"/>
      <sheetName val="Cong 6T"/>
      <sheetName val="TH VL, NC, DDHT Thanh0huoc"/>
      <sheetName val="Yen_Dinh_1"/>
      <sheetName val="00_00000"/>
      <sheetName val="§gi¸"/>
      <sheetName val="Bia"/>
      <sheetName val="dtxl-DC"/>
    </sheetNames>
    <sheetDataSet>
      <sheetData sheetId="0" refreshError="1">
        <row r="20">
          <cell r="J20">
            <v>62276.4</v>
          </cell>
        </row>
        <row r="37">
          <cell r="J37">
            <v>2815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refreshError="1"/>
      <sheetData sheetId="48" refreshError="1"/>
      <sheetData sheetId="49" refreshError="1"/>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refreshError="1"/>
      <sheetData sheetId="238" refreshError="1"/>
      <sheetData sheetId="23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 val="B.tinh"/>
      <sheetName val="QToan"/>
      <sheetName val="T-Hop"/>
      <sheetName val="Bia"/>
      <sheetName val="DATA"/>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 sheetId="1" refreshError="1"/>
      <sheetData sheetId="2" refreshError="1"/>
      <sheetData sheetId="3" refreshError="1"/>
      <sheetData sheetId="4" refreshError="1"/>
      <sheetData sheetId="5"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ong"/>
      <sheetName val="Tke"/>
      <sheetName val="KL-dao"/>
      <sheetName val="KL-TLap"/>
      <sheetName val="kpTong2"/>
      <sheetName val="Kp-dao"/>
      <sheetName val="kpTLap"/>
      <sheetName val="kpTH"/>
      <sheetName val="TH-KLuon"/>
      <sheetName val="pt-VTu"/>
      <sheetName val="dg-VTu"/>
      <sheetName val="TH-VTu"/>
      <sheetName val="Vat Tu"/>
      <sheetName val="kp-dth"/>
      <sheetName val="xnKLuon"/>
      <sheetName val="DSNVBH"/>
      <sheetName val="NPP"/>
      <sheetName val="DS DOI 02"/>
      <sheetName val="DS DOI 01"/>
      <sheetName val="~         "/>
      <sheetName val="T9"/>
      <sheetName val="T 10"/>
      <sheetName val="T11"/>
      <sheetName val="dg_VTu"/>
      <sheetName val="MTP"/>
      <sheetName val="QMCT"/>
      <sheetName val="Tuan_1"/>
      <sheetName val="Tuan_2"/>
      <sheetName val="BCN 15 DAU"/>
      <sheetName val="Tuan_3"/>
      <sheetName val="Tuan_4"/>
      <sheetName val="tuan_5"/>
      <sheetName val="thang 4"/>
      <sheetName val="15_dau"/>
      <sheetName val="BCN 15 CTHANG"/>
      <sheetName val="15_cuoi"/>
      <sheetName val=" GTTK. CTHANG"/>
      <sheetName val="XL4Poppy"/>
    </sheetNames>
    <sheetDataSet>
      <sheetData sheetId="0"/>
      <sheetData sheetId="1"/>
      <sheetData sheetId="2"/>
      <sheetData sheetId="3"/>
      <sheetData sheetId="4" refreshError="1"/>
      <sheetData sheetId="5"/>
      <sheetData sheetId="6"/>
      <sheetData sheetId="7" refreshError="1"/>
      <sheetData sheetId="8"/>
      <sheetData sheetId="9"/>
      <sheetData sheetId="1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1" refreshError="1"/>
      <sheetData sheetId="12" refreshError="1"/>
      <sheetData sheetId="13" refreshError="1"/>
      <sheetData sheetId="14" refreshError="1"/>
      <sheetData sheetId="15"/>
      <sheetData sheetId="16" refreshError="1"/>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sheetName val="XN XD Toan Thien"/>
      <sheetName val="XNBINHNGYUEN"/>
      <sheetName val="NTTUONG"/>
      <sheetName val="CNKDVLXDTHAI"/>
      <sheetName val="HALY"/>
      <sheetName val="LEDO"/>
      <sheetName val="HungNguyen"/>
      <sheetName val="HONHUHOA"/>
      <sheetName val="CNVTKT"/>
      <sheetName val="XDQUANGTRUNG"/>
      <sheetName val="xNXD Kon Tum"/>
      <sheetName val="CNCONGTY XD SO 2"/>
      <sheetName val="ct khai thac thuy loi ong thong"/>
      <sheetName val="CTKTthuy loi ( Ong dan )"/>
      <sheetName val="cong ty khai thac thuy loi"/>
      <sheetName val="ct"/>
      <sheetName val="cong ty thuong mai"/>
      <sheetName val="Cong ty XD 384"/>
      <sheetName val="Cong ty Huyphuong"/>
      <sheetName val="Sheet4"/>
      <sheetName val="bp"/>
      <sheetName val="Sheet5"/>
      <sheetName val="XNXLH312"/>
      <sheetName val="cong ty xd cong trinh 506"/>
      <sheetName val="CTY TNHH HUNG DAO"/>
      <sheetName val="CTY TNHH HUNG DAO (2)"/>
      <sheetName val="CTY XD 79 "/>
      <sheetName val="CTY XL SO 9"/>
      <sheetName val="CTY HO TRO PT NANG LUONG TP HCM"/>
      <sheetName val="Sheet6 (2)"/>
      <sheetName val="Sheet6"/>
      <sheetName val="CTY XD 79 BOT DA"/>
      <sheetName val="Sheet7"/>
      <sheetName val="Sheet8"/>
      <sheetName val="Sheet9"/>
      <sheetName val="Sheet10"/>
      <sheetName val="Sheet11"/>
      <sheetName val="Sheet12"/>
      <sheetName val="Sheet13"/>
      <sheetName val="Sheet14"/>
      <sheetName val="Sheet15"/>
      <sheetName val="Sheet16"/>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XL4Poppy"/>
      <sheetName val="CT"/>
      <sheetName val="C47(II)"/>
      <sheetName val="C47(I)"/>
      <sheetName val="C46"/>
      <sheetName val="C45"/>
      <sheetName val="YT 02"/>
      <sheetName val="C2A"/>
      <sheetName val="Trich nop"/>
      <sheetName val="00000000"/>
      <sheetName val="10000000"/>
      <sheetName val="XXXXXXXX"/>
      <sheetName val="20000000"/>
      <sheetName val="GVL"/>
      <sheetName val="T_x0014_DZ22"/>
      <sheetName val="TT04"/>
      <sheetName val="Gia"/>
      <sheetName val="Pier"/>
      <sheetName val="DTgiaothau"/>
      <sheetName val="Ctinh 10kV"/>
      <sheetName val="LM"/>
      <sheetName val="THctiet_(2)"/>
      <sheetName val="bia_(4)"/>
      <sheetName val="M聡i Lan"/>
      <sheetName val="TTTram"/>
      <sheetName val="Dongiachitiet"/>
      <sheetName val="[benthuy.xls_x001d_Chu Hung(Gau)"/>
      <sheetName val="dg-VTu"/>
      <sheetName val="PNT-QUOT-#3"/>
      <sheetName val="COAT&amp;WRAP-QIOT-#3"/>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T_02"/>
      <sheetName val="Trich_nop"/>
      <sheetName val="Nam_-_VD"/>
      <sheetName val="CTY_TAY_HO"/>
      <sheetName val="DUNG_XEROX"/>
      <sheetName val="Anh_Duc"/>
      <sheetName val="CT_Thanh_Liem"/>
      <sheetName val="Phuc_Yen"/>
      <sheetName val="CT_thiet_bi_in"/>
      <sheetName val="LAM_(LBien)"/>
      <sheetName val="Long_(C_Tien)"/>
      <sheetName val="Ly_(C_Thang)"/>
      <sheetName val="Co_Soi"/>
      <sheetName val="Chu_Hung(Gau)"/>
      <sheetName val="51-Phan_Dinh_Phung"/>
      <sheetName val="C_Tuyet"/>
      <sheetName val="CTy_ICT"/>
      <sheetName val="CT_dandung"/>
      <sheetName val="XNXDH_312"/>
      <sheetName val="T_Phuong"/>
      <sheetName val="Chi_Thuy"/>
      <sheetName val="Duong_lang_thuong"/>
      <sheetName val="X_Thuy"/>
      <sheetName val="CTY_Tp_MB"/>
      <sheetName val="Nhat_Vinh"/>
      <sheetName val="Mai_Lan"/>
      <sheetName val="Tam_"/>
      <sheetName val="Lan_(2)"/>
      <sheetName val="TDZ22"/>
      <sheetName val="Gia_GC_Satthep"/>
      <sheetName val="TT35"/>
      <sheetName val="M?i Lan"/>
      <sheetName val="GiaVT"/>
      <sheetName val="DI-ESTI"/>
      <sheetName val="ESTI."/>
      <sheetName val=""/>
      <sheetName val="Gia vat tu"/>
      <sheetName val="NEW-PANEL"/>
      <sheetName val="_benthuy.xls_x001d_Chu Hung(Gau)"/>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ANEL"/>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Don Gia"/>
      <sheetName val="AG"/>
      <sheetName val="CT"/>
      <sheetName val="TH"/>
      <sheetName val="VT"/>
      <sheetName val="BVL"/>
      <sheetName val="V2"/>
      <sheetName val="V3"/>
      <sheetName val="V1"/>
      <sheetName val="BKL"/>
      <sheetName val="D.ong"/>
      <sheetName val="TCVL"/>
      <sheetName val="KS"/>
      <sheetName val="XL4Poppy"/>
      <sheetName val="NEW_PANEL"/>
      <sheetName val="PANEL ?????"/>
      <sheetName val="tuong"/>
      <sheetName val="MAIN GATE HOUSE"/>
      <sheetName val="PANEL _____"/>
      <sheetName val="cphiNVL"/>
      <sheetName val="sanluong+doanhthu"/>
      <sheetName val="Sheet4"/>
      <sheetName val="KHtragoc+lai"/>
      <sheetName val="kh-hao"/>
      <sheetName val="th-chi1"/>
      <sheetName val="thu-chi"/>
      <sheetName val="00000000"/>
      <sheetName val=""/>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Sheet8"/>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dongia_x0000__x0000__x0000__x0000__x0000__x0000__x0000__x0000__x0000__x0000__x0009__x0000_㢠ś_x0000__x0004__x0000__x0000__x0000__x0000__x0000__x0000_㋄ś_x0000_"/>
      <sheetName val="tong hop"/>
      <sheetName val="phan tich DG"/>
      <sheetName val="gia vat lieu"/>
      <sheetName val="gia xe may"/>
      <sheetName val="gia nhan cong"/>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00000000"/>
      <sheetName val="10000000"/>
      <sheetName val="C47-456"/>
      <sheetName val="C46"/>
      <sheetName val="C47-PII"/>
      <sheetName val="Thang04"/>
      <sheetName val="Thang06"/>
      <sheetName val="Thang0"/>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CV1"/>
      <sheetName val="CV2"/>
      <sheetName val="CV3"/>
      <sheetName val="CV4"/>
      <sheetName val="CV5"/>
      <sheetName val="CV6"/>
      <sheetName val="CV7"/>
      <sheetName val="CV8"/>
      <sheetName val="CV9"/>
      <sheetName val="THDGCT"/>
      <sheetName val="THgiathau"/>
      <sheetName val="GVT"/>
      <sheetName val="Tai khoan"/>
      <sheetName val="GT TT (2)"/>
      <sheetName val="KLTC giai doan"/>
      <sheetName val="KL (2)"/>
      <sheetName val="KLtt lan3"/>
      <sheetName val="GTT2 lan3 tt"/>
      <sheetName val="GTT2 lan 4 dc "/>
      <sheetName val="chenh lech gia"/>
      <sheetName val="KL bao con lai"/>
      <sheetName val="GTT2 lan 4 tt"/>
      <sheetName val="XXXXXXXX"/>
      <sheetName val="phan tich DG_x0000__x0000_㠨Ȣ_x0000__x0004__x0000__x0000__x0000__x0000__x0000__x0000_杀Ȣ_x0000__x0000__x0000__x0000__x0000_"/>
      <sheetName val="TN"/>
      <sheetName val="ND"/>
      <sheetName val="VL"/>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HCP"/>
      <sheetName val="BQT"/>
      <sheetName val="RG"/>
      <sheetName val="BCVT"/>
      <sheetName val="BKHD"/>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DTCT"/>
      <sheetName val="d䁧"/>
      <sheetName val="Shaet4"/>
      <sheetName val="Chart1"/>
      <sheetName val="KL18Thang"/>
      <sheetName val="TH"/>
      <sheetName val="M200"/>
      <sheetName val="NEW-PANEL"/>
      <sheetName val="_x0000__x0000__x0000__x0000__x0000__x0000__x0000__x0000__x0000__x0009__x0000_?s_x0000__x0004__x0000__x0000__x0000__x0000__x0000__x0000_?s_x0000__x0000__x0000__x0000__x0000__x0000__x0000__x0000_"/>
      <sheetName val="d?"/>
      <sheetName val="dongia_x0000__x0000__x0000__x0000__x0000__x0000__x0000__x0000__x0000__x0000__x0009__x0000_?s_x0000__x0004__x0000__x0000__x0000__x0000__x0000__x0000_?s_x0000_"/>
      <sheetName val="ch DG_x0000__x0000_??_x0000__x0004__x0000__x0000__x0000__x0000__x0000__x0000_??_x0000__x0000__x0000__x0000__x0000__x0000__x0000__x0000_??_x0000__x0000_"/>
      <sheetName val="dongia_x0000_ 㢠ś_x0000__x0004__x0000_㋄ś_x0000_"/>
      <sheetName val="Comb"/>
      <sheetName val="Hướng dẫn"/>
      <sheetName val="Ví dụ hàm Vlookup"/>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_x0000_@_x0000_@_x0000_@_x0000_@_x0000_@_x0000_@_x0000_@_x0000_@_x0000_@_x0000_@_x0000_@_x0000_@_x0000_@_x0000_@_x0000_@_x0000_"/>
      <sheetName val="tra-vat-lieu"/>
      <sheetName val="NEW_PANEL"/>
      <sheetName val="Page 3"/>
      <sheetName val=""/>
      <sheetName val="T1"/>
      <sheetName val="T2"/>
      <sheetName val="T3"/>
      <sheetName val="T4"/>
      <sheetName val="T5"/>
      <sheetName val="T6"/>
      <sheetName val="T7"/>
      <sheetName val="T8"/>
      <sheetName val="t9"/>
      <sheetName val="t10"/>
      <sheetName val="t11"/>
      <sheetName val="t12"/>
      <sheetName val="Cham cong 07-&gt;12"/>
      <sheetName val="Cham cong TH 1-&gt;6"/>
      <sheetName val="T Hop luong"/>
      <sheetName val="phan tich DG_x0000__x0000_??_x0000__x0004__x0000__x0000__x0000__x0000__x0000__x0000_??_x0000__x0000__x0000__x0000__x0000_"/>
      <sheetName val="dongia_x0000_ ?s_x0000__x0004__x0000_?s_x0000_"/>
      <sheetName val="Input"/>
      <sheetName val="BTH phi"/>
      <sheetName val="BLT phi"/>
      <sheetName val="phi,le phi"/>
      <sheetName val="Bien Lai TON"/>
      <sheetName val="BCQT "/>
      <sheetName val="Giay di duong"/>
      <sheetName val="BC QT cua tung ap"/>
      <sheetName val="GIAO CHI TIEU THU QUY 07"/>
      <sheetName val="BANG TONG HOP GIAY NOP TIEN"/>
      <sheetName val="dongia??????????_x0009_?㢠ś?_x0004_??????㋄ś?"/>
      <sheetName val="dongia?_x0009_㢠ś?_x0004_?㋄ś?"/>
      <sheetName val="dongia?_x0009_㢠ś_x0004_?㋄ś"/>
      <sheetName val="phan tich DG??㠨Ȣ?_x0004_??????杀Ȣ?????"/>
      <sheetName val="?????????_x0009_??s?_x0004_???????s????????"/>
      <sheetName val="dongia??????????_x0009_??s?_x0004_???????s?"/>
      <sheetName val="dongia?_x0009_?s?_x0004_??s?"/>
      <sheetName val="dongia?_x0009_?s_x0004_??s"/>
      <sheetName val="ch DG?????_x0004_????????????????????"/>
      <sheetName val="dongia? 㢠ś?_x0004_?㋄ś?"/>
      <sheetName val="phan tich DG?????_x0004_?????????????"/>
      <sheetName val="dongia? ?s?_x0004_??s?"/>
      <sheetName val="_x0009_?s?_x0004_??s?"/>
      <sheetName val="ch DG????_x0004_???????"/>
      <sheetName val="phan tich DG????_x0004_????"/>
      <sheetName val="ch DG"/>
      <sheetName val="_x0009_?s"/>
      <sheetName val=" ?s_x0000__x0004__x0000_?s_x0000_"/>
      <sheetName val="@_x0000_@_x0000_@_x0000_@_x0000_@_x0000_@_x0000_@_x0000_@_x0000_@_x0000_@_x0000_@_x0000_@_x0000_@_x0000_@_x0000_@_x0000_@"/>
      <sheetName val="Hu?ng d?n"/>
      <sheetName val="Ví d? hàm Vlookup"/>
      <sheetName val="?@?@?@?@?@?@?@?@?@?@?@?@?@?@?@?"/>
      <sheetName val="dongia_x0000__x0000__x0000__x0000__x0000__x0000__x0002__x0000__x0000__x0000__x0009__x0000_?s_x0000__x0004__x0000__x0000__x0000__x0000__x0000__x0000_?s_x0000_"/>
      <sheetName val="phaɮ tich DG??㠨Ȣ?_x0004_??????杀Ȣ?????"/>
      <sheetName val="dongia??????_x0002_???_x0009_??s?_x0004_???????s?"/>
      <sheetName val="dongia?_x0002_?_x0009_?s?_x0004_??s?"/>
      <sheetName val="pha? tich DG?????_x0004_?????????????"/>
      <sheetName val="_x0000__x0000__x0000__x0000__x0000__x0000__x0000__x0000__x0000__x0009__x0000_??_x0000__x0004__x0000__x0000__x0000__x0000__x0000__x0000_??_x0000__x0000__x0000__x0000__x0000__x0000__x0000__x0000_"/>
      <sheetName val="tuong"/>
      <sheetName val="dongia_x0000_ ??_x0000__x0004__x0000_??_x0000_"/>
      <sheetName val="dongia? 㢠ś_x0004_?㋄ś"/>
      <sheetName val="ch DG???_x0004_???????"/>
      <sheetName val="d_"/>
      <sheetName val="_x0009__s"/>
      <sheetName val="dongia___________x0009__㢠ś__x0004_______㋄ś_"/>
      <sheetName val="dongia__x0009_㢠ś__x0004__㋄ś_"/>
      <sheetName val="dongia__x0009_㢠ś_x0004__㋄ś"/>
      <sheetName val="phan tich DG__㠨Ȣ__x0004_______杀Ȣ_____"/>
      <sheetName val="__________x0009___s__x0004________s________"/>
      <sheetName val="dongia___________x0009___s__x0004________s_"/>
      <sheetName val="dongia__x0009__s__x0004___s_"/>
      <sheetName val="dongia__x0009__s_x0004___s"/>
      <sheetName val="ch DG______x0004_____________________"/>
      <sheetName val="dongia_ 㢠ś__x0004__㋄ś_"/>
      <sheetName val="phan tich DG______x0004______________"/>
      <sheetName val="dongia_ _s__x0004___s_"/>
      <sheetName val="_x0009__s__x0004___s_"/>
      <sheetName val="ch DG_____x0004________"/>
      <sheetName val="phan tich DG_____x0004_____"/>
      <sheetName val="Hu_ng d_n"/>
      <sheetName val="Ví d_ hàm Vlookup"/>
      <sheetName val="phaɮ tich DG__㠨Ȣ__x0004_______杀Ȣ_____"/>
      <sheetName val="dongia_______x0002_____x0009___s__x0004________s_"/>
      <sheetName val="dongia__x0002___x0009__s__x0004___s_"/>
      <sheetName val="pha_ tich DG______x0004______________"/>
      <sheetName val="ch DG__"/>
      <sheetName val="_@_@_@_@_@_@_@_@_@_@_@_@_@_@_@_"/>
      <sheetName val="dongia_ 㢠ś_x0004__㋄ś"/>
      <sheetName val="ch DG____x0004________"/>
      <sheetName val="@"/>
      <sheetName val="@?@?@?@?@?@?@?@?@?@?@?@?@?@?@?@"/>
      <sheetName val="dongia? ?s_x0004_??s"/>
      <sheetName val="gia 6at lieu"/>
      <sheetName val="TC  (2("/>
      <sheetName val="000000 0"/>
      <sheetName val="[DT-TN.xlsMCT"/>
      <sheetName val="Sheet9"/>
      <sheetName val="G_x0016_L"/>
      <sheetName val="GIAVNX"/>
      <sheetName val="?????????_x0009_????_x0004_????????????????"/>
      <sheetName val="RE"/>
      <sheetName val="donööö"/>
      <sheetName val=" _s"/>
      <sheetName val="HESO"/>
      <sheetName val="@_@_@_@_@_@_@_@_@_@_@_@_@_@_@_@"/>
      <sheetName val="dongia_ _s_x0004___s"/>
      <sheetName val="_DT-TN.xlsMCT"/>
      <sheetName val="dtct cau"/>
      <sheetName val="Gia"/>
      <sheetName val="Hý?ng d?n"/>
      <sheetName val="dongia?_x0009_???_x0004_????"/>
      <sheetName val="dongia??????????_x0009_????_x0004_?????????"/>
      <sheetName val="dongia?_x0009_??_x0004_???"/>
      <sheetName val="dongia? ???_x0004_????"/>
      <sheetName val="dongia_x0000__x0009_??_x0000__x0004__x0000_??_x0000_"/>
      <sheetName val=" ?s?_x0004_??s?"/>
      <sheetName val="tong_hop"/>
      <sheetName val="phan_tich_DG"/>
      <sheetName val="gia_vat_lieu"/>
      <sheetName val="gia_xe_may"/>
      <sheetName val="gia_nhan_cong"/>
      <sheetName val="TC_"/>
      <sheetName val="TC__(2)"/>
      <sheetName val="PL_KS"/>
      <sheetName val="thi_sat"/>
      <sheetName val="den_bu"/>
      <sheetName val="dongia 㢠ś㋄ś"/>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dongia_㢠ś㋄ś"/>
      <sheetName val="phan_tich_DG㠨Ȣ杀Ȣ咄Ȣ"/>
      <sheetName val="GT_TT_(2)"/>
      <sheetName val="KLTC_giai_doan"/>
      <sheetName val="KL_(2)"/>
      <sheetName val="KLtt_lan3"/>
      <sheetName val="GTT2_lan3_tt"/>
      <sheetName val="GTT2_lan_4_dc_"/>
      <sheetName val="chenh_lech_gia"/>
      <sheetName val="KL_bao_con_lai"/>
      <sheetName val="GTT2_lan_4_tt"/>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K_NO_111"/>
      <sheetName val="TK_NO_112"/>
      <sheetName val="TK_1418"/>
      <sheetName val="TK_331"/>
      <sheetName val="TK_1412"/>
      <sheetName val="BCAO_SDCT"/>
      <sheetName val="TK_142"/>
      <sheetName val="TK_242"/>
      <sheetName val="TK_CO_112"/>
      <sheetName val="TK_153"/>
      <sheetName val="CT_154"/>
      <sheetName val="TK_CO_111"/>
      <sheetName val="KLt lan3"/>
      <sheetName val="__________x0009______x0004_________________"/>
      <sheetName val="[DT-TN.xls_Cham cong TH 1-&gt;6"/>
      <sheetName val="@?@?@?@?@?@?@?@?@?@?@?@?@?@?@?"/>
      <sheetName val="XXXPXXX0"/>
      <sheetName val="BCTC"/>
      <sheetName val="dongia_x0000_̃̃̃̃̃̃̃̃̃̃̃̃̃̃̃̃̃̃̃̃̃̃̃̃"/>
      <sheetName val="tong ho`"/>
      <sheetName val="ctTBA"/>
      <sheetName val="Book 1 Summary"/>
      <sheetName val="dongia?̃̃̃̃̃̃̃̃̃̃̃̃̃̃̃̃̃̃̃̃̃̃̃̃"/>
      <sheetName val="dongia?????????? ?㢠ś?_x0004_??????㋄ś?"/>
      <sheetName val="????????? ??s?_x0004_???????s????????"/>
      <sheetName val="dongia?????????? ??s?_x0004_???????s?"/>
      <sheetName val="dongia___________x0009__?s__x0004_______?s_"/>
      <sheetName val="dongia__x0009_?s__x0004__?s_"/>
      <sheetName val="dongia__x0009_?s_x0004__?s"/>
      <sheetName val="phan tich DG__??__x0004_______??_____"/>
      <sheetName val="dongia_ ?s__x0004__?s_"/>
      <sheetName val="dongia_ ?s_x0004__?s"/>
      <sheetName val="~~~~~~~~~~~~~~~~~~~~~~~~~~~~~~~"/>
      <sheetName val="_DT-TN.xls_Cham cong TH 1-&gt;6"/>
      <sheetName val="@_@_@_@_@_@_@_@_@_@_@_@_@_@_@_"/>
      <sheetName val=" ?s"/>
      <sheetName val="dongia_x0000__x0002__x0000_ ?s_x0000__x0004__x0000_?s_x0000_"/>
      <sheetName val="dongia??????_x0002_??? ??s?_x0004_???????s?"/>
      <sheetName val="dongia?_x0002_? ?s?_x0004_??s?"/>
      <sheetName val="dongia__________ _㢠ś__x0004_______㋄ś_"/>
      <sheetName val="_________ __s__x0004________s________"/>
      <sheetName val="dongia__________ __s__x0004________s_"/>
      <sheetName val=" _s__x0004___s_"/>
      <sheetName val="dongia_______x0002____ __s__x0004________s_"/>
      <sheetName val="dongia__x0002__ _s__x0004___s_"/>
      <sheetName val="Ke toan thuk hien cong trinh"/>
      <sheetName val=" ??_x0000__x0004__x0000_??_x0000_"/>
      <sheetName val="????????? ????_x0004_????????????????"/>
      <sheetName val=" ???_x0004_????"/>
      <sheetName val="Tai_x0000_khoan"/>
      <sheetName val="Page_3"/>
      <sheetName val=" ?s?s"/>
      <sheetName val="dongia ?s?s"/>
      <sheetName val="Tra_bang"/>
      <sheetName val="pha? tich DG__??__x0004_______??_____"/>
      <sheetName val="Chenh lech vct tu"/>
      <sheetName val="Hý_ng d_n"/>
      <sheetName val="phan_tich_DG㠨Ȣ杀Ȣ"/>
      <sheetName val="Gia "/>
      <sheetName val="dg-VTu"/>
      <sheetName val="IBASE"/>
      <sheetName val="DI-ESTI"/>
      <sheetName val="Tai?khoan"/>
      <sheetName val="Thuc thanh"/>
      <sheetName val="dongia__x0009_____x0004_____"/>
      <sheetName val="dongia___________x0009______x0004__________"/>
      <sheetName val="dongia__x0009____x0004____"/>
      <sheetName val="dongia_ ____x0004_____"/>
      <sheetName val="Tai"/>
      <sheetName val="phan tich DG?㠨Ȣ?_x0004_?杀Ȣ?咄Ȣ?"/>
      <sheetName val="phan tich DG?㠨Ȣ?_x0004_?杀Ȣ?"/>
      <sheetName val="dongia 㢠ś?_x0004_?㋄ś?"/>
      <sheetName val="phan tich DG_㠨Ȣ__x0004__杀Ȣ_咄Ȣ_"/>
      <sheetName val="phan tich DG_㠨Ȣ__x0004__杀Ȣ_"/>
      <sheetName val="DG "/>
      <sheetName val="DT-XL"/>
      <sheetName val="dongia_x0000_ 㢠ś_x0000__x0004__x0000_㏄ś_x0000_"/>
      <sheetName val="٬ongia_x0000__x0000__x0000__x0000__x0000__x0000__x0000__x0000__x0000__x0000__x0009__x0000_㢠ś_x0000__x0004__x0000__x0000__x0000__x0000__x0000__x0000_㋄ś_x0000_"/>
      <sheetName val="Du th!u"/>
      <sheetName val="dongia 㢠ś__x0004__㋄ś_"/>
      <sheetName val="dongia_̃̃̃̃̃̃̃̃̃̃̃̃̃̃̃̃̃̃̃̃̃̃̃̃"/>
      <sheetName val="#REF!"/>
      <sheetName val="dongia ????"/>
      <sheetName val="dongia_????"/>
      <sheetName val="phan_tich_DG??????"/>
      <sheetName val="Loading"/>
      <sheetName val="Check C"/>
      <sheetName val="TK NO 1q1"/>
      <sheetName val="聰han tich DG_x0000__x0000_㠨Ȣ_x0000__x0004__x0000__x0000__x0000__x0000__x0000__x0000_杀Ȣ_x0000__x0000__x0000__x0000__x0000_"/>
      <sheetName val="Hướng d麫n"/>
      <sheetName val="Ví dụ hàm Vloïkup"/>
      <sheetName val="dongia_x0000_ ?s_x0002__x0004__x0000_?s_x0000_"/>
      <sheetName val="BCQT`"/>
      <sheetName val="breakdown"/>
      <sheetName val=" __"/>
      <sheetName val="dongia?????????? ????_x0004_?????????"/>
      <sheetName val="dongia? ??_x0004_???"/>
      <sheetName val="_________ _____x0004_________________"/>
      <sheetName val="dongia__________ _?s__x0004_______?s_"/>
      <sheetName val="dongia__________ _____x0004__________"/>
      <sheetName val="dongia_ ___x0004____"/>
      <sheetName val="dongia_x0000__x0009_㢠ś_x0000__x0004__x0000_㋄ś_x0000_"/>
      <sheetName val="dongia_x0000__x0009_㢠ś_x0004__x0000_㋄ś"/>
      <sheetName val="dongia_x0000__x0009_?s_x0000__x0004__x0000_?s_x0000_"/>
      <sheetName val="dongia_x0000__x0009_?s_x0004__x0000_?s"/>
      <sheetName val="dongia_x0000_ 㢠ś_x0004__x0000_㋄ś"/>
      <sheetName val="_x0009_?s_x0000__x0004__x0000_?s_x0000_"/>
      <sheetName val="ch DG_x0000_??_x0000__x0004__x0000_??_x0000_??_x0000_"/>
      <sheetName val="phan tich DG_x0000_??_x0000__x0004__x0000_??_x0000_"/>
    </sheetNames>
    <sheetDataSet>
      <sheetData sheetId="0" refreshError="1">
        <row r="6">
          <cell r="A6">
            <v>2</v>
          </cell>
          <cell r="B6" t="str">
            <v>VËt liÖu</v>
          </cell>
          <cell r="C6" t="str">
            <v>c¸i</v>
          </cell>
          <cell r="D6">
            <v>15000</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D10">
            <v>104762</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D28">
            <v>1900</v>
          </cell>
          <cell r="E28">
            <v>4447.62</v>
          </cell>
        </row>
        <row r="29">
          <cell r="A29" t="str">
            <v>8000</v>
          </cell>
          <cell r="B29" t="str">
            <v>ThÐp trßn D&lt;= 12mm A2</v>
          </cell>
          <cell r="C29" t="str">
            <v>kg</v>
          </cell>
          <cell r="D29">
            <v>109524</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cell r="F34">
            <v>12557733</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cell r="F69">
            <v>61760966</v>
          </cell>
        </row>
        <row r="70">
          <cell r="A70" t="str">
            <v>0406</v>
          </cell>
          <cell r="B70" t="str">
            <v>èng bª t«ng ly t©m D400mm (èng dµi 2m)</v>
          </cell>
          <cell r="C70" t="str">
            <v>m</v>
          </cell>
          <cell r="D70">
            <v>645.54</v>
          </cell>
          <cell r="E70">
            <v>104761.9</v>
          </cell>
        </row>
        <row r="71">
          <cell r="A71">
            <v>8001</v>
          </cell>
          <cell r="B71" t="str">
            <v>N¾p ga gang</v>
          </cell>
          <cell r="C71" t="str">
            <v>c¸i</v>
          </cell>
          <cell r="D71">
            <v>150</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A80">
            <v>76</v>
          </cell>
          <cell r="B80" t="str">
            <v>M¸y thi c«ng</v>
          </cell>
          <cell r="C80" t="str">
            <v>c¸i</v>
          </cell>
          <cell r="D80">
            <v>50000</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C98" t="str">
            <v>m2</v>
          </cell>
          <cell r="D98">
            <v>3800</v>
          </cell>
          <cell r="E98">
            <v>0</v>
          </cell>
          <cell r="F98">
            <v>50057508</v>
          </cell>
        </row>
        <row r="99">
          <cell r="A99" t="str">
            <v>.</v>
          </cell>
          <cell r="B99" t="str">
            <v>Nh©n c«ng kh¸c</v>
          </cell>
          <cell r="C99" t="str">
            <v>bÇu</v>
          </cell>
          <cell r="D99">
            <v>2000</v>
          </cell>
        </row>
        <row r="100">
          <cell r="A100" t="str">
            <v>.</v>
          </cell>
          <cell r="B100" t="str">
            <v>M¸y thi c«ng kh¸c</v>
          </cell>
          <cell r="C100" t="str">
            <v>bé</v>
          </cell>
          <cell r="D100">
            <v>170000</v>
          </cell>
          <cell r="E100">
            <v>0</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cell r="C104" t="str">
            <v>kg</v>
          </cell>
          <cell r="D104">
            <v>381</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cell r="C109" t="str">
            <v>kg</v>
          </cell>
          <cell r="D109">
            <v>12727</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cell r="C114" t="str">
            <v>c¸i</v>
          </cell>
          <cell r="D114">
            <v>2300</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cell r="C119" t="str">
            <v>c¸i</v>
          </cell>
          <cell r="D119">
            <v>2200000</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cell r="C124" t="str">
            <v>c¸i</v>
          </cell>
          <cell r="D124">
            <v>1400</v>
          </cell>
        </row>
        <row r="125">
          <cell r="A125" t="str">
            <v>b</v>
          </cell>
          <cell r="B125" t="str">
            <v>§óc tÊm ®an mèi nèi</v>
          </cell>
          <cell r="C125" t="str">
            <v>bé</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cell r="C129" t="str">
            <v>c¸i</v>
          </cell>
          <cell r="D129">
            <v>1500</v>
          </cell>
        </row>
        <row r="130">
          <cell r="A130" t="str">
            <v>b</v>
          </cell>
          <cell r="B130" t="str">
            <v>§óc tÊm ®an mèi nèi</v>
          </cell>
          <cell r="C130" t="str">
            <v>c¸i</v>
          </cell>
          <cell r="D130">
            <v>9681</v>
          </cell>
        </row>
        <row r="131">
          <cell r="A131" t="str">
            <v>TT4</v>
          </cell>
          <cell r="B131" t="str">
            <v>VËn chuyÓn mèi nèi</v>
          </cell>
          <cell r="C131" t="str">
            <v>tÊm</v>
          </cell>
          <cell r="D131">
            <v>9681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refreshError="1"/>
      <sheetData sheetId="210"/>
      <sheetData sheetId="21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refreshError="1"/>
      <sheetData sheetId="236" refreshError="1"/>
      <sheetData sheetId="237" refreshError="1"/>
      <sheetData sheetId="238" refreshError="1"/>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sheetData sheetId="272"/>
      <sheetData sheetId="273"/>
      <sheetData sheetId="274" refreshError="1"/>
      <sheetData sheetId="275" refreshError="1"/>
      <sheetData sheetId="276" refreshError="1"/>
      <sheetData sheetId="277" refreshError="1"/>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refreshError="1"/>
      <sheetData sheetId="357"/>
      <sheetData sheetId="358" refreshError="1"/>
      <sheetData sheetId="359"/>
      <sheetData sheetId="360"/>
      <sheetData sheetId="361" refreshError="1"/>
      <sheetData sheetId="362" refreshError="1"/>
      <sheetData sheetId="363" refreshError="1"/>
      <sheetData sheetId="364" refreshError="1"/>
      <sheetData sheetId="365" refreshError="1"/>
      <sheetData sheetId="366" refreshError="1"/>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sheetData sheetId="38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T"/>
      <sheetName val="1,20"/>
      <sheetName val="Earthwork"/>
      <sheetName val="Pavement"/>
      <sheetName val="Culvert"/>
      <sheetName val="Side ditch"/>
      <sheetName val="ATGT"/>
      <sheetName val="Bienbao"/>
      <sheetName val="Dgia"/>
      <sheetName val="OH"/>
      <sheetName val="GVT-E"/>
      <sheetName val="Earthwork-E"/>
      <sheetName val="Pavement-E"/>
      <sheetName val="Culvert-E"/>
      <sheetName val="Side ditch-E"/>
      <sheetName val="ATGT-E"/>
    </sheetNames>
    <sheetDataSet>
      <sheetData sheetId="0">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
      <sheetName val="Earthwork"/>
      <sheetName val="Pavement"/>
      <sheetName val="Culvert"/>
      <sheetName val="Side ditch"/>
      <sheetName val="ATGT"/>
      <sheetName val="Bienbao"/>
      <sheetName val="Dgia"/>
      <sheetName val="OH"/>
      <sheetName val="GVT"/>
      <sheetName val="GVT-E"/>
      <sheetName val="Earthwork-E"/>
      <sheetName val="Pavement-E"/>
      <sheetName val="Culvert-E"/>
      <sheetName val="Side ditch-E"/>
      <sheetName val="ATGT-E"/>
    </sheetNames>
    <sheetDataSet>
      <sheetData sheetId="0"/>
      <sheetData sheetId="1"/>
      <sheetData sheetId="2"/>
      <sheetData sheetId="3"/>
      <sheetData sheetId="4"/>
      <sheetData sheetId="5"/>
      <sheetData sheetId="6"/>
      <sheetData sheetId="7"/>
      <sheetData sheetId="8"/>
      <sheetData sheetId="9">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0"/>
      <sheetData sheetId="11"/>
      <sheetData sheetId="12"/>
      <sheetData sheetId="13"/>
      <sheetData sheetId="14"/>
      <sheetData sheetId="15"/>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T"/>
      <sheetName val="1,20"/>
      <sheetName val="Earthwork"/>
      <sheetName val="Pavement"/>
      <sheetName val="Culvert"/>
      <sheetName val="Side ditch"/>
      <sheetName val="ATGT"/>
      <sheetName val="Bienbao"/>
      <sheetName val="Dgia"/>
      <sheetName val="OH"/>
      <sheetName val="GVT-E"/>
      <sheetName val="Earthwork-E"/>
      <sheetName val="Pavement-E"/>
      <sheetName val="Culvert-E"/>
      <sheetName val="Side ditch-E"/>
      <sheetName val="ATGT-E"/>
    </sheetNames>
    <sheetDataSet>
      <sheetData sheetId="0">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
      <sheetName val="Earthwork"/>
      <sheetName val="Pavement"/>
      <sheetName val="Culvert"/>
      <sheetName val="Side ditch"/>
      <sheetName val="ATGT"/>
      <sheetName val="Bienbao"/>
      <sheetName val="Dgia"/>
      <sheetName val="OH"/>
      <sheetName val="GVT"/>
      <sheetName val="GVT-E"/>
      <sheetName val="Earthwork-E"/>
      <sheetName val="Pavement-E"/>
      <sheetName val="Culvert-E"/>
      <sheetName val="Side ditch-E"/>
      <sheetName val="ATGT-E"/>
    </sheetNames>
    <sheetDataSet>
      <sheetData sheetId="0"/>
      <sheetData sheetId="1"/>
      <sheetData sheetId="2"/>
      <sheetData sheetId="3"/>
      <sheetData sheetId="4"/>
      <sheetData sheetId="5"/>
      <sheetData sheetId="6"/>
      <sheetData sheetId="7"/>
      <sheetData sheetId="8"/>
      <sheetData sheetId="9">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0"/>
      <sheetData sheetId="11"/>
      <sheetData sheetId="12"/>
      <sheetData sheetId="13"/>
      <sheetData sheetId="14"/>
      <sheetData sheetId="15"/>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TT04"/>
      <sheetName val="SHS"/>
      <sheetName val="6A"/>
      <sheetName val="6B"/>
      <sheetName val="6c"/>
      <sheetName val="7A"/>
      <sheetName val="7B"/>
      <sheetName val="7C"/>
      <sheetName val="8A"/>
      <sheetName val="8B"/>
      <sheetName val="8C"/>
      <sheetName val="9A"/>
      <sheetName val="9B"/>
      <sheetName val="THTK"/>
      <sheetName val="THC"/>
      <sheetName val="ds"/>
      <sheetName val="GVT"/>
      <sheetName val="CTV Di dong"/>
      <sheetName val="GVL"/>
      <sheetName val="vat tu"/>
      <sheetName val="Phan Tien Xuan Son&quot;La"/>
      <sheetName val="Bó-DZ0,4"/>
      <sheetName val="QMCT"/>
      <sheetName val="Chart1"/>
      <sheetName val="Sheet2"/>
      <sheetName val="Sheet3"/>
      <sheetName val="ctTBA"/>
      <sheetName val="Gia_NC"/>
      <sheetName val="1002_x0000__x0000_0"/>
      <sheetName val="Quy IV"/>
      <sheetName val="Quy III"/>
      <sheetName val="Quy II"/>
      <sheetName val="Qui I"/>
      <sheetName val="Sheet 4"/>
      <sheetName val="Sheet5"/>
      <sheetName val="Sheet6"/>
      <sheetName val="Sheet9"/>
      <sheetName val="Sheet10"/>
      <sheetName val="Sheet11"/>
      <sheetName val="Sheet12"/>
      <sheetName val="Sheet13"/>
      <sheetName val="Sheet14"/>
      <sheetName val="Sheet15"/>
      <sheetName val="Sheet16"/>
      <sheetName val="chitiet"/>
      <sheetName val="mong + than"/>
      <sheetName val="h thien tt"/>
      <sheetName val="hoµn thien x trat"/>
      <sheetName val="~         "/>
      <sheetName val="정부노임단가"/>
      <sheetName val="TTVanChuyen"/>
      <sheetName val="Sheat1"/>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NEW-PANEL"/>
      <sheetName val="TH-Dien"/>
      <sheetName val="Gia"/>
      <sheetName val="??????"/>
      <sheetName val="tienluong"/>
      <sheetName val="Gia_GC_Satthep"/>
      <sheetName val="subload"/>
      <sheetName val="Gian_tiep_so._la"/>
      <sheetName val="1002??0"/>
      <sheetName val="MB NHAN "/>
      <sheetName val="______"/>
      <sheetName val="1002"/>
      <sheetName val="1002__0"/>
      <sheetName val="Gi¸ tñ bç"/>
      <sheetName val="TT0 "/>
      <sheetName val="Bó,DZ0,4"/>
      <sheetName val="Phan Tien Xean Son&quot;La"/>
      <sheetName val="Ch"/>
      <sheetName val="TH_Dien"/>
      <sheetName val="NMTD_c"/>
      <sheetName val="Phan Tien2_x0000__x0000_n Son&quot;La"/>
      <sheetName val="PNT-QUOT-#3"/>
      <sheetName val="COAT&amp;WRAP-QIOT-#3"/>
      <sheetName val="Book 1 Summary"/>
      <sheetName val="dtxl"/>
      <sheetName val="Phan Tien2??n Son&quot;La"/>
      <sheetName val="Gi� t� b�"/>
      <sheetName val="B�-DZ0,4"/>
      <sheetName val="ho�n thien x trat"/>
      <sheetName val="Gi�_t�_b�"/>
      <sheetName val="Phan Tien2"/>
      <sheetName val="BKBANRA"/>
      <sheetName val="BKMUAVAO"/>
      <sheetName val="DLBCKT"/>
      <sheetName val="Hµ Néi"/>
      <sheetName val="CTV_Di_dong"/>
      <sheetName val="#REF"/>
      <sheetName val="DTDZ35"/>
      <sheetName val="T_x0014_DZ04"/>
      <sheetName val="DH-QT"/>
      <sheetName val="Co gioi% Nam Mu"/>
      <sheetName val="_x0001_nca BV"/>
      <sheetName val="_x0002_ao ve Son La"/>
      <sheetName val="Ky Thua4 Nam Mu"/>
      <sheetName val="CD_x0016_"/>
      <sheetName val="CD1!"/>
      <sheetName val="C@12"/>
      <sheetName val="VCVlieu"/>
      <sheetName val="dg-VTu"/>
      <sheetName val="GOC"/>
      <sheetName val="_x0000__x0000__x0000__x0000__x0000__x0000__x0000__x0000_"/>
      <sheetName val="DTCT-tuyen chinh"/>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KKKKKKKK"/>
      <sheetName val="_x0014_T04"/>
      <sheetName val="BT-_DZ3_"/>
      <sheetName val="BT_-_cto_x000b__x0000__x0000_Gia_MBA_(2)_x0009__x0000__x0000_Gi¸_tñ"/>
      <sheetName val="ToDien_Nam_"/>
      <sheetName val="Phan Tien2__n Son&quot;La"/>
      <sheetName val="BT_-_cto_x000b_"/>
      <sheetName val="BT_-_cto_x000b__x0000__x0000_Gia_MBA_(2) _x0000__x0000_Gi¸_tñ"/>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sheetData sheetId="88" refreshError="1"/>
      <sheetData sheetId="89" refreshError="1"/>
      <sheetData sheetId="90" refreshError="1"/>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ctc"/>
      <sheetName val="SLmay"/>
      <sheetName val="phantich"/>
      <sheetName val="NCcau+duong"/>
      <sheetName val="phu cap"/>
      <sheetName val="VCvatlieu"/>
      <sheetName val="denbu"/>
      <sheetName val="dongia(dg)"/>
      <sheetName val="DT(TW)"/>
      <sheetName val="TH"/>
      <sheetName val="chiphi khac"/>
      <sheetName val="nhan cong"/>
      <sheetName val="XL4Poppy"/>
      <sheetName val="ctTBA"/>
      <sheetName val="GVL"/>
      <sheetName val="CDKTNam"/>
      <sheetName val="BCKQKDnam"/>
      <sheetName val="BCLCTienTe nam"/>
      <sheetName val="CDKTquy"/>
      <sheetName val="KQKD quy"/>
      <sheetName val="BCLCTiente quy"/>
      <sheetName val="TMBCTC quy"/>
      <sheetName val="00000000"/>
      <sheetName val="10000000"/>
      <sheetName val="20000000"/>
      <sheetName val="xxxxxxxx"/>
      <sheetName val="CHITIET"/>
      <sheetName val="TTTram"/>
      <sheetName val="XDTB"/>
      <sheetName val="ptgia"/>
      <sheetName val="tra-vat-lieu"/>
      <sheetName val="Delivery (Mark)"/>
      <sheetName val="TT35"/>
      <sheetName val="LoaiDay"/>
      <sheetName val="ER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Viet)"/>
      <sheetName val="Gia-TH(Viet)"/>
      <sheetName val="Cong tac chuan bi"/>
      <sheetName val="Sheet1"/>
      <sheetName val="DG-Don vi"/>
      <sheetName val="Dau-noi"/>
      <sheetName val="Thi nghiem"/>
      <sheetName val="VC-vtu "/>
      <sheetName val="Gia-vt(A)"/>
      <sheetName val="Bo-xung TH"/>
      <sheetName val="Bo-xung.ct"/>
      <sheetName val="PTH"/>
      <sheetName val="XL4Poppy"/>
      <sheetName val="BK04"/>
      <sheetName val="DG_Don vi"/>
      <sheetName val="TT35"/>
      <sheetName val="GIA VAT LIEU"/>
      <sheetName val="Gia vat tu"/>
      <sheetName val="PhÇnCK"/>
      <sheetName val="OPERATING HEAD"/>
      <sheetName val="dtxl"/>
      <sheetName val="dongi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sheetName val="BONG 1"/>
      <sheetName val="B2"/>
      <sheetName val="BONG2"/>
      <sheetName val="B3"/>
      <sheetName val="BONG 3"/>
      <sheetName val="B4"/>
      <sheetName val="BONG4"/>
      <sheetName val="B5"/>
      <sheetName val="BONG5"/>
      <sheetName val="B6"/>
      <sheetName val="BONG6"/>
      <sheetName val="O1"/>
      <sheetName val="KO1"/>
      <sheetName val="O2"/>
      <sheetName val="KO2"/>
      <sheetName val="O3"/>
      <sheetName val="KO3"/>
      <sheetName val="CV"/>
      <sheetName val="CATVE"/>
      <sheetName val="CV 2"/>
      <sheetName val="CATVE2"/>
      <sheetName val="F1"/>
      <sheetName val="PHICH 1"/>
      <sheetName val="F2"/>
      <sheetName val="PHICH 2"/>
      <sheetName val="F3"/>
      <sheetName val="PHICH 3"/>
      <sheetName val="F4"/>
      <sheetName val="PHICH 4"/>
      <sheetName val="F5"/>
      <sheetName val="PHICH 5"/>
      <sheetName val="F6"/>
      <sheetName val="PHICH 6"/>
      <sheetName val="K.PVU"/>
      <sheetName val="Kho"/>
      <sheetName val="K"/>
      <sheetName val="Khuon"/>
      <sheetName val="KH"/>
      <sheetName val="Lo hung"/>
      <sheetName val="LH"/>
      <sheetName val="Lo Phich"/>
      <sheetName val="LP"/>
      <sheetName val="Bang hap"/>
      <sheetName val="BH"/>
      <sheetName val="FC Fich"/>
      <sheetName val="PCF"/>
      <sheetName val="FC Hung"/>
      <sheetName val="PCH"/>
      <sheetName val="Cokhi"/>
      <sheetName val="CK"/>
      <sheetName val="vp"/>
      <sheetName val="VPhong"/>
      <sheetName val="THop"/>
      <sheetName val="TONG"/>
      <sheetName val="TAM UNG"/>
      <sheetName val="BD"/>
      <sheetName val="UNG LUONG"/>
      <sheetName val="1"/>
      <sheetName val="Cho Viec"/>
      <sheetName val="XL4Poppy"/>
      <sheetName val="Tong hop"/>
      <sheetName val="XXXXXXXX"/>
      <sheetName val="00000000"/>
      <sheetName val="10000000"/>
      <sheetName val="PHICH_x0000_3"/>
      <sheetName val="BC chi dinh thau"/>
      <sheetName val="BC 135"/>
      <sheetName val="BC 135 (2)"/>
      <sheetName val=" 135-05"/>
      <sheetName val="BC KH13505 (3)"/>
      <sheetName val="BC KH13505 (2)"/>
      <sheetName val="BC KH TH 04"/>
      <sheetName val="BC STC"/>
      <sheetName val="BC chi thau"/>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bảng mã sp"/>
      <sheetName val="KE HOACH MUA"/>
      <sheetName val="Ma"/>
      <sheetName val="NEW-PANEL"/>
      <sheetName val="TTTram"/>
      <sheetName val="NKBH"/>
      <sheetName val="Tonhang"/>
      <sheetName val="BQTPT"/>
      <sheetName val="PHICH?3"/>
      <sheetName val="KEXUAT"/>
      <sheetName val="THCT"/>
      <sheetName val="THDZ0,4"/>
      <sheetName val="TH DZ35"/>
      <sheetName val="THTram"/>
      <sheetName val="PHICH"/>
      <sheetName val="PHICH_3"/>
      <sheetName val="Unit Cost"/>
      <sheetName val="Sheet4"/>
      <sheetName val="Son 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sheetData sheetId="120" refreshError="1"/>
      <sheetData sheetId="121" refreshError="1"/>
      <sheetData sheetId="122" refreshError="1"/>
      <sheetData sheetId="12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T3"/>
      <sheetName val="THVL,NC,MTC"/>
      <sheetName val="TTD3 Rai da nen tram"/>
      <sheetName val="Chi tiet phan XD"/>
      <sheetName val="xaydung"/>
      <sheetName val="tonghop"/>
      <sheetName val="Tram"/>
      <sheetName val="tn dien"/>
      <sheetName val="Dz35"/>
      <sheetName val="c.phoi BT"/>
      <sheetName val="gia chung"/>
      <sheetName val="VC vtB cap"/>
      <sheetName val="Sheet3"/>
      <sheetName val="VC v.tu A cap"/>
      <sheetName val="TT D2 khong dung"/>
      <sheetName val="00000000"/>
      <sheetName val="000000000000"/>
      <sheetName val="100000000000"/>
      <sheetName val="10000000"/>
      <sheetName val="200000000000"/>
      <sheetName val="XL4Poppy"/>
      <sheetName val="chiti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gay"/>
      <sheetName val="Nam"/>
      <sheetName val="Nguon huyen"/>
      <sheetName val="BC TUAN"/>
      <sheetName val="XL4Poppy"/>
      <sheetName val="Kiemtra"/>
    </sheetNames>
    <definedNames>
      <definedName name="K_1"/>
      <definedName name="K_2"/>
    </definedNames>
    <sheetDataSet>
      <sheetData sheetId="0"/>
      <sheetData sheetId="1"/>
      <sheetData sheetId="2"/>
      <sheetData sheetId="3"/>
      <sheetData sheetId="4"/>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gay"/>
      <sheetName val="Nam"/>
      <sheetName val="Nguon huyen"/>
      <sheetName val="BC TUAN"/>
      <sheetName val="XL4Poppy"/>
      <sheetName val="Kiemtra"/>
    </sheetNames>
    <definedNames>
      <definedName name="K_1"/>
      <definedName name="K_2"/>
    </definedNames>
    <sheetDataSet>
      <sheetData sheetId="0"/>
      <sheetData sheetId="1"/>
      <sheetData sheetId="2"/>
      <sheetData sheetId="3"/>
      <sheetData sheetId="4"/>
      <sheetData sheetId="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7"/>
      <sheetName val="DTKL"/>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MCT"/>
      <sheetName val="nguon"/>
      <sheetName val="BKCT"/>
      <sheetName val="TH-XNT1"/>
      <sheetName val="Sheet1"/>
      <sheetName val="TH-XNT2"/>
      <sheetName val="TH-XNT3"/>
      <sheetName val="TH_XNT3"/>
      <sheetName val="TH_XNT4"/>
      <sheetName val="TH-NAM"/>
      <sheetName val="BÌA"/>
      <sheetName val="XNT-Q2"/>
      <sheetName val="XL4Poppy"/>
    </sheetNames>
    <sheetDataSet>
      <sheetData sheetId="0" refreshError="1"/>
      <sheetData sheetId="1" refreshError="1">
        <row r="6">
          <cell r="A6" t="str">
            <v>D/D 1</v>
          </cell>
          <cell r="B6" t="str">
            <v>Ñ/D 220KV RAÏCH GIAÙ - KIEÂN LÖÔNG</v>
          </cell>
        </row>
        <row r="7">
          <cell r="A7" t="str">
            <v>D/D 2</v>
          </cell>
          <cell r="B7" t="str">
            <v>ÑAÁU NOÁI TAÏM ÑEÅ D/DÔØI D/D 66KV LTTOÂN</v>
          </cell>
        </row>
        <row r="8">
          <cell r="A8" t="str">
            <v>D/D 3</v>
          </cell>
          <cell r="B8" t="str">
            <v>D/D HIEÁUÙ LIEÂM -TAM HIEÄP-ÑOÀNG NAI</v>
          </cell>
        </row>
        <row r="9">
          <cell r="A9" t="str">
            <v>D/D 4</v>
          </cell>
          <cell r="B9" t="str">
            <v>D/D 110KV BÌNH TRIEÄU THANH ÑA</v>
          </cell>
        </row>
        <row r="10">
          <cell r="A10" t="str">
            <v>HM</v>
          </cell>
          <cell r="B10" t="str">
            <v>NGAÊN 14G HOÙC MOÂN</v>
          </cell>
        </row>
        <row r="11">
          <cell r="A11" t="str">
            <v>NG1</v>
          </cell>
          <cell r="B11" t="str">
            <v>NGAÊN TAÂN HÖNG</v>
          </cell>
        </row>
        <row r="12">
          <cell r="A12" t="str">
            <v>LÑTP 1</v>
          </cell>
          <cell r="B12" t="str">
            <v>CT, BHLÑTT TRUÏC THANH GIAÛN</v>
          </cell>
        </row>
        <row r="13">
          <cell r="A13" t="str">
            <v>LÑTP 2</v>
          </cell>
          <cell r="B13" t="str">
            <v>DI DÔØI D/D 66KV ÑÖÔØNG ÑBPHU</v>
          </cell>
        </row>
        <row r="14">
          <cell r="A14" t="str">
            <v>LÑTP 3</v>
          </cell>
          <cell r="B14" t="str">
            <v>D/DÔØI D/D 66KV P/VI D/AÙN ÑÖÔØNG LTTOÂN N/DAØI</v>
          </cell>
        </row>
        <row r="15">
          <cell r="A15" t="str">
            <v>LÑTP 4</v>
          </cell>
          <cell r="B15" t="str">
            <v>LÖOÙI ÑIEÄN VAØ TRAÏM HAÏ THEÁ QUAÄN 1</v>
          </cell>
        </row>
        <row r="16">
          <cell r="A16" t="str">
            <v>LÑTP 5</v>
          </cell>
          <cell r="B16" t="str">
            <v>CT, TC, BH LÑTT TRUÏC THAÄP TÖÏ</v>
          </cell>
        </row>
        <row r="17">
          <cell r="A17" t="str">
            <v>LÑTP 8</v>
          </cell>
          <cell r="B17" t="str">
            <v>CT, TC, BH LÑTT QUAÄN 10</v>
          </cell>
        </row>
        <row r="18">
          <cell r="A18" t="str">
            <v>LÑTP 9</v>
          </cell>
          <cell r="B18" t="str">
            <v>CT, TC, BH LÑTT QUAÄN 8(ÑAÏT)</v>
          </cell>
        </row>
        <row r="19">
          <cell r="A19" t="str">
            <v>LÑTP 10</v>
          </cell>
          <cell r="B19" t="str">
            <v>CT, TC, BH LÑTT QUAÄN 8(THAÙI)</v>
          </cell>
        </row>
        <row r="20">
          <cell r="A20" t="str">
            <v>LÑTP 6</v>
          </cell>
          <cell r="B20" t="str">
            <v xml:space="preserve">LOÄ RA AN LAÏC 3 </v>
          </cell>
        </row>
        <row r="21">
          <cell r="A21" t="str">
            <v>LÑTP 6A</v>
          </cell>
          <cell r="B21" t="str">
            <v>LOÄ RA AN LAÏC 4</v>
          </cell>
        </row>
        <row r="22">
          <cell r="A22" t="str">
            <v>LÑTP 7</v>
          </cell>
          <cell r="B22" t="str">
            <v>LOÄ RA HAØM TÖÛ 3</v>
          </cell>
        </row>
        <row r="23">
          <cell r="A23" t="str">
            <v>ÑKH 1</v>
          </cell>
          <cell r="B23" t="str">
            <v>ÑHK XAÕ BÌNH THAÏNH -MOÄC HOÙA - LONG AN</v>
          </cell>
        </row>
        <row r="24">
          <cell r="A24" t="str">
            <v>ÑKH 3</v>
          </cell>
          <cell r="B24" t="str">
            <v>ÑHK XAÕ VÓNH LÔÏI - VÓNH HAÄU - BAÏC LIEÂU</v>
          </cell>
        </row>
        <row r="25">
          <cell r="A25" t="str">
            <v>ÑKH 4</v>
          </cell>
          <cell r="B25" t="str">
            <v>CAÛI TAÏO LÖÔÙI ÑIEÄN TRAØ VINH</v>
          </cell>
        </row>
        <row r="26">
          <cell r="A26" t="str">
            <v>ÑKH 5</v>
          </cell>
          <cell r="B26" t="str">
            <v>COÂNG TRÌNH CHAÂU THAØNH - LONG AN</v>
          </cell>
        </row>
        <row r="27">
          <cell r="A27" t="str">
            <v>ÑKH 6</v>
          </cell>
          <cell r="B27" t="str">
            <v>D/D VAØ TRAÏM LONG KHAÙNH - ÑOÀNG NAI</v>
          </cell>
        </row>
        <row r="28">
          <cell r="A28" t="str">
            <v>ÑKH 7</v>
          </cell>
          <cell r="B28" t="str">
            <v>ÑKH XAÕ THANH SÔN - TRAØ CUÙ -TRAØ VINH</v>
          </cell>
        </row>
        <row r="29">
          <cell r="A29" t="str">
            <v>ÑKH8</v>
          </cell>
          <cell r="B29" t="str">
            <v>ÑKH XAÕ VÓNH LÔÏI - TAÂN HÖNG - LONG AN</v>
          </cell>
        </row>
        <row r="30">
          <cell r="A30" t="str">
            <v>ÑKH9</v>
          </cell>
          <cell r="B30" t="str">
            <v>ÑIEÄN KHÍ HOÙA XAÕ TAÂN TRUÏ - LONG AN</v>
          </cell>
        </row>
        <row r="31">
          <cell r="A31" t="str">
            <v>ÑKH10</v>
          </cell>
          <cell r="B31" t="str">
            <v>ÑIEÄN KHÍ HOÙA XAÕ CHAÂU THAØNH - TAÂY NINH</v>
          </cell>
        </row>
        <row r="32">
          <cell r="A32" t="str">
            <v>ÑKH11</v>
          </cell>
          <cell r="B32" t="str">
            <v>ÑIEÄN KHÍ HOÙA NOÂNG TRÖÔØNG SOÂNG HAÄU(ÑAÏT)</v>
          </cell>
        </row>
        <row r="33">
          <cell r="A33" t="str">
            <v>ÑKH12</v>
          </cell>
          <cell r="B33" t="str">
            <v>ÑIEÄN KHÍ HOÙA NOÂNG TRÖÔØNG SOÂNG HAÄU(KIN)</v>
          </cell>
        </row>
        <row r="34">
          <cell r="A34" t="str">
            <v>ÑKH13</v>
          </cell>
          <cell r="B34" t="str">
            <v>Ñ/D T/THE CHAÂU ÑÖÙC, XUYEÂN MOÄC(XAÕ HOØA HIEÄP)</v>
          </cell>
        </row>
        <row r="35">
          <cell r="A35" t="str">
            <v>ÑKH14</v>
          </cell>
          <cell r="B35" t="str">
            <v>ÑKH XAÕ K/THAØNH+TRINH PHUÙ-K/SAÙCH-STRAÊNG</v>
          </cell>
        </row>
        <row r="36">
          <cell r="A36" t="str">
            <v>ÑKH15</v>
          </cell>
          <cell r="B36" t="str">
            <v>ÑKH XAÕ TAÂN PHÖÔÙC-THAÏNH TRÒ-S/TRAÊNG</v>
          </cell>
        </row>
        <row r="37">
          <cell r="A37" t="str">
            <v>ÑKH16</v>
          </cell>
          <cell r="B37" t="str">
            <v>ÑKH XAÕ THAÏNH QUÔÙI -MYÕ XUYEÂN-S/TRAÊNG</v>
          </cell>
        </row>
        <row r="38">
          <cell r="A38" t="str">
            <v>ÑKH17</v>
          </cell>
          <cell r="B38" t="str">
            <v>LOÄ RA 110KV CAÀN ÑÖÔÙC - LONG AN</v>
          </cell>
        </row>
        <row r="39">
          <cell r="A39" t="str">
            <v>ÑKH18</v>
          </cell>
          <cell r="B39" t="str">
            <v>ÑKH AÁP 2, XAÕ THUÛY TAÂY - THAÏNH HOÙA - LONG AN</v>
          </cell>
        </row>
        <row r="40">
          <cell r="A40" t="str">
            <v>ÑKH19</v>
          </cell>
          <cell r="B40" t="str">
            <v>CTRÌNH COÀN ÑOÂNG GIANG - SA ÑEÙC - ÑOÀNG THAÙP</v>
          </cell>
        </row>
        <row r="41">
          <cell r="A41" t="str">
            <v>ÑKH20</v>
          </cell>
          <cell r="B41" t="str">
            <v>CT XAÕ TRAÀN THÔÙI-HUYEÄN CAÙI NÖÔÙC-CAØ MAU</v>
          </cell>
        </row>
        <row r="42">
          <cell r="A42" t="str">
            <v>TRAÏM 5</v>
          </cell>
          <cell r="B42" t="str">
            <v>THÖÛ TAÛI MAÙY PHAÙT ÑIEÄN</v>
          </cell>
        </row>
        <row r="43">
          <cell r="A43" t="str">
            <v>TRAÏM 6</v>
          </cell>
          <cell r="B43" t="str">
            <v>TRAÏM BA 220KV CAI LAÄY</v>
          </cell>
        </row>
        <row r="44">
          <cell r="A44" t="str">
            <v>TRAÏM 7</v>
          </cell>
          <cell r="B44" t="str">
            <v>CAÙP NGAÀM, TBA CTY LD LUKS-LAVICO</v>
          </cell>
        </row>
        <row r="45">
          <cell r="A45" t="str">
            <v>TRAÏM 7A</v>
          </cell>
          <cell r="B45" t="str">
            <v>LAÉP ÑOÀNG HOÀ ÑIEÄN 3 PHA CTY LD LUKS-LAVICO</v>
          </cell>
        </row>
        <row r="46">
          <cell r="A46" t="str">
            <v>TRAÏM 7B</v>
          </cell>
          <cell r="B46" t="str">
            <v>KEÙO DAÂY VAØ LAÉP ÑOÀNG HOÀ ÑIEÄN 3 PHA CTY LD LUKS-LAVICO</v>
          </cell>
        </row>
        <row r="47">
          <cell r="A47" t="str">
            <v>TRAÏM 8</v>
          </cell>
          <cell r="B47" t="str">
            <v>TRAÏM 110KV PHUÙ MYÕ</v>
          </cell>
        </row>
        <row r="48">
          <cell r="A48" t="str">
            <v>TRAM 1</v>
          </cell>
          <cell r="B48" t="str">
            <v>TRAÏM 110KV KIEÂN LÖÔNG 2(PHAÀN XD)</v>
          </cell>
        </row>
        <row r="49">
          <cell r="A49" t="str">
            <v>TRAM 9</v>
          </cell>
          <cell r="B49" t="str">
            <v>TRAÏM 110KV KIEÂN LÖÔNG 2(PHAÀN LAÉP)</v>
          </cell>
        </row>
        <row r="50">
          <cell r="A50" t="str">
            <v>TRAM 2</v>
          </cell>
          <cell r="B50" t="str">
            <v>TRAÏM 110KV TRAÛNG BAØNG ( PHAÀN XD)</v>
          </cell>
        </row>
        <row r="51">
          <cell r="A51" t="str">
            <v>TRAM 3</v>
          </cell>
          <cell r="B51" t="str">
            <v>TRAÏM MYÕ THO</v>
          </cell>
        </row>
        <row r="52">
          <cell r="A52" t="str">
            <v>TRAM 4</v>
          </cell>
          <cell r="B52" t="str">
            <v>TRAÏM 110KV VÒ THANH</v>
          </cell>
        </row>
        <row r="53">
          <cell r="A53" t="str">
            <v>TRAM 10</v>
          </cell>
          <cell r="B53" t="str">
            <v>TRAÏM TRAÛNG BAØNG (PHAÀN ÑIEÄN)</v>
          </cell>
        </row>
        <row r="54">
          <cell r="A54" t="str">
            <v>TRAM 11</v>
          </cell>
          <cell r="B54" t="str">
            <v>TRAÏM 110KV TAÂN BÌNH</v>
          </cell>
        </row>
        <row r="55">
          <cell r="A55" t="str">
            <v>TRAM 12</v>
          </cell>
          <cell r="B55" t="str">
            <v>TRAÏM BEÁN TRE(KIN)</v>
          </cell>
        </row>
        <row r="56">
          <cell r="A56" t="str">
            <v>TRAM 13</v>
          </cell>
          <cell r="B56" t="str">
            <v>TRAÏM GOØ ÑAÄU</v>
          </cell>
        </row>
        <row r="57">
          <cell r="A57" t="str">
            <v>TRAM 14</v>
          </cell>
          <cell r="B57" t="str">
            <v>TRAÏM BAØ RÒA</v>
          </cell>
        </row>
        <row r="58">
          <cell r="A58" t="str">
            <v>TRAM 15</v>
          </cell>
          <cell r="B58" t="str">
            <v>TRAÏM CAÙT LAÙI</v>
          </cell>
        </row>
        <row r="59">
          <cell r="A59" t="str">
            <v>TRAM 16</v>
          </cell>
          <cell r="B59" t="str">
            <v>TRAÏM THAÏNH HÖNG</v>
          </cell>
        </row>
        <row r="60">
          <cell r="A60" t="str">
            <v>TRAM 17</v>
          </cell>
          <cell r="B60" t="str">
            <v>TRAÏM BEÁN TRE(HAØ)</v>
          </cell>
        </row>
        <row r="61">
          <cell r="A61" t="str">
            <v>TRAM 18</v>
          </cell>
          <cell r="B61" t="str">
            <v>TRAÏM TAÂY NINH (GIAI ÑOAÏN 2)</v>
          </cell>
        </row>
        <row r="62">
          <cell r="A62" t="str">
            <v>TRAM 19</v>
          </cell>
          <cell r="B62" t="str">
            <v>TRAÏM TAÂY NINH -NGAÊN TAÂN HÖNG</v>
          </cell>
        </row>
        <row r="63">
          <cell r="A63" t="str">
            <v>TRAM 20</v>
          </cell>
          <cell r="B63" t="str">
            <v>TRAÏM BEÁN TRE ( THI )</v>
          </cell>
        </row>
        <row r="64">
          <cell r="A64" t="str">
            <v>TTAI</v>
          </cell>
          <cell r="B64" t="str">
            <v>CHO THUEÂ BOÄ THÖÛ TAÛI CTXD SOÁ 6, THAÊNG LONG</v>
          </cell>
        </row>
        <row r="65">
          <cell r="A65" t="str">
            <v>GOI7</v>
          </cell>
          <cell r="B65" t="str">
            <v>GOÙI 7 - PHUÙ MYÕ</v>
          </cell>
        </row>
        <row r="66">
          <cell r="A66" t="str">
            <v>SGBO</v>
          </cell>
          <cell r="B66" t="str">
            <v>CAÙP NGAÀM VN - SINGABO</v>
          </cell>
        </row>
        <row r="67">
          <cell r="A67" t="str">
            <v>VSOGA</v>
          </cell>
          <cell r="B67" t="str">
            <v>COÂNG TRÌNH SOVIGA</v>
          </cell>
        </row>
        <row r="68">
          <cell r="A68" t="str">
            <v>LTC</v>
          </cell>
          <cell r="B68" t="str">
            <v>COÂNG TRÌNH LOTECO - ÑOÀNG NAI</v>
          </cell>
        </row>
        <row r="69">
          <cell r="A69" t="str">
            <v>YTE</v>
          </cell>
          <cell r="B69" t="str">
            <v>CT THIEÁT BÒ Y TEÁ TRUNG ÖÔNG</v>
          </cell>
        </row>
        <row r="70">
          <cell r="A70" t="str">
            <v>LQ</v>
          </cell>
          <cell r="B70" t="str">
            <v>LAÉP ÑAËT HT ÑIEÄN LQ-CPQ</v>
          </cell>
        </row>
        <row r="71">
          <cell r="A71" t="str">
            <v>BNV</v>
          </cell>
          <cell r="B71" t="str">
            <v>LÖOÍ HT BOÄ NOÄI VUÏ</v>
          </cell>
        </row>
        <row r="72">
          <cell r="A72" t="str">
            <v>SATI</v>
          </cell>
          <cell r="B72" t="str">
            <v>SATIMEX</v>
          </cell>
        </row>
        <row r="73">
          <cell r="A73" t="str">
            <v>NMD</v>
          </cell>
          <cell r="B73" t="str">
            <v>NHAØ MAÙY ÑÖÔØNG TRAØ VINH</v>
          </cell>
        </row>
        <row r="74">
          <cell r="A74" t="str">
            <v>CHOGAO</v>
          </cell>
          <cell r="B74" t="str">
            <v>CT CHÔÏ GAÏO TIEÀN GIANG</v>
          </cell>
        </row>
        <row r="75">
          <cell r="A75" t="str">
            <v>TRAM 110</v>
          </cell>
          <cell r="B75" t="str">
            <v xml:space="preserve"> ÑAÁU NOÁI TRAM 110 TAÂY NINH</v>
          </cell>
        </row>
        <row r="76">
          <cell r="A76" t="str">
            <v>TAPU</v>
          </cell>
          <cell r="B76" t="str">
            <v>TUYEÁN 572 TAÂN PHUÙ ÑOÀNG NAI</v>
          </cell>
        </row>
        <row r="77">
          <cell r="A77" t="str">
            <v>SADE</v>
          </cell>
          <cell r="B77" t="str">
            <v>TRAÏM SA ÑEÙC</v>
          </cell>
        </row>
        <row r="78">
          <cell r="A78" t="str">
            <v>BENTRE</v>
          </cell>
          <cell r="B78" t="str">
            <v>TRAÏM 110 BEÁN TRE</v>
          </cell>
        </row>
        <row r="79">
          <cell r="A79" t="str">
            <v>FOR</v>
          </cell>
          <cell r="B79" t="str">
            <v>TRAÏM FORMOSA</v>
          </cell>
        </row>
        <row r="80">
          <cell r="A80" t="str">
            <v>PISICO</v>
          </cell>
          <cell r="B80" t="str">
            <v>CT XN CHEÁ BIEÁN GOÃ PISICO</v>
          </cell>
        </row>
        <row r="81">
          <cell r="A81" t="str">
            <v>NHG</v>
          </cell>
          <cell r="B81" t="str">
            <v>TRAÏM NGAÉT NGUYEÃN HOAØNG</v>
          </cell>
        </row>
        <row r="83">
          <cell r="B83" t="str">
            <v xml:space="preserve">                         TP. HCM, Ngaøy .... thaùng .... naêm 19</v>
          </cell>
        </row>
      </sheetData>
      <sheetData sheetId="2"/>
      <sheetData sheetId="3" refreshError="1">
        <row r="532">
          <cell r="I532" t="str">
            <v>TRAM 13</v>
          </cell>
          <cell r="N532">
            <v>3190470</v>
          </cell>
        </row>
        <row r="533">
          <cell r="I533" t="str">
            <v>TRAM 13</v>
          </cell>
          <cell r="N533">
            <v>2999995</v>
          </cell>
        </row>
        <row r="534">
          <cell r="I534" t="str">
            <v>TRAM 13</v>
          </cell>
          <cell r="N534">
            <v>22885710</v>
          </cell>
        </row>
        <row r="535">
          <cell r="I535" t="str">
            <v>TRAM 13</v>
          </cell>
          <cell r="N535">
            <v>3490880</v>
          </cell>
        </row>
        <row r="536">
          <cell r="I536" t="str">
            <v>TRAM 13</v>
          </cell>
          <cell r="N536">
            <v>2618160</v>
          </cell>
        </row>
        <row r="537">
          <cell r="I537" t="str">
            <v>TRAM 13</v>
          </cell>
          <cell r="N537">
            <v>2324979</v>
          </cell>
        </row>
        <row r="538">
          <cell r="I538" t="str">
            <v>TRAM 13</v>
          </cell>
          <cell r="N538">
            <v>1396352</v>
          </cell>
        </row>
        <row r="539">
          <cell r="I539" t="str">
            <v>TRAM 13</v>
          </cell>
          <cell r="N539">
            <v>3666660</v>
          </cell>
        </row>
        <row r="540">
          <cell r="I540" t="str">
            <v>TRAM 13</v>
          </cell>
          <cell r="N540">
            <v>5085703</v>
          </cell>
        </row>
        <row r="541">
          <cell r="I541" t="str">
            <v>TRAM 13</v>
          </cell>
          <cell r="N541">
            <v>1587005</v>
          </cell>
        </row>
        <row r="542">
          <cell r="I542" t="str">
            <v>TRAM 13</v>
          </cell>
          <cell r="N542">
            <v>9286512</v>
          </cell>
        </row>
        <row r="543">
          <cell r="I543" t="str">
            <v>TRAM 13</v>
          </cell>
          <cell r="N543">
            <v>407400</v>
          </cell>
        </row>
        <row r="544">
          <cell r="I544" t="str">
            <v>TRAM 13</v>
          </cell>
          <cell r="N544">
            <v>203700</v>
          </cell>
        </row>
        <row r="545">
          <cell r="I545" t="str">
            <v>TRAM 13</v>
          </cell>
          <cell r="N545">
            <v>970000</v>
          </cell>
        </row>
        <row r="546">
          <cell r="I546" t="str">
            <v>TRAM 13</v>
          </cell>
          <cell r="N546">
            <v>455900</v>
          </cell>
        </row>
        <row r="547">
          <cell r="I547" t="str">
            <v>TRAM 13</v>
          </cell>
          <cell r="N547">
            <v>346775</v>
          </cell>
        </row>
        <row r="548">
          <cell r="I548" t="str">
            <v>D/D 4</v>
          </cell>
          <cell r="N548">
            <v>6180958</v>
          </cell>
        </row>
        <row r="549">
          <cell r="I549" t="str">
            <v>D/D 4</v>
          </cell>
          <cell r="N549">
            <v>5462000</v>
          </cell>
        </row>
        <row r="550">
          <cell r="I550" t="str">
            <v>D/D 4</v>
          </cell>
          <cell r="N550">
            <v>2447620</v>
          </cell>
        </row>
        <row r="551">
          <cell r="I551" t="str">
            <v>D/D 4</v>
          </cell>
          <cell r="N551">
            <v>2421516</v>
          </cell>
        </row>
        <row r="552">
          <cell r="I552" t="str">
            <v>D/D 4</v>
          </cell>
          <cell r="N552">
            <v>7239000</v>
          </cell>
        </row>
        <row r="553">
          <cell r="I553" t="str">
            <v>D/D 4</v>
          </cell>
          <cell r="N553">
            <v>2255250</v>
          </cell>
        </row>
        <row r="554">
          <cell r="I554" t="str">
            <v>D/D 4</v>
          </cell>
          <cell r="N554">
            <v>15928545</v>
          </cell>
        </row>
        <row r="555">
          <cell r="I555" t="str">
            <v>D/D 4</v>
          </cell>
          <cell r="N555">
            <v>47890909</v>
          </cell>
        </row>
        <row r="556">
          <cell r="I556" t="str">
            <v>D/D 4</v>
          </cell>
          <cell r="N556">
            <v>27237813</v>
          </cell>
        </row>
        <row r="557">
          <cell r="I557" t="str">
            <v>D/D 4</v>
          </cell>
          <cell r="N557">
            <v>1858400</v>
          </cell>
        </row>
        <row r="558">
          <cell r="I558" t="str">
            <v>D/D 4</v>
          </cell>
          <cell r="N558">
            <v>4991650</v>
          </cell>
        </row>
        <row r="559">
          <cell r="I559" t="str">
            <v>D/D 4</v>
          </cell>
          <cell r="N559">
            <v>682097</v>
          </cell>
        </row>
        <row r="560">
          <cell r="I560" t="str">
            <v>D/D 4</v>
          </cell>
          <cell r="N560">
            <v>1975350</v>
          </cell>
        </row>
        <row r="561">
          <cell r="I561" t="str">
            <v>D/D 4</v>
          </cell>
          <cell r="N561">
            <v>7800000</v>
          </cell>
        </row>
        <row r="562">
          <cell r="I562" t="str">
            <v>D/D 4</v>
          </cell>
          <cell r="N562">
            <v>3590275</v>
          </cell>
        </row>
        <row r="563">
          <cell r="I563" t="str">
            <v>D/D 4</v>
          </cell>
          <cell r="N563">
            <v>2517274</v>
          </cell>
        </row>
        <row r="564">
          <cell r="I564" t="str">
            <v>D/D 4</v>
          </cell>
          <cell r="N564">
            <v>2813000</v>
          </cell>
        </row>
        <row r="565">
          <cell r="I565" t="str">
            <v>D/D 4</v>
          </cell>
          <cell r="N565">
            <v>9312000</v>
          </cell>
        </row>
        <row r="566">
          <cell r="I566" t="str">
            <v>D/D 4</v>
          </cell>
          <cell r="N566">
            <v>2182500</v>
          </cell>
        </row>
        <row r="567">
          <cell r="I567" t="str">
            <v>SADE</v>
          </cell>
          <cell r="N567">
            <v>1781893</v>
          </cell>
        </row>
        <row r="568">
          <cell r="I568" t="str">
            <v>SADE</v>
          </cell>
          <cell r="N568">
            <v>352351</v>
          </cell>
        </row>
        <row r="569">
          <cell r="I569" t="str">
            <v>SADE</v>
          </cell>
          <cell r="N569">
            <v>635237</v>
          </cell>
        </row>
        <row r="570">
          <cell r="I570" t="str">
            <v>SADE</v>
          </cell>
          <cell r="N570">
            <v>3820000</v>
          </cell>
        </row>
        <row r="571">
          <cell r="I571" t="str">
            <v>SADE</v>
          </cell>
          <cell r="N571">
            <v>219029</v>
          </cell>
        </row>
        <row r="572">
          <cell r="I572" t="str">
            <v>ÑKH20</v>
          </cell>
          <cell r="N572">
            <v>157600000</v>
          </cell>
        </row>
        <row r="573">
          <cell r="I573" t="str">
            <v>ÑKH20</v>
          </cell>
          <cell r="N573">
            <v>172860000</v>
          </cell>
        </row>
        <row r="574">
          <cell r="I574" t="str">
            <v>ÑKH20</v>
          </cell>
          <cell r="N574">
            <v>17805000</v>
          </cell>
        </row>
        <row r="575">
          <cell r="I575" t="str">
            <v>ÑKH20</v>
          </cell>
          <cell r="N575">
            <v>16710000</v>
          </cell>
        </row>
        <row r="576">
          <cell r="I576" t="str">
            <v>ÑKH20</v>
          </cell>
          <cell r="N576">
            <v>14056500</v>
          </cell>
        </row>
        <row r="577">
          <cell r="I577" t="str">
            <v>ÑKH20</v>
          </cell>
          <cell r="N577">
            <v>136760000</v>
          </cell>
        </row>
        <row r="578">
          <cell r="I578" t="str">
            <v>ÑKH20</v>
          </cell>
          <cell r="N578">
            <v>165520000</v>
          </cell>
        </row>
        <row r="579">
          <cell r="I579" t="str">
            <v>ÑKH20</v>
          </cell>
          <cell r="N579">
            <v>17119000</v>
          </cell>
        </row>
        <row r="580">
          <cell r="I580" t="str">
            <v>ÑKH20</v>
          </cell>
          <cell r="N580">
            <v>159200000</v>
          </cell>
        </row>
        <row r="581">
          <cell r="I581" t="str">
            <v>ÑKH20</v>
          </cell>
          <cell r="N581">
            <v>13990000</v>
          </cell>
        </row>
        <row r="582">
          <cell r="I582" t="str">
            <v>ÑKH20</v>
          </cell>
          <cell r="N582">
            <v>2880000</v>
          </cell>
        </row>
        <row r="583">
          <cell r="I583" t="str">
            <v>ÑKH20</v>
          </cell>
          <cell r="N583">
            <v>180040000</v>
          </cell>
        </row>
        <row r="584">
          <cell r="I584" t="str">
            <v>ÑKH20</v>
          </cell>
          <cell r="N584">
            <v>17725000</v>
          </cell>
        </row>
        <row r="585">
          <cell r="I585" t="str">
            <v>ÑKH20</v>
          </cell>
          <cell r="N585">
            <v>140150000</v>
          </cell>
        </row>
        <row r="586">
          <cell r="I586" t="str">
            <v>ÑKH20</v>
          </cell>
          <cell r="N586">
            <v>15850000</v>
          </cell>
        </row>
        <row r="587">
          <cell r="I587" t="str">
            <v>ÑKH17</v>
          </cell>
          <cell r="N587">
            <v>26950000</v>
          </cell>
        </row>
        <row r="588">
          <cell r="I588" t="str">
            <v>ÑKH17</v>
          </cell>
          <cell r="N588">
            <v>6900000</v>
          </cell>
        </row>
        <row r="589">
          <cell r="I589" t="str">
            <v>ÑKH17</v>
          </cell>
          <cell r="N589">
            <v>52029000</v>
          </cell>
        </row>
        <row r="590">
          <cell r="I590" t="str">
            <v>ÑKH17</v>
          </cell>
          <cell r="N590">
            <v>11592000</v>
          </cell>
        </row>
        <row r="591">
          <cell r="I591" t="str">
            <v>ÑKH17</v>
          </cell>
          <cell r="N591">
            <v>187585000</v>
          </cell>
        </row>
        <row r="592">
          <cell r="I592" t="str">
            <v>ÑKH17</v>
          </cell>
          <cell r="N592">
            <v>88087000</v>
          </cell>
        </row>
        <row r="593">
          <cell r="I593" t="str">
            <v>ÑKH17</v>
          </cell>
          <cell r="N593">
            <v>70735000</v>
          </cell>
        </row>
        <row r="594">
          <cell r="I594" t="str">
            <v>NMD</v>
          </cell>
          <cell r="N594">
            <v>15525000</v>
          </cell>
        </row>
        <row r="595">
          <cell r="I595" t="str">
            <v>SATI</v>
          </cell>
          <cell r="N595">
            <v>14700000</v>
          </cell>
        </row>
        <row r="596">
          <cell r="I596" t="str">
            <v>SATI</v>
          </cell>
          <cell r="N596">
            <v>6300000</v>
          </cell>
        </row>
        <row r="597">
          <cell r="I597" t="str">
            <v>SATI</v>
          </cell>
          <cell r="N597">
            <v>19440000</v>
          </cell>
        </row>
        <row r="598">
          <cell r="I598" t="str">
            <v>SATI</v>
          </cell>
          <cell r="N598">
            <v>224000</v>
          </cell>
        </row>
        <row r="599">
          <cell r="I599" t="str">
            <v>LÑTP 10</v>
          </cell>
          <cell r="N599">
            <v>4616000</v>
          </cell>
        </row>
        <row r="600">
          <cell r="I600" t="str">
            <v>LÑTP 10</v>
          </cell>
          <cell r="N600">
            <v>674400</v>
          </cell>
        </row>
        <row r="601">
          <cell r="I601" t="str">
            <v>LÑTP 10</v>
          </cell>
          <cell r="N601">
            <v>1280952</v>
          </cell>
        </row>
        <row r="602">
          <cell r="I602" t="str">
            <v>LÑTP 10</v>
          </cell>
          <cell r="N602">
            <v>154487447</v>
          </cell>
        </row>
        <row r="603">
          <cell r="I603" t="str">
            <v>LÑTP 10</v>
          </cell>
          <cell r="N603">
            <v>1196500</v>
          </cell>
        </row>
        <row r="604">
          <cell r="I604" t="str">
            <v>LÑTP 10</v>
          </cell>
          <cell r="N604">
            <v>4171000</v>
          </cell>
        </row>
        <row r="605">
          <cell r="I605" t="str">
            <v>LÑTP 10</v>
          </cell>
          <cell r="N605">
            <v>22157800</v>
          </cell>
        </row>
        <row r="606">
          <cell r="I606" t="str">
            <v>LÑTP 10</v>
          </cell>
          <cell r="N606">
            <v>234891132</v>
          </cell>
        </row>
        <row r="607">
          <cell r="I607" t="str">
            <v>TAPU</v>
          </cell>
          <cell r="N607">
            <v>1489920</v>
          </cell>
        </row>
        <row r="608">
          <cell r="I608" t="str">
            <v>TAPU</v>
          </cell>
          <cell r="N608">
            <v>1365000</v>
          </cell>
        </row>
        <row r="609">
          <cell r="I609" t="str">
            <v>TAPU</v>
          </cell>
          <cell r="N609">
            <v>390000</v>
          </cell>
        </row>
        <row r="610">
          <cell r="I610" t="str">
            <v>TAPU</v>
          </cell>
          <cell r="N610">
            <v>4656000</v>
          </cell>
        </row>
        <row r="611">
          <cell r="I611" t="str">
            <v>TAPU</v>
          </cell>
          <cell r="N611">
            <v>16400000</v>
          </cell>
        </row>
        <row r="612">
          <cell r="I612" t="str">
            <v>TAPU</v>
          </cell>
          <cell r="N612">
            <v>6014000</v>
          </cell>
        </row>
        <row r="613">
          <cell r="I613" t="str">
            <v>TAPU</v>
          </cell>
          <cell r="N613">
            <v>45193350</v>
          </cell>
        </row>
        <row r="614">
          <cell r="I614" t="str">
            <v>TAPU</v>
          </cell>
          <cell r="N614">
            <v>163200</v>
          </cell>
        </row>
        <row r="615">
          <cell r="I615" t="str">
            <v>TAPU</v>
          </cell>
          <cell r="N615">
            <v>68704300</v>
          </cell>
        </row>
        <row r="616">
          <cell r="I616" t="str">
            <v>TAPU</v>
          </cell>
          <cell r="N616">
            <v>5083125</v>
          </cell>
        </row>
        <row r="617">
          <cell r="I617" t="str">
            <v>TAPU</v>
          </cell>
          <cell r="N617">
            <v>3224500</v>
          </cell>
        </row>
        <row r="618">
          <cell r="I618" t="str">
            <v>TAPU</v>
          </cell>
          <cell r="N618">
            <v>6008260</v>
          </cell>
        </row>
        <row r="619">
          <cell r="I619" t="str">
            <v>TAPU</v>
          </cell>
          <cell r="N619">
            <v>3283800</v>
          </cell>
        </row>
        <row r="620">
          <cell r="I620" t="str">
            <v>TAPU</v>
          </cell>
          <cell r="N620">
            <v>830000</v>
          </cell>
        </row>
        <row r="621">
          <cell r="I621" t="str">
            <v>TAPU</v>
          </cell>
          <cell r="N621">
            <v>16400000</v>
          </cell>
        </row>
        <row r="622">
          <cell r="I622" t="str">
            <v>TAPU</v>
          </cell>
          <cell r="N622">
            <v>1314000</v>
          </cell>
        </row>
        <row r="623">
          <cell r="I623" t="str">
            <v>TAPU</v>
          </cell>
          <cell r="N623">
            <v>2168000</v>
          </cell>
        </row>
        <row r="624">
          <cell r="I624" t="str">
            <v>LÑTP 10</v>
          </cell>
          <cell r="N624">
            <v>50986200</v>
          </cell>
        </row>
        <row r="625">
          <cell r="I625" t="str">
            <v>LÑTP 10</v>
          </cell>
          <cell r="N625">
            <v>129545200</v>
          </cell>
        </row>
        <row r="626">
          <cell r="I626" t="str">
            <v>TRAM 13</v>
          </cell>
          <cell r="N626">
            <v>1449000</v>
          </cell>
        </row>
        <row r="627">
          <cell r="I627" t="str">
            <v>Tram 13</v>
          </cell>
          <cell r="N627">
            <v>5403484</v>
          </cell>
        </row>
        <row r="628">
          <cell r="I628" t="str">
            <v>Tram 13</v>
          </cell>
          <cell r="N628">
            <v>1575280</v>
          </cell>
        </row>
        <row r="629">
          <cell r="I629" t="str">
            <v>LÑTP 10</v>
          </cell>
          <cell r="N629">
            <v>3500000</v>
          </cell>
        </row>
        <row r="630">
          <cell r="I630" t="str">
            <v>LÑTP 10</v>
          </cell>
          <cell r="N630">
            <v>370000</v>
          </cell>
        </row>
        <row r="631">
          <cell r="I631" t="str">
            <v>TRAM 1</v>
          </cell>
          <cell r="N631">
            <v>158880</v>
          </cell>
        </row>
        <row r="632">
          <cell r="I632" t="str">
            <v>Tram 1</v>
          </cell>
          <cell r="N632">
            <v>1625300</v>
          </cell>
        </row>
        <row r="633">
          <cell r="I633" t="str">
            <v>GOI7</v>
          </cell>
          <cell r="N633">
            <v>130950</v>
          </cell>
        </row>
        <row r="634">
          <cell r="I634" t="str">
            <v>GOI7</v>
          </cell>
          <cell r="N634">
            <v>306520</v>
          </cell>
        </row>
        <row r="635">
          <cell r="I635" t="str">
            <v>GOI7</v>
          </cell>
          <cell r="N635">
            <v>660000</v>
          </cell>
        </row>
        <row r="636">
          <cell r="I636" t="str">
            <v>Tram 9</v>
          </cell>
          <cell r="N636">
            <v>5878700</v>
          </cell>
        </row>
        <row r="637">
          <cell r="I637" t="str">
            <v>Tram 9</v>
          </cell>
          <cell r="N637">
            <v>1848000</v>
          </cell>
        </row>
        <row r="638">
          <cell r="I638" t="str">
            <v>Tram 9</v>
          </cell>
          <cell r="N638">
            <v>143850</v>
          </cell>
        </row>
        <row r="639">
          <cell r="I639" t="str">
            <v>Tram 9</v>
          </cell>
          <cell r="N639">
            <v>61200</v>
          </cell>
        </row>
        <row r="640">
          <cell r="I640" t="str">
            <v>Tram 9</v>
          </cell>
          <cell r="N640">
            <v>282200</v>
          </cell>
        </row>
        <row r="641">
          <cell r="I641" t="str">
            <v>TRAM 11</v>
          </cell>
          <cell r="N641">
            <v>2837250</v>
          </cell>
        </row>
        <row r="642">
          <cell r="I642" t="str">
            <v>TAPU</v>
          </cell>
          <cell r="N642">
            <v>1455000</v>
          </cell>
        </row>
        <row r="643">
          <cell r="I643" t="str">
            <v>D/D 4</v>
          </cell>
          <cell r="N643">
            <v>1045442</v>
          </cell>
        </row>
        <row r="644">
          <cell r="I644" t="str">
            <v>D/D 4</v>
          </cell>
          <cell r="N644">
            <v>8962800</v>
          </cell>
        </row>
        <row r="645">
          <cell r="I645" t="str">
            <v>ÑKH17</v>
          </cell>
          <cell r="N645">
            <v>24000000</v>
          </cell>
        </row>
        <row r="646">
          <cell r="I646" t="str">
            <v>ÑKH17</v>
          </cell>
          <cell r="N646">
            <v>14810400</v>
          </cell>
        </row>
        <row r="647">
          <cell r="I647" t="str">
            <v>ÑKH17</v>
          </cell>
          <cell r="N647">
            <v>15000000</v>
          </cell>
        </row>
        <row r="648">
          <cell r="I648" t="str">
            <v>ÑKH17</v>
          </cell>
          <cell r="N648">
            <v>3620000</v>
          </cell>
        </row>
        <row r="649">
          <cell r="I649" t="str">
            <v>Tram 9</v>
          </cell>
          <cell r="N649">
            <v>2999240</v>
          </cell>
        </row>
        <row r="650">
          <cell r="I650" t="str">
            <v>TRAM 110</v>
          </cell>
          <cell r="N650">
            <v>1428000</v>
          </cell>
        </row>
        <row r="651">
          <cell r="I651" t="str">
            <v>TRAÏM 8</v>
          </cell>
          <cell r="N651">
            <v>1904762</v>
          </cell>
        </row>
        <row r="652">
          <cell r="I652" t="str">
            <v>Tram 9</v>
          </cell>
          <cell r="N652">
            <v>2142000</v>
          </cell>
        </row>
        <row r="653">
          <cell r="I653" t="str">
            <v>TRAM 17</v>
          </cell>
          <cell r="N653">
            <v>174600</v>
          </cell>
        </row>
        <row r="654">
          <cell r="I654" t="str">
            <v>TRAM 17</v>
          </cell>
          <cell r="N654">
            <v>1358000</v>
          </cell>
        </row>
        <row r="655">
          <cell r="I655" t="str">
            <v>TRAM 17</v>
          </cell>
          <cell r="N655">
            <v>6468000</v>
          </cell>
        </row>
        <row r="656">
          <cell r="I656" t="str">
            <v>PISICO</v>
          </cell>
          <cell r="N656">
            <v>2454540</v>
          </cell>
        </row>
        <row r="657">
          <cell r="I657" t="str">
            <v>PISICO</v>
          </cell>
          <cell r="N657">
            <v>42188571</v>
          </cell>
        </row>
        <row r="658">
          <cell r="I658" t="str">
            <v>PISICO</v>
          </cell>
          <cell r="N658">
            <v>1996000</v>
          </cell>
        </row>
        <row r="659">
          <cell r="I659" t="str">
            <v>PISICO</v>
          </cell>
          <cell r="N659">
            <v>2110000</v>
          </cell>
        </row>
        <row r="660">
          <cell r="I660" t="str">
            <v>PISICO</v>
          </cell>
          <cell r="N660">
            <v>4889276</v>
          </cell>
        </row>
        <row r="661">
          <cell r="I661" t="str">
            <v>PISICO</v>
          </cell>
          <cell r="N661">
            <v>4522000</v>
          </cell>
        </row>
        <row r="662">
          <cell r="I662" t="str">
            <v>PISICO</v>
          </cell>
          <cell r="N662">
            <v>22457143</v>
          </cell>
        </row>
        <row r="663">
          <cell r="I663" t="str">
            <v>PISICO</v>
          </cell>
          <cell r="N663">
            <v>1446000</v>
          </cell>
        </row>
        <row r="664">
          <cell r="I664" t="str">
            <v>PISICO</v>
          </cell>
          <cell r="N664">
            <v>1670000</v>
          </cell>
        </row>
        <row r="665">
          <cell r="I665" t="str">
            <v>PISICO</v>
          </cell>
          <cell r="N665">
            <v>9249532</v>
          </cell>
        </row>
        <row r="666">
          <cell r="I666" t="str">
            <v>PISICO</v>
          </cell>
          <cell r="N666">
            <v>1645605</v>
          </cell>
        </row>
        <row r="667">
          <cell r="I667" t="str">
            <v>PISICO</v>
          </cell>
          <cell r="N667">
            <v>16587970</v>
          </cell>
        </row>
        <row r="668">
          <cell r="I668" t="str">
            <v>PISICO</v>
          </cell>
          <cell r="N668">
            <v>3956145</v>
          </cell>
        </row>
        <row r="669">
          <cell r="I669" t="str">
            <v>PISICO</v>
          </cell>
          <cell r="N669">
            <v>5805450</v>
          </cell>
        </row>
        <row r="670">
          <cell r="I670" t="str">
            <v>PISICO</v>
          </cell>
          <cell r="N670">
            <v>1978800</v>
          </cell>
        </row>
        <row r="671">
          <cell r="I671" t="str">
            <v>PISICO</v>
          </cell>
          <cell r="N671">
            <v>3676882</v>
          </cell>
        </row>
        <row r="672">
          <cell r="I672" t="str">
            <v>TAPU</v>
          </cell>
          <cell r="N672">
            <v>471807000</v>
          </cell>
        </row>
        <row r="673">
          <cell r="I673" t="str">
            <v>TAPU</v>
          </cell>
          <cell r="N673">
            <v>541247700</v>
          </cell>
        </row>
        <row r="674">
          <cell r="I674" t="str">
            <v>TAPU</v>
          </cell>
          <cell r="N674">
            <v>204663585</v>
          </cell>
        </row>
        <row r="675">
          <cell r="I675" t="str">
            <v>TAPU</v>
          </cell>
          <cell r="N675">
            <v>15219066</v>
          </cell>
        </row>
        <row r="676">
          <cell r="I676" t="str">
            <v>LÑTP 10</v>
          </cell>
          <cell r="N676">
            <v>381092413</v>
          </cell>
        </row>
        <row r="677">
          <cell r="I677" t="str">
            <v>TRAM 1</v>
          </cell>
          <cell r="N677">
            <v>15880000</v>
          </cell>
        </row>
        <row r="678">
          <cell r="I678" t="str">
            <v>TRAM 1</v>
          </cell>
          <cell r="N678">
            <v>3299843</v>
          </cell>
        </row>
        <row r="679">
          <cell r="I679" t="str">
            <v>TRAM 1</v>
          </cell>
          <cell r="N679">
            <v>10529350</v>
          </cell>
        </row>
        <row r="680">
          <cell r="I680" t="str">
            <v>TRAM 1</v>
          </cell>
          <cell r="N680">
            <v>16549000</v>
          </cell>
        </row>
        <row r="681">
          <cell r="I681" t="str">
            <v>TRAM 1</v>
          </cell>
          <cell r="N681">
            <v>2401330</v>
          </cell>
        </row>
        <row r="682">
          <cell r="I682" t="str">
            <v>TRAM 1</v>
          </cell>
          <cell r="N682">
            <v>776000</v>
          </cell>
        </row>
        <row r="683">
          <cell r="I683" t="str">
            <v>TRAM 1</v>
          </cell>
          <cell r="N683">
            <v>3681150</v>
          </cell>
        </row>
        <row r="684">
          <cell r="I684" t="str">
            <v>TRAM 1</v>
          </cell>
          <cell r="N684">
            <v>21815300</v>
          </cell>
        </row>
        <row r="685">
          <cell r="I685" t="str">
            <v>TRAM 20</v>
          </cell>
          <cell r="N685">
            <v>252000</v>
          </cell>
        </row>
        <row r="686">
          <cell r="I686" t="str">
            <v>TRAM 20</v>
          </cell>
          <cell r="N686">
            <v>1552000</v>
          </cell>
        </row>
        <row r="687">
          <cell r="I687" t="str">
            <v>TRAM 20</v>
          </cell>
          <cell r="N687">
            <v>3249500</v>
          </cell>
        </row>
        <row r="689">
          <cell r="N689">
            <v>2518120</v>
          </cell>
        </row>
        <row r="690">
          <cell r="N690">
            <v>1509088</v>
          </cell>
        </row>
        <row r="691">
          <cell r="N691">
            <v>101000000</v>
          </cell>
        </row>
        <row r="692">
          <cell r="N692">
            <v>2293080</v>
          </cell>
        </row>
        <row r="693">
          <cell r="N693">
            <v>7155515.3999999994</v>
          </cell>
        </row>
        <row r="694">
          <cell r="N694">
            <v>1526023.4</v>
          </cell>
        </row>
        <row r="695">
          <cell r="N695">
            <v>1532600</v>
          </cell>
        </row>
        <row r="696">
          <cell r="N696">
            <v>913255</v>
          </cell>
        </row>
        <row r="697">
          <cell r="N697">
            <v>668815</v>
          </cell>
        </row>
        <row r="698">
          <cell r="N698">
            <v>924410</v>
          </cell>
        </row>
        <row r="699">
          <cell r="N699">
            <v>3616000</v>
          </cell>
        </row>
        <row r="700">
          <cell r="N700">
            <v>15725640</v>
          </cell>
        </row>
        <row r="701">
          <cell r="N701">
            <v>291000</v>
          </cell>
        </row>
        <row r="702">
          <cell r="N702">
            <v>2172800</v>
          </cell>
        </row>
        <row r="703">
          <cell r="N703">
            <v>2861050</v>
          </cell>
        </row>
        <row r="704">
          <cell r="N704">
            <v>2328000</v>
          </cell>
        </row>
        <row r="705">
          <cell r="N705">
            <v>601400</v>
          </cell>
        </row>
        <row r="706">
          <cell r="N706">
            <v>824500</v>
          </cell>
        </row>
        <row r="707">
          <cell r="N707">
            <v>145500</v>
          </cell>
        </row>
        <row r="708">
          <cell r="N708">
            <v>460265</v>
          </cell>
        </row>
        <row r="709">
          <cell r="N709">
            <v>13589700</v>
          </cell>
        </row>
        <row r="710">
          <cell r="N710">
            <v>2522000</v>
          </cell>
        </row>
        <row r="711">
          <cell r="N711">
            <v>1455000</v>
          </cell>
        </row>
        <row r="712">
          <cell r="N712">
            <v>7178000</v>
          </cell>
        </row>
        <row r="713">
          <cell r="N713">
            <v>12362650</v>
          </cell>
        </row>
        <row r="714">
          <cell r="N714">
            <v>15550070</v>
          </cell>
        </row>
        <row r="715">
          <cell r="N715">
            <v>6101300</v>
          </cell>
        </row>
        <row r="716">
          <cell r="N716">
            <v>436500</v>
          </cell>
        </row>
        <row r="717">
          <cell r="N717">
            <v>15780000</v>
          </cell>
        </row>
        <row r="718">
          <cell r="N718">
            <v>20021200</v>
          </cell>
        </row>
        <row r="719">
          <cell r="N719">
            <v>23460000</v>
          </cell>
        </row>
        <row r="720">
          <cell r="N720">
            <v>31516000</v>
          </cell>
        </row>
        <row r="721">
          <cell r="N721">
            <v>63920000</v>
          </cell>
        </row>
        <row r="722">
          <cell r="N722">
            <v>667360</v>
          </cell>
        </row>
        <row r="723">
          <cell r="N723">
            <v>115000</v>
          </cell>
        </row>
        <row r="724">
          <cell r="N724">
            <v>58053540</v>
          </cell>
        </row>
        <row r="725">
          <cell r="N725">
            <v>1476356</v>
          </cell>
        </row>
        <row r="726">
          <cell r="N726">
            <v>4492708</v>
          </cell>
        </row>
        <row r="727">
          <cell r="N727">
            <v>23945454</v>
          </cell>
        </row>
        <row r="728">
          <cell r="N728">
            <v>21766800</v>
          </cell>
        </row>
        <row r="729">
          <cell r="N729">
            <v>11349000</v>
          </cell>
        </row>
        <row r="730">
          <cell r="N730">
            <v>18699999</v>
          </cell>
        </row>
        <row r="731">
          <cell r="N731">
            <v>1771428</v>
          </cell>
        </row>
        <row r="732">
          <cell r="N732">
            <v>1466500</v>
          </cell>
        </row>
        <row r="733">
          <cell r="N733">
            <v>9500000</v>
          </cell>
        </row>
        <row r="734">
          <cell r="N734">
            <v>3820000</v>
          </cell>
        </row>
        <row r="735">
          <cell r="N735">
            <v>2095685</v>
          </cell>
        </row>
        <row r="736">
          <cell r="N736">
            <v>698400</v>
          </cell>
        </row>
        <row r="737">
          <cell r="N737">
            <v>1018500</v>
          </cell>
        </row>
        <row r="738">
          <cell r="N738">
            <v>3610000</v>
          </cell>
        </row>
        <row r="739">
          <cell r="N739">
            <v>14440000</v>
          </cell>
        </row>
        <row r="740">
          <cell r="N740">
            <v>2492000</v>
          </cell>
        </row>
        <row r="741">
          <cell r="N741">
            <v>3826600</v>
          </cell>
        </row>
        <row r="742">
          <cell r="N742">
            <v>1225000</v>
          </cell>
        </row>
        <row r="743">
          <cell r="N743">
            <v>1385000</v>
          </cell>
        </row>
        <row r="744">
          <cell r="N744">
            <v>37036000</v>
          </cell>
        </row>
        <row r="745">
          <cell r="N745">
            <v>11182500</v>
          </cell>
        </row>
        <row r="746">
          <cell r="N746">
            <v>23181600</v>
          </cell>
        </row>
        <row r="747">
          <cell r="N747">
            <v>2323150</v>
          </cell>
        </row>
        <row r="748">
          <cell r="N748">
            <v>3654475</v>
          </cell>
        </row>
        <row r="749">
          <cell r="N749">
            <v>37334065</v>
          </cell>
        </row>
        <row r="750">
          <cell r="N750">
            <v>29767500</v>
          </cell>
        </row>
        <row r="751">
          <cell r="N751">
            <v>14495165</v>
          </cell>
        </row>
        <row r="752">
          <cell r="N752">
            <v>15723000</v>
          </cell>
        </row>
        <row r="753">
          <cell r="N753">
            <v>21047650</v>
          </cell>
        </row>
        <row r="754">
          <cell r="N754">
            <v>22333600</v>
          </cell>
        </row>
        <row r="755">
          <cell r="N755">
            <v>1271000</v>
          </cell>
        </row>
        <row r="756">
          <cell r="N756">
            <v>6530040</v>
          </cell>
        </row>
        <row r="757">
          <cell r="N757">
            <v>1470520</v>
          </cell>
        </row>
        <row r="758">
          <cell r="N758">
            <v>138664500</v>
          </cell>
        </row>
        <row r="759">
          <cell r="N759">
            <v>226478500</v>
          </cell>
        </row>
        <row r="760">
          <cell r="N760">
            <v>59147500</v>
          </cell>
        </row>
        <row r="761">
          <cell r="N761">
            <v>39000000</v>
          </cell>
        </row>
        <row r="762">
          <cell r="N762">
            <v>3098000</v>
          </cell>
        </row>
        <row r="763">
          <cell r="N763">
            <v>52200000</v>
          </cell>
        </row>
        <row r="764">
          <cell r="N764">
            <v>5040000</v>
          </cell>
        </row>
        <row r="765">
          <cell r="N765">
            <v>131520000</v>
          </cell>
        </row>
        <row r="766">
          <cell r="N766">
            <v>12854000</v>
          </cell>
        </row>
        <row r="767">
          <cell r="N767">
            <v>43200000</v>
          </cell>
        </row>
        <row r="768">
          <cell r="N768">
            <v>3745455</v>
          </cell>
        </row>
        <row r="769">
          <cell r="N769">
            <v>457143</v>
          </cell>
        </row>
        <row r="770">
          <cell r="N770">
            <v>42130947.990000002</v>
          </cell>
        </row>
        <row r="771">
          <cell r="N771">
            <v>180000</v>
          </cell>
        </row>
        <row r="772">
          <cell r="N772">
            <v>25173072.370000001</v>
          </cell>
        </row>
        <row r="773">
          <cell r="N773">
            <v>37836916.100000001</v>
          </cell>
        </row>
        <row r="774">
          <cell r="N774">
            <v>13915000</v>
          </cell>
        </row>
        <row r="775">
          <cell r="N775">
            <v>545008658</v>
          </cell>
        </row>
        <row r="776">
          <cell r="N776">
            <v>7527300</v>
          </cell>
        </row>
        <row r="777">
          <cell r="N777">
            <v>28965000</v>
          </cell>
        </row>
        <row r="778">
          <cell r="N778">
            <v>274040</v>
          </cell>
        </row>
        <row r="779">
          <cell r="N779">
            <v>6450000</v>
          </cell>
        </row>
        <row r="780">
          <cell r="N780">
            <v>873390</v>
          </cell>
        </row>
        <row r="781">
          <cell r="N781">
            <v>158519481</v>
          </cell>
        </row>
        <row r="782">
          <cell r="N782">
            <v>1370800</v>
          </cell>
        </row>
        <row r="783">
          <cell r="N783">
            <v>9739000</v>
          </cell>
        </row>
        <row r="784">
          <cell r="N784">
            <v>1107500</v>
          </cell>
        </row>
        <row r="785">
          <cell r="N785">
            <v>13942000</v>
          </cell>
        </row>
        <row r="786">
          <cell r="N786">
            <v>360000</v>
          </cell>
        </row>
        <row r="787">
          <cell r="N787">
            <v>840000</v>
          </cell>
        </row>
        <row r="788">
          <cell r="N788">
            <v>2600000</v>
          </cell>
        </row>
        <row r="789">
          <cell r="N789">
            <v>3380000</v>
          </cell>
        </row>
        <row r="790">
          <cell r="N790">
            <v>14448000</v>
          </cell>
        </row>
        <row r="791">
          <cell r="N791">
            <v>5040000</v>
          </cell>
        </row>
        <row r="792">
          <cell r="N792">
            <v>5160000</v>
          </cell>
        </row>
        <row r="793">
          <cell r="N793">
            <v>18900000</v>
          </cell>
        </row>
        <row r="794">
          <cell r="N794">
            <v>7494000</v>
          </cell>
        </row>
        <row r="795">
          <cell r="N795">
            <v>11965000</v>
          </cell>
        </row>
        <row r="796">
          <cell r="N796">
            <v>4916300</v>
          </cell>
        </row>
        <row r="797">
          <cell r="N797">
            <v>14319094</v>
          </cell>
        </row>
        <row r="799">
          <cell r="I799" t="str">
            <v>FOR</v>
          </cell>
          <cell r="N799">
            <v>1571429</v>
          </cell>
        </row>
        <row r="800">
          <cell r="I800" t="str">
            <v>D/D 4</v>
          </cell>
          <cell r="N800">
            <v>792655152</v>
          </cell>
        </row>
        <row r="801">
          <cell r="I801" t="str">
            <v>FOR</v>
          </cell>
          <cell r="N801">
            <v>1743143</v>
          </cell>
        </row>
        <row r="802">
          <cell r="I802" t="str">
            <v>FOR</v>
          </cell>
          <cell r="N802">
            <v>6154380</v>
          </cell>
        </row>
        <row r="803">
          <cell r="I803" t="str">
            <v>FOR</v>
          </cell>
          <cell r="N803">
            <v>59454450</v>
          </cell>
        </row>
        <row r="804">
          <cell r="I804" t="str">
            <v>FOR</v>
          </cell>
          <cell r="N804">
            <v>2571430</v>
          </cell>
        </row>
        <row r="805">
          <cell r="I805" t="str">
            <v>ÑKH19</v>
          </cell>
          <cell r="N805">
            <v>1026000</v>
          </cell>
        </row>
        <row r="806">
          <cell r="N806">
            <v>167040000</v>
          </cell>
        </row>
        <row r="807">
          <cell r="N807">
            <v>16277500</v>
          </cell>
        </row>
        <row r="808">
          <cell r="N808">
            <v>40600000</v>
          </cell>
        </row>
        <row r="809">
          <cell r="N809">
            <v>3920000</v>
          </cell>
        </row>
        <row r="810">
          <cell r="N810">
            <v>83160</v>
          </cell>
        </row>
        <row r="811">
          <cell r="N811">
            <v>736500</v>
          </cell>
        </row>
        <row r="812">
          <cell r="N812">
            <v>1011560</v>
          </cell>
        </row>
        <row r="813">
          <cell r="N813">
            <v>546210</v>
          </cell>
        </row>
        <row r="814">
          <cell r="N814">
            <v>431600</v>
          </cell>
        </row>
        <row r="815">
          <cell r="N815">
            <v>12500</v>
          </cell>
        </row>
        <row r="816">
          <cell r="N816">
            <v>2386000</v>
          </cell>
        </row>
        <row r="817">
          <cell r="N817">
            <v>20400</v>
          </cell>
        </row>
        <row r="818">
          <cell r="N818">
            <v>905772</v>
          </cell>
        </row>
        <row r="819">
          <cell r="N819">
            <v>77900000</v>
          </cell>
        </row>
        <row r="820">
          <cell r="N820">
            <v>28455580</v>
          </cell>
        </row>
        <row r="821">
          <cell r="N821">
            <v>258400</v>
          </cell>
        </row>
        <row r="822">
          <cell r="N822">
            <v>2328270</v>
          </cell>
        </row>
        <row r="823">
          <cell r="N823">
            <v>390000</v>
          </cell>
        </row>
        <row r="824">
          <cell r="N824">
            <v>204000</v>
          </cell>
        </row>
        <row r="825">
          <cell r="N825">
            <v>20601520</v>
          </cell>
        </row>
        <row r="826">
          <cell r="N826">
            <v>4179300</v>
          </cell>
        </row>
        <row r="827">
          <cell r="N827">
            <v>175500</v>
          </cell>
        </row>
        <row r="828">
          <cell r="N828">
            <v>326000</v>
          </cell>
        </row>
        <row r="829">
          <cell r="N829">
            <v>3756700</v>
          </cell>
        </row>
        <row r="830">
          <cell r="N830">
            <v>9880000</v>
          </cell>
        </row>
        <row r="831">
          <cell r="N831">
            <v>350000</v>
          </cell>
        </row>
        <row r="832">
          <cell r="N832">
            <v>3360000</v>
          </cell>
        </row>
        <row r="833">
          <cell r="N833">
            <v>2520000</v>
          </cell>
        </row>
        <row r="834">
          <cell r="N834">
            <v>3189600</v>
          </cell>
        </row>
        <row r="835">
          <cell r="N835">
            <v>500000</v>
          </cell>
        </row>
        <row r="836">
          <cell r="N836">
            <v>12631815</v>
          </cell>
        </row>
        <row r="837">
          <cell r="N837">
            <v>666667</v>
          </cell>
        </row>
        <row r="838">
          <cell r="N838">
            <v>2943950</v>
          </cell>
        </row>
        <row r="839">
          <cell r="N839">
            <v>5940000</v>
          </cell>
        </row>
        <row r="840">
          <cell r="N840">
            <v>2970000</v>
          </cell>
        </row>
        <row r="841">
          <cell r="N841">
            <v>1900000</v>
          </cell>
        </row>
        <row r="842">
          <cell r="N842">
            <v>225040</v>
          </cell>
        </row>
        <row r="843">
          <cell r="N843">
            <v>498812990</v>
          </cell>
        </row>
        <row r="844">
          <cell r="N844">
            <v>147090450</v>
          </cell>
        </row>
        <row r="845">
          <cell r="N845">
            <v>11808000</v>
          </cell>
        </row>
        <row r="846">
          <cell r="N846">
            <v>70444000</v>
          </cell>
        </row>
        <row r="847">
          <cell r="N847">
            <v>3360000</v>
          </cell>
        </row>
        <row r="848">
          <cell r="N848">
            <v>850000</v>
          </cell>
        </row>
        <row r="849">
          <cell r="N849">
            <v>300000</v>
          </cell>
        </row>
        <row r="850">
          <cell r="N850">
            <v>1655353.5</v>
          </cell>
        </row>
        <row r="851">
          <cell r="N851">
            <v>715000</v>
          </cell>
        </row>
        <row r="852">
          <cell r="N852">
            <v>780000</v>
          </cell>
        </row>
        <row r="853">
          <cell r="N853">
            <v>2298500</v>
          </cell>
        </row>
        <row r="854">
          <cell r="N854">
            <v>1095500</v>
          </cell>
        </row>
        <row r="855">
          <cell r="N855">
            <v>11520000</v>
          </cell>
        </row>
        <row r="856">
          <cell r="N856">
            <v>2160000</v>
          </cell>
        </row>
        <row r="857">
          <cell r="N857">
            <v>1002000</v>
          </cell>
        </row>
        <row r="858">
          <cell r="N858">
            <v>5228000</v>
          </cell>
        </row>
        <row r="859">
          <cell r="N859">
            <v>7727200</v>
          </cell>
        </row>
        <row r="860">
          <cell r="N860">
            <v>594000</v>
          </cell>
        </row>
        <row r="861">
          <cell r="N861">
            <v>8400000</v>
          </cell>
        </row>
        <row r="862">
          <cell r="N862">
            <v>1309500</v>
          </cell>
        </row>
        <row r="863">
          <cell r="I863" t="str">
            <v>D/D 4</v>
          </cell>
          <cell r="N863">
            <v>11604540</v>
          </cell>
        </row>
        <row r="864">
          <cell r="I864" t="str">
            <v>D/D 4</v>
          </cell>
          <cell r="N864">
            <v>4860000</v>
          </cell>
        </row>
        <row r="865">
          <cell r="I865" t="str">
            <v>D/D 4</v>
          </cell>
          <cell r="N865">
            <v>68545455</v>
          </cell>
        </row>
        <row r="866">
          <cell r="I866" t="str">
            <v>D/D 4</v>
          </cell>
          <cell r="N866">
            <v>13269600</v>
          </cell>
        </row>
        <row r="867">
          <cell r="I867" t="str">
            <v>D/D 4</v>
          </cell>
          <cell r="N867">
            <v>3540500</v>
          </cell>
        </row>
        <row r="868">
          <cell r="I868" t="str">
            <v>D/D 4</v>
          </cell>
          <cell r="N868">
            <v>10670000</v>
          </cell>
        </row>
        <row r="869">
          <cell r="I869" t="str">
            <v>D/D 4</v>
          </cell>
          <cell r="N869">
            <v>20560000</v>
          </cell>
        </row>
        <row r="870">
          <cell r="I870" t="str">
            <v>D/D 4</v>
          </cell>
          <cell r="N870">
            <v>5142780</v>
          </cell>
        </row>
        <row r="871">
          <cell r="I871" t="str">
            <v>D/D 4</v>
          </cell>
          <cell r="N871">
            <v>9270000</v>
          </cell>
        </row>
        <row r="872">
          <cell r="I872" t="str">
            <v>D/D 4</v>
          </cell>
          <cell r="N872">
            <v>2780505</v>
          </cell>
        </row>
        <row r="873">
          <cell r="I873" t="str">
            <v>D/D 4</v>
          </cell>
          <cell r="N873">
            <v>780850</v>
          </cell>
        </row>
        <row r="874">
          <cell r="I874" t="str">
            <v>D/D 4</v>
          </cell>
          <cell r="N874">
            <v>1983650</v>
          </cell>
        </row>
        <row r="875">
          <cell r="I875" t="str">
            <v>D/D 4</v>
          </cell>
          <cell r="N875">
            <v>4190400</v>
          </cell>
        </row>
        <row r="876">
          <cell r="I876" t="str">
            <v>D/D 4</v>
          </cell>
          <cell r="N876">
            <v>4015800</v>
          </cell>
        </row>
        <row r="877">
          <cell r="I877" t="str">
            <v>D/D 4</v>
          </cell>
          <cell r="N877">
            <v>3870300</v>
          </cell>
        </row>
        <row r="878">
          <cell r="I878" t="str">
            <v>D/D 4</v>
          </cell>
          <cell r="N878">
            <v>4714200</v>
          </cell>
        </row>
        <row r="879">
          <cell r="I879" t="str">
            <v>D/D 4</v>
          </cell>
          <cell r="N879">
            <v>11640000</v>
          </cell>
        </row>
        <row r="880">
          <cell r="I880" t="str">
            <v>D/D 4</v>
          </cell>
          <cell r="N880">
            <v>4190400</v>
          </cell>
        </row>
        <row r="881">
          <cell r="I881" t="str">
            <v>TRAM 9</v>
          </cell>
          <cell r="N881">
            <v>766300</v>
          </cell>
        </row>
        <row r="882">
          <cell r="I882" t="str">
            <v>TRAM 18</v>
          </cell>
          <cell r="N882">
            <v>242500</v>
          </cell>
        </row>
        <row r="883">
          <cell r="I883" t="str">
            <v>TRAM 17</v>
          </cell>
          <cell r="N883">
            <v>1320000</v>
          </cell>
        </row>
        <row r="884">
          <cell r="I884" t="str">
            <v>TRAM 17</v>
          </cell>
          <cell r="N884">
            <v>1600500</v>
          </cell>
        </row>
        <row r="885">
          <cell r="I885" t="str">
            <v>TRAM 17</v>
          </cell>
          <cell r="N885">
            <v>892400</v>
          </cell>
        </row>
        <row r="886">
          <cell r="I886" t="str">
            <v>TRAM 17</v>
          </cell>
          <cell r="N886">
            <v>2444400</v>
          </cell>
        </row>
        <row r="887">
          <cell r="I887" t="str">
            <v>TRAM 17</v>
          </cell>
          <cell r="N887">
            <v>174600</v>
          </cell>
        </row>
        <row r="888">
          <cell r="I888" t="str">
            <v>TRAM 17</v>
          </cell>
          <cell r="N888">
            <v>5577500</v>
          </cell>
        </row>
        <row r="889">
          <cell r="I889" t="str">
            <v>TRAM 20</v>
          </cell>
          <cell r="N889">
            <v>19697600</v>
          </cell>
        </row>
        <row r="890">
          <cell r="I890" t="str">
            <v>TRAM 20</v>
          </cell>
          <cell r="N890">
            <v>10040500</v>
          </cell>
        </row>
        <row r="891">
          <cell r="I891" t="str">
            <v>TRAM 20</v>
          </cell>
          <cell r="N891">
            <v>2853446</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M"/>
      <sheetName val="KHV"/>
      <sheetName val="KHB"/>
      <sheetName val="BCDT"/>
      <sheetName val="CNPTHU"/>
      <sheetName val="CNPTRA"/>
      <sheetName val="DANHMUC_NPL"/>
      <sheetName val="DANHMUC_NVL"/>
      <sheetName val="DANHMUC_DV"/>
      <sheetName val="DANHMUC_HH"/>
      <sheetName val="DANHMUC_TP"/>
      <sheetName val="BCN_TP"/>
      <sheetName val="BCN_3"/>
      <sheetName val="BCN_4"/>
      <sheetName val="BCX_NVL"/>
      <sheetName val="BCX"/>
      <sheetName val="NXT_NVL"/>
      <sheetName val="NXT_TP"/>
      <sheetName val="NXT_HH"/>
      <sheetName val="GIATHANH_TP"/>
      <sheetName val="BK_TIEN_NH"/>
      <sheetName val="BK_TIENMAT"/>
      <sheetName val="TON_TIEN_NH"/>
      <sheetName val="TON_TIENMAT"/>
      <sheetName val="NHATKYC"/>
      <sheetName val="MATK"/>
      <sheetName val="SOCAI"/>
      <sheetName val="CANDOI"/>
      <sheetName val="CDKT"/>
      <sheetName val="KQKD"/>
      <sheetName val="TKHAI"/>
      <sheetName val="PHIEU_KIEMTRA"/>
      <sheetName val="Sheet1"/>
      <sheetName val="XL4Poppy"/>
      <sheetName val="BCX_NL"/>
    </sheetNames>
    <sheetDataSet>
      <sheetData sheetId="0" refreshError="1">
        <row r="4">
          <cell r="B4" t="str">
            <v xml:space="preserve"> KHMPM01 </v>
          </cell>
          <cell r="C4" t="str">
            <v xml:space="preserve"> DNTN Phöông Mai </v>
          </cell>
          <cell r="D4" t="str">
            <v>0301565740</v>
          </cell>
        </row>
        <row r="5">
          <cell r="B5" t="str">
            <v xml:space="preserve"> KHMNT01 </v>
          </cell>
          <cell r="C5" t="str">
            <v xml:space="preserve"> DNTN Ngoïc Thuûy </v>
          </cell>
          <cell r="D5" t="str">
            <v>2900327516-1</v>
          </cell>
        </row>
        <row r="6">
          <cell r="B6" t="str">
            <v xml:space="preserve"> KHMML01 </v>
          </cell>
          <cell r="C6" t="str">
            <v xml:space="preserve"> Xaêng Daàu Minh Lyù </v>
          </cell>
          <cell r="D6">
            <v>4200284211</v>
          </cell>
        </row>
        <row r="7">
          <cell r="B7" t="str">
            <v xml:space="preserve"> KHMTH01 </v>
          </cell>
          <cell r="C7" t="str">
            <v xml:space="preserve"> CTY TNHH TM Tam Hoaøng </v>
          </cell>
          <cell r="D7">
            <v>3600262203</v>
          </cell>
        </row>
        <row r="8">
          <cell r="B8" t="str">
            <v xml:space="preserve"> KHMCL01 </v>
          </cell>
          <cell r="C8" t="str">
            <v xml:space="preserve"> DNTN TM DV Chí Linh </v>
          </cell>
          <cell r="D8">
            <v>800235586</v>
          </cell>
        </row>
        <row r="9">
          <cell r="B9" t="str">
            <v xml:space="preserve"> KHMMN01 </v>
          </cell>
          <cell r="C9" t="str">
            <v xml:space="preserve"> XN TM Daàu Khí Haøng Khoâng </v>
          </cell>
          <cell r="D9" t="str">
            <v>0100107638-006</v>
          </cell>
        </row>
        <row r="10">
          <cell r="B10" t="str">
            <v xml:space="preserve"> KHMXD01 </v>
          </cell>
          <cell r="C10" t="str">
            <v xml:space="preserve"> CTY Xaêng daàu B12 </v>
          </cell>
          <cell r="D10" t="str">
            <v>5700101690</v>
          </cell>
        </row>
        <row r="11">
          <cell r="B11" t="str">
            <v xml:space="preserve"> KHMHM01 </v>
          </cell>
          <cell r="C11" t="str">
            <v xml:space="preserve"> Xaêng Daàu Hoøa Myõ </v>
          </cell>
          <cell r="D11" t="str">
            <v>0400126536</v>
          </cell>
        </row>
        <row r="12">
          <cell r="B12" t="str">
            <v xml:space="preserve"> KHMTY01 </v>
          </cell>
          <cell r="C12" t="str">
            <v xml:space="preserve"> XNTM Tieân Yeân </v>
          </cell>
          <cell r="D12">
            <v>5700102630</v>
          </cell>
        </row>
        <row r="13">
          <cell r="B13" t="str">
            <v xml:space="preserve"> KHMQV01 </v>
          </cell>
          <cell r="C13" t="str">
            <v xml:space="preserve"> DNTN Quoác Vieät </v>
          </cell>
          <cell r="D13" t="str">
            <v>0400120494-1</v>
          </cell>
        </row>
        <row r="14">
          <cell r="B14" t="str">
            <v xml:space="preserve"> KHMHP01 </v>
          </cell>
          <cell r="C14" t="str">
            <v xml:space="preserve"> DNTN Hieäp Phuù </v>
          </cell>
          <cell r="D14">
            <v>3700146497</v>
          </cell>
        </row>
        <row r="15">
          <cell r="B15" t="str">
            <v xml:space="preserve"> KHMNÑ01 </v>
          </cell>
          <cell r="C15" t="str">
            <v xml:space="preserve"> CTY TNHH TM Ngoïc Ñieäp </v>
          </cell>
          <cell r="D15" t="str">
            <v>0301429674-1</v>
          </cell>
        </row>
        <row r="16">
          <cell r="B16" t="str">
            <v xml:space="preserve"> KHMAH01 </v>
          </cell>
          <cell r="C16" t="str">
            <v xml:space="preserve"> Xaêng Daàu Anh Hoïc </v>
          </cell>
          <cell r="D16">
            <v>3600264338</v>
          </cell>
        </row>
        <row r="17">
          <cell r="B17" t="str">
            <v xml:space="preserve"> KHMHR01 </v>
          </cell>
          <cell r="C17" t="str">
            <v xml:space="preserve"> Cöûa Haøng Xaêng Daàu Haøm Roàng </v>
          </cell>
          <cell r="D17" t="str">
            <v>100151595006</v>
          </cell>
        </row>
        <row r="18">
          <cell r="B18" t="str">
            <v xml:space="preserve"> KHMLT01 </v>
          </cell>
          <cell r="C18" t="str">
            <v xml:space="preserve"> CTY TNHH TM Lan Töù </v>
          </cell>
          <cell r="D18">
            <v>3600525533</v>
          </cell>
        </row>
        <row r="19">
          <cell r="B19" t="str">
            <v xml:space="preserve"> KHMTH01 </v>
          </cell>
          <cell r="C19" t="str">
            <v xml:space="preserve"> CTY TNHH TM Theá Huøng </v>
          </cell>
          <cell r="D19">
            <v>302081559</v>
          </cell>
        </row>
        <row r="20">
          <cell r="B20" t="str">
            <v xml:space="preserve"> KHMUT01 </v>
          </cell>
          <cell r="C20" t="str">
            <v xml:space="preserve"> DNTN Xaêng Daàu Uùt Thaàn </v>
          </cell>
          <cell r="D20">
            <v>4200427477</v>
          </cell>
        </row>
        <row r="21">
          <cell r="B21" t="str">
            <v xml:space="preserve"> KHMTL01 </v>
          </cell>
          <cell r="C21" t="str">
            <v xml:space="preserve"> DNTN Thuaän Loäc </v>
          </cell>
          <cell r="D21">
            <v>4100348932</v>
          </cell>
        </row>
        <row r="22">
          <cell r="B22" t="str">
            <v xml:space="preserve"> KHMTK01 </v>
          </cell>
          <cell r="C22" t="str">
            <v xml:space="preserve"> CTY TNHH Trung Kieân </v>
          </cell>
          <cell r="D22">
            <v>800142483</v>
          </cell>
        </row>
        <row r="23">
          <cell r="B23" t="str">
            <v xml:space="preserve"> KHMQT01 </v>
          </cell>
          <cell r="C23" t="str">
            <v xml:space="preserve"> CTY Xaêng daàu Quaûng Trò </v>
          </cell>
          <cell r="D23" t="str">
            <v>3200041048-1</v>
          </cell>
        </row>
        <row r="24">
          <cell r="B24" t="str">
            <v xml:space="preserve"> KHMBT01 </v>
          </cell>
          <cell r="C24" t="str">
            <v xml:space="preserve"> Traïm Xaêng Daàu Bình Thaùi </v>
          </cell>
          <cell r="D24" t="str">
            <v>300872121</v>
          </cell>
        </row>
        <row r="25">
          <cell r="B25" t="str">
            <v xml:space="preserve"> KHMHP01 </v>
          </cell>
          <cell r="C25" t="str">
            <v xml:space="preserve"> Traïm Xaêng Daàu Hoaøi Phuùc </v>
          </cell>
          <cell r="D25" t="str">
            <v>4500149693-1</v>
          </cell>
        </row>
        <row r="26">
          <cell r="B26" t="str">
            <v xml:space="preserve"> KHMBÑ01 </v>
          </cell>
          <cell r="C26" t="str">
            <v xml:space="preserve"> Böu Ñieän Thuû Ñöùc </v>
          </cell>
          <cell r="D26" t="str">
            <v>0300954529-1</v>
          </cell>
        </row>
        <row r="27">
          <cell r="B27" t="str">
            <v xml:space="preserve"> KHMÑL01 </v>
          </cell>
          <cell r="C27" t="str">
            <v xml:space="preserve"> CTY Ñieän Löïc Thuû Ñöùc </v>
          </cell>
          <cell r="D27" t="str">
            <v>0300951119-1</v>
          </cell>
        </row>
        <row r="28">
          <cell r="B28" t="str">
            <v xml:space="preserve"> KHMMB01 </v>
          </cell>
          <cell r="C28" t="str">
            <v xml:space="preserve"> MOBIPHONE </v>
          </cell>
          <cell r="D28" t="str">
            <v>1006862090021</v>
          </cell>
        </row>
        <row r="29">
          <cell r="B29" t="str">
            <v xml:space="preserve"> KHMVN01 </v>
          </cell>
          <cell r="C29" t="str">
            <v xml:space="preserve"> VINAPHONE </v>
          </cell>
          <cell r="D29">
            <v>300954529</v>
          </cell>
        </row>
        <row r="30">
          <cell r="B30" t="str">
            <v xml:space="preserve"> KHMÑT01 </v>
          </cell>
          <cell r="C30" t="str">
            <v xml:space="preserve"> CTY SX Nöôùc Ñaù Ñoàng Tieán </v>
          </cell>
          <cell r="D30" t="str">
            <v>0301444640-1</v>
          </cell>
        </row>
        <row r="31">
          <cell r="B31" t="str">
            <v xml:space="preserve"> KHMBH01 </v>
          </cell>
          <cell r="C31" t="str">
            <v xml:space="preserve"> CTY Baûo Hieåm Khu Vöïc I </v>
          </cell>
          <cell r="D31" t="str">
            <v>3030446973-1</v>
          </cell>
        </row>
        <row r="32">
          <cell r="B32" t="str">
            <v xml:space="preserve"> KHMHL01 </v>
          </cell>
          <cell r="C32" t="str">
            <v xml:space="preserve"> CTY CB Thuûy Saûn Haï Long </v>
          </cell>
          <cell r="D32" t="str">
            <v>0200107688-1</v>
          </cell>
        </row>
        <row r="33">
          <cell r="B33" t="str">
            <v xml:space="preserve"> KHMTT01 </v>
          </cell>
          <cell r="C33" t="str">
            <v xml:space="preserve"> Cöûa haøng Taân Tieán </v>
          </cell>
          <cell r="D33">
            <v>302031445</v>
          </cell>
        </row>
        <row r="34">
          <cell r="B34" t="str">
            <v xml:space="preserve"> KHMVT01 </v>
          </cell>
          <cell r="C34" t="str">
            <v xml:space="preserve"> Cöûa Haøng Bình Ñieän Vaên Thaùnh </v>
          </cell>
          <cell r="D34">
            <v>301911831</v>
          </cell>
        </row>
        <row r="35">
          <cell r="B35" t="str">
            <v xml:space="preserve"> KHMÑK01 </v>
          </cell>
          <cell r="C35" t="str">
            <v xml:space="preserve"> Traïm Ñaêng Kieåm 5004V </v>
          </cell>
          <cell r="D35" t="str">
            <v>1001091200341</v>
          </cell>
        </row>
        <row r="36">
          <cell r="B36" t="str">
            <v xml:space="preserve"> KHMHT01 </v>
          </cell>
          <cell r="C36" t="str">
            <v xml:space="preserve"> CTY TNHH Höõu Tín </v>
          </cell>
          <cell r="D36" t="str">
            <v>0301125796-1</v>
          </cell>
        </row>
        <row r="37">
          <cell r="B37" t="str">
            <v xml:space="preserve"> KHMTT02 </v>
          </cell>
          <cell r="C37" t="str">
            <v xml:space="preserve"> Cty TNHH SX-TM Taøi Tröôøng Thaønh </v>
          </cell>
          <cell r="D37">
            <v>301753889</v>
          </cell>
        </row>
        <row r="38">
          <cell r="B38" t="str">
            <v xml:space="preserve"> KHMTT03 </v>
          </cell>
          <cell r="C38" t="str">
            <v xml:space="preserve"> Phaïm  Thò Troïng </v>
          </cell>
          <cell r="D38">
            <v>276196464</v>
          </cell>
          <cell r="E38" t="str">
            <v xml:space="preserve"> BAØ RÒA-VUÕNG TAØU </v>
          </cell>
        </row>
        <row r="39">
          <cell r="B39" t="str">
            <v xml:space="preserve"> KHMTL01 </v>
          </cell>
          <cell r="C39" t="str">
            <v xml:space="preserve"> Nguyeãn Thò Loan </v>
          </cell>
          <cell r="D39">
            <v>953070773</v>
          </cell>
          <cell r="E39" t="str">
            <v xml:space="preserve"> BAØ RÒA-VUÕNG TAØU </v>
          </cell>
        </row>
        <row r="40">
          <cell r="B40" t="str">
            <v xml:space="preserve"> KHMVS01 </v>
          </cell>
          <cell r="C40" t="str">
            <v xml:space="preserve"> Phan vaên sôn </v>
          </cell>
          <cell r="D40">
            <v>290413950</v>
          </cell>
          <cell r="E40" t="str">
            <v xml:space="preserve"> HOAØ THAØNH-TAÂY NINH </v>
          </cell>
        </row>
        <row r="41">
          <cell r="B41" t="str">
            <v xml:space="preserve"> KHMMH01 </v>
          </cell>
          <cell r="C41" t="str">
            <v xml:space="preserve"> Leeâ minh Hoàng </v>
          </cell>
          <cell r="D41">
            <v>210715209</v>
          </cell>
          <cell r="E41" t="str">
            <v xml:space="preserve"> BAØ RÒA-VUÕNG TAØU </v>
          </cell>
        </row>
        <row r="42">
          <cell r="B42" t="str">
            <v xml:space="preserve"> KHMNH01 </v>
          </cell>
          <cell r="C42" t="str">
            <v xml:space="preserve"> Traàn Ngoïc Huøng </v>
          </cell>
          <cell r="D42">
            <v>260477596</v>
          </cell>
          <cell r="E42" t="str">
            <v xml:space="preserve"> PHAN THIEÁT-THUAÄN HAÛI </v>
          </cell>
        </row>
        <row r="43">
          <cell r="B43" t="str">
            <v xml:space="preserve"> KHMTB01 </v>
          </cell>
          <cell r="C43" t="str">
            <v xml:space="preserve"> Vuõ Thò Ba </v>
          </cell>
          <cell r="D43">
            <v>270926838</v>
          </cell>
          <cell r="E43" t="str">
            <v xml:space="preserve"> TUY PHONG-BÌNH THUAÄN </v>
          </cell>
        </row>
        <row r="44">
          <cell r="B44" t="str">
            <v xml:space="preserve"> KHMCT01 </v>
          </cell>
          <cell r="C44" t="str">
            <v xml:space="preserve"> Traàn Coâng Tuaán </v>
          </cell>
          <cell r="D44" t="str">
            <v>F 666691</v>
          </cell>
          <cell r="E44" t="str">
            <v xml:space="preserve"> BAØ RÒA-VUÕNG TAØU </v>
          </cell>
        </row>
        <row r="45">
          <cell r="B45" t="str">
            <v xml:space="preserve"> KHMHD01 </v>
          </cell>
          <cell r="C45" t="str">
            <v xml:space="preserve"> Nguyeãn Höõu Dö </v>
          </cell>
          <cell r="D45">
            <v>90207020</v>
          </cell>
          <cell r="E45" t="str">
            <v xml:space="preserve"> CAÅM PHAÛ-QUAÕNG NINH </v>
          </cell>
        </row>
        <row r="46">
          <cell r="B46" t="str">
            <v xml:space="preserve"> KHMTT04 </v>
          </cell>
          <cell r="C46" t="str">
            <v xml:space="preserve"> Nguyeãn Thò Thöông </v>
          </cell>
          <cell r="D46">
            <v>269241908</v>
          </cell>
          <cell r="E46" t="str">
            <v xml:space="preserve"> THUAÄN HAÛI </v>
          </cell>
        </row>
        <row r="47">
          <cell r="B47" t="str">
            <v xml:space="preserve"> KHMTN01 </v>
          </cell>
          <cell r="C47" t="str">
            <v xml:space="preserve"> Phan Thanh Nhaøn </v>
          </cell>
          <cell r="D47">
            <v>240793371</v>
          </cell>
          <cell r="E47" t="str">
            <v xml:space="preserve"> TUY PHONG - BÌNH THUAÄN </v>
          </cell>
        </row>
        <row r="48">
          <cell r="B48" t="str">
            <v xml:space="preserve"> KHMLM01 </v>
          </cell>
          <cell r="C48" t="str">
            <v xml:space="preserve"> Ñoã Thò Leä Mai </v>
          </cell>
          <cell r="D48">
            <v>220578125</v>
          </cell>
          <cell r="E48" t="str">
            <v xml:space="preserve"> 6 HOØN CHOÀNG - KHAÙNH HOAØ </v>
          </cell>
        </row>
        <row r="49">
          <cell r="B49" t="str">
            <v xml:space="preserve"> KHMMT01 </v>
          </cell>
          <cell r="C49" t="str">
            <v xml:space="preserve"> Nguyeãn Minh Tuaán </v>
          </cell>
          <cell r="D49">
            <v>260793484</v>
          </cell>
          <cell r="E49" t="str">
            <v xml:space="preserve"> TUY PHONG-BÌNH THUAÄN </v>
          </cell>
        </row>
        <row r="50">
          <cell r="B50" t="str">
            <v xml:space="preserve"> KHMVU01 </v>
          </cell>
          <cell r="C50" t="str">
            <v xml:space="preserve"> Laâm Vaên Uùt </v>
          </cell>
          <cell r="D50">
            <v>365448979</v>
          </cell>
          <cell r="E50" t="str">
            <v xml:space="preserve"> 6 HUØNG VÖÔNG - SOÙC TRAÊNG </v>
          </cell>
        </row>
        <row r="51">
          <cell r="B51" t="str">
            <v xml:space="preserve"> KHMHC01 </v>
          </cell>
          <cell r="C51" t="str">
            <v xml:space="preserve"> Cô sôû khaéc daáu </v>
          </cell>
          <cell r="D51" t="str">
            <v>0300133642-2</v>
          </cell>
          <cell r="E51" t="str">
            <v xml:space="preserve"> 459 TRAÀN HÖNG ÑAÏO Q1 </v>
          </cell>
        </row>
        <row r="52">
          <cell r="B52" t="str">
            <v xml:space="preserve"> KHMÑX01 </v>
          </cell>
          <cell r="C52" t="str">
            <v xml:space="preserve"> Cöûa haøng Ñöùc Xinh </v>
          </cell>
          <cell r="D52">
            <v>302412031</v>
          </cell>
          <cell r="E52" t="str">
            <v xml:space="preserve"> 10 LÖÔNG HÖÕU KHAÙNH Q1 </v>
          </cell>
        </row>
        <row r="53">
          <cell r="B53" t="str">
            <v>KHMMQ01</v>
          </cell>
          <cell r="C53" t="str">
            <v>Cty TNHH TM Minh Quang</v>
          </cell>
          <cell r="D53">
            <v>301420752</v>
          </cell>
        </row>
        <row r="54">
          <cell r="B54" t="str">
            <v xml:space="preserve"> KHMKH01 </v>
          </cell>
          <cell r="C54" t="str">
            <v xml:space="preserve"> Sôû KH&amp;ÑT </v>
          </cell>
        </row>
        <row r="55">
          <cell r="B55" t="str">
            <v xml:space="preserve"> KHMNH02 </v>
          </cell>
          <cell r="C55" t="str">
            <v xml:space="preserve"> Ngaân haøng NN0 &amp;PTNT 9 </v>
          </cell>
          <cell r="D55">
            <v>431101.20006</v>
          </cell>
        </row>
        <row r="56">
          <cell r="B56" t="str">
            <v xml:space="preserve"> KHMAT01 </v>
          </cell>
          <cell r="C56" t="str">
            <v xml:space="preserve"> Xaêng daàu Anh Taâm </v>
          </cell>
          <cell r="D56">
            <v>3600508305</v>
          </cell>
          <cell r="E56" t="str">
            <v xml:space="preserve"> HÖNG NGHÓA-HÖNG LOÄC-TNÑN </v>
          </cell>
        </row>
        <row r="57">
          <cell r="B57" t="str">
            <v xml:space="preserve"> KHMMB01 </v>
          </cell>
          <cell r="C57" t="str">
            <v xml:space="preserve"> XN TM Daàu Khí Haøng Khoâng Mieàn Baèc </v>
          </cell>
          <cell r="D57" t="str">
            <v>01-00107638-006</v>
          </cell>
          <cell r="E57" t="str">
            <v xml:space="preserve"> 6/8/15 Phan Phuùc Duyeân-F4-Q,TB </v>
          </cell>
        </row>
        <row r="58">
          <cell r="B58" t="str">
            <v xml:space="preserve"> KHMVL01 </v>
          </cell>
          <cell r="C58" t="str">
            <v xml:space="preserve"> Nguyeãn Vaên Luïa  </v>
          </cell>
          <cell r="D58">
            <v>260059092</v>
          </cell>
          <cell r="E58" t="str">
            <v xml:space="preserve"> Haûi ñieàn - Long Haûi -Long Ñaát </v>
          </cell>
          <cell r="F58" t="str">
            <v xml:space="preserve"> ghe 4337 </v>
          </cell>
        </row>
        <row r="59">
          <cell r="B59" t="str">
            <v xml:space="preserve"> KHMVH01 </v>
          </cell>
          <cell r="C59" t="str">
            <v xml:space="preserve"> Huyønh vaên Hoàng </v>
          </cell>
          <cell r="D59">
            <v>273008640</v>
          </cell>
          <cell r="E59" t="str">
            <v xml:space="preserve"> Haûi ñieàn - Long Haûi -Long Ñaát </v>
          </cell>
          <cell r="F59" t="str">
            <v xml:space="preserve"> taøu 0959 </v>
          </cell>
        </row>
        <row r="60">
          <cell r="B60" t="str">
            <v xml:space="preserve"> KHMVL02 </v>
          </cell>
          <cell r="C60" t="str">
            <v xml:space="preserve"> Döông Vaên Lai </v>
          </cell>
          <cell r="D60">
            <v>271079392</v>
          </cell>
          <cell r="E60" t="str">
            <v xml:space="preserve"> Haûi ñieàn - Long Haûi -Long Ñaát </v>
          </cell>
          <cell r="F60" t="str">
            <v xml:space="preserve"> taøu 0754-0999 </v>
          </cell>
        </row>
        <row r="61">
          <cell r="B61" t="str">
            <v xml:space="preserve"> KHMVH02 </v>
          </cell>
          <cell r="C61" t="str">
            <v xml:space="preserve"> Phaïm Vaên Hieäp </v>
          </cell>
          <cell r="D61">
            <v>270151724</v>
          </cell>
          <cell r="E61" t="str">
            <v xml:space="preserve"> Haûi ñieàn - Long Haûi -Long Ñaát </v>
          </cell>
          <cell r="F61" t="str">
            <v xml:space="preserve"> taøu 4455 </v>
          </cell>
        </row>
        <row r="62">
          <cell r="B62" t="str">
            <v xml:space="preserve"> KHMVB01 </v>
          </cell>
          <cell r="C62" t="str">
            <v xml:space="preserve"> Leâ Vaên Beù </v>
          </cell>
          <cell r="D62">
            <v>270926793</v>
          </cell>
          <cell r="E62" t="str">
            <v xml:space="preserve"> Haûi Haø- Long Haûi-Long Ñaát </v>
          </cell>
          <cell r="F62" t="str">
            <v xml:space="preserve"> taøu 0963 </v>
          </cell>
        </row>
        <row r="63">
          <cell r="B63" t="str">
            <v xml:space="preserve"> KHMMH02 </v>
          </cell>
          <cell r="C63" t="str">
            <v xml:space="preserve"> Nguyeãn minh Huøng </v>
          </cell>
          <cell r="D63">
            <v>270636841</v>
          </cell>
          <cell r="E63" t="str">
            <v xml:space="preserve"> Haûi Haø- Long Haûi-Long Ñaát </v>
          </cell>
          <cell r="F63" t="str">
            <v xml:space="preserve"> taøu 3149 </v>
          </cell>
        </row>
        <row r="64">
          <cell r="B64" t="str">
            <v xml:space="preserve"> KHMMD01 </v>
          </cell>
          <cell r="C64" t="str">
            <v xml:space="preserve"> Nguyeãn minh Duõng </v>
          </cell>
          <cell r="D64">
            <v>270939059</v>
          </cell>
          <cell r="E64" t="str">
            <v xml:space="preserve"> Haûi Vaânø- Long Haûi-Long Ñaát </v>
          </cell>
          <cell r="F64" t="str">
            <v xml:space="preserve"> taøu 5264 </v>
          </cell>
        </row>
        <row r="65">
          <cell r="B65" t="str">
            <v xml:space="preserve">KHMQC01 </v>
          </cell>
          <cell r="C65" t="str">
            <v xml:space="preserve"> Nguyeãn Quang Coû </v>
          </cell>
          <cell r="D65">
            <v>270176720</v>
          </cell>
          <cell r="E65" t="str">
            <v xml:space="preserve"> Haûi Haø- Long Haûi-Long Ñaát </v>
          </cell>
          <cell r="F65" t="str">
            <v xml:space="preserve"> taøu 3916 </v>
          </cell>
        </row>
        <row r="66">
          <cell r="B66" t="str">
            <v xml:space="preserve">KHMVA01 </v>
          </cell>
          <cell r="C66" t="str">
            <v xml:space="preserve"> Nguyeãn Vaên An </v>
          </cell>
          <cell r="D66">
            <v>273008335</v>
          </cell>
          <cell r="E66" t="str">
            <v xml:space="preserve"> Haûi Haø- Long Haûi-Long Ñaát </v>
          </cell>
          <cell r="F66" t="str">
            <v xml:space="preserve"> taøu 4301 </v>
          </cell>
        </row>
        <row r="67">
          <cell r="B67" t="str">
            <v xml:space="preserve"> KHMPT01 </v>
          </cell>
          <cell r="C67" t="str">
            <v xml:space="preserve"> Cöûa haøng Xaêng daàu Phoå Thaïnh </v>
          </cell>
          <cell r="D67">
            <v>4300277634</v>
          </cell>
          <cell r="E67" t="str">
            <v xml:space="preserve"> Sa Huyønh- Ñöùc Phoå - Quaõng Ngaõi </v>
          </cell>
        </row>
        <row r="68">
          <cell r="B68" t="str">
            <v xml:space="preserve"> KHMBC01 </v>
          </cell>
          <cell r="C68" t="str">
            <v xml:space="preserve"> Böu chính vieãn thoâng </v>
          </cell>
          <cell r="D68" t="str">
            <v>3600282721116-1</v>
          </cell>
          <cell r="E68" t="str">
            <v xml:space="preserve"> Ñoàng Nai </v>
          </cell>
        </row>
        <row r="69">
          <cell r="B69" t="str">
            <v xml:space="preserve"> KHMTL02 </v>
          </cell>
          <cell r="C69" t="str">
            <v xml:space="preserve"> DNTN SX- TM Taân Töï Löïc </v>
          </cell>
          <cell r="D69" t="str">
            <v>0301549403-1</v>
          </cell>
          <cell r="E69" t="str">
            <v xml:space="preserve"> Hieäp Phuù Q9 </v>
          </cell>
        </row>
        <row r="70">
          <cell r="B70" t="str">
            <v xml:space="preserve"> KHMHT02 </v>
          </cell>
          <cell r="C70" t="str">
            <v xml:space="preserve"> DNTN Hôïp Thònh </v>
          </cell>
          <cell r="D70">
            <v>27002424</v>
          </cell>
        </row>
        <row r="71">
          <cell r="B71" t="str">
            <v xml:space="preserve"> KHMQM01 </v>
          </cell>
          <cell r="C71" t="str">
            <v xml:space="preserve"> CTY TNHH Quang Minh </v>
          </cell>
          <cell r="D71">
            <v>700193847</v>
          </cell>
          <cell r="E71" t="str">
            <v xml:space="preserve"> HAØ NAM </v>
          </cell>
        </row>
        <row r="72">
          <cell r="B72" t="str">
            <v>KHMHN01</v>
          </cell>
          <cell r="C72" t="str">
            <v>Cô sôû Hoaøng Nam</v>
          </cell>
          <cell r="D72" t="str">
            <v>0300737926001</v>
          </cell>
        </row>
        <row r="73">
          <cell r="B73" t="str">
            <v>KHMBH01</v>
          </cell>
          <cell r="C73" t="str">
            <v>Cty Baùch Hoaù II</v>
          </cell>
          <cell r="D73" t="str">
            <v>0302650702</v>
          </cell>
          <cell r="E73" t="str">
            <v>16 Toân Thaát Thieäp Q,1 TP .HCM</v>
          </cell>
        </row>
        <row r="74">
          <cell r="B74" t="str">
            <v>KHMHL02</v>
          </cell>
          <cell r="C74" t="str">
            <v>Cty Coå Phaàn ñoà hoäp Haï Long</v>
          </cell>
          <cell r="D74" t="str">
            <v>0200344752003</v>
          </cell>
          <cell r="E74" t="str">
            <v>6/123 Quoác Loä 13 P, Hieäp Bình Phöôùc Thuû Ñöùc</v>
          </cell>
        </row>
        <row r="75">
          <cell r="B75" t="str">
            <v>KHMTL01</v>
          </cell>
          <cell r="C75" t="str">
            <v>Cty TNHH TM Thaønh Long</v>
          </cell>
          <cell r="D75" t="str">
            <v>0301349813</v>
          </cell>
        </row>
        <row r="76">
          <cell r="B76" t="str">
            <v>KHMÑT01</v>
          </cell>
          <cell r="C76" t="str">
            <v>Cty TNHH Ñaïi Ñoàng Tieán</v>
          </cell>
          <cell r="D76" t="str">
            <v>0301476297-1</v>
          </cell>
          <cell r="E76" t="str">
            <v xml:space="preserve">213 Taân Thaønh , P15 ,Q5 </v>
          </cell>
        </row>
        <row r="77">
          <cell r="B77" t="str">
            <v>KHMTH01</v>
          </cell>
          <cell r="C77" t="str">
            <v>Xí Nghieäp XD &amp; KD Toång Hôïp</v>
          </cell>
          <cell r="D77" t="str">
            <v>57001014680311</v>
          </cell>
          <cell r="E77" t="str">
            <v>Caåm Phaû QN</v>
          </cell>
        </row>
        <row r="78">
          <cell r="B78" t="str">
            <v>KHMCA01</v>
          </cell>
          <cell r="C78" t="str">
            <v>Cty TNHH TM TH Cöông Anh</v>
          </cell>
          <cell r="D78" t="str">
            <v>2600255081</v>
          </cell>
        </row>
        <row r="79">
          <cell r="B79" t="str">
            <v>KHMCN01</v>
          </cell>
          <cell r="C79" t="str">
            <v>Cty TNHH Taám caùch nhieät</v>
          </cell>
          <cell r="D79" t="str">
            <v>0301886991</v>
          </cell>
          <cell r="E79" t="str">
            <v>39A/3 Kha Vaïn Caân Thuû Ñöùc</v>
          </cell>
        </row>
        <row r="80">
          <cell r="B80" t="str">
            <v>KHMÑT01</v>
          </cell>
          <cell r="C80" t="str">
            <v>Cty TNHH Taân Ñaïi Thoáng</v>
          </cell>
          <cell r="D80" t="str">
            <v>0302091099</v>
          </cell>
          <cell r="E80" t="str">
            <v>12 ñöôøng 1A X Bình Trò Ñoâng BC</v>
          </cell>
        </row>
        <row r="81">
          <cell r="B81" t="str">
            <v>KHMTT01</v>
          </cell>
          <cell r="C81" t="str">
            <v>Cty TNHH Taân Thaønh</v>
          </cell>
          <cell r="D81" t="str">
            <v>0302560329</v>
          </cell>
          <cell r="E81" t="str">
            <v>1D/380Taân Sôn Nhì</v>
          </cell>
          <cell r="F81" t="str">
            <v>P,14 Q,TB</v>
          </cell>
        </row>
        <row r="82">
          <cell r="B82" t="str">
            <v>KHMM01</v>
          </cell>
          <cell r="C82" t="str">
            <v>Böu ñieän TP,HCM</v>
          </cell>
          <cell r="D82" t="str">
            <v>0300954529-1</v>
          </cell>
        </row>
        <row r="83">
          <cell r="B83" t="str">
            <v>KHMPY01</v>
          </cell>
          <cell r="C83" t="str">
            <v>Chi nhaùnh xaêng daàu Phuù Yeân</v>
          </cell>
          <cell r="D83" t="str">
            <v>4200240380-027-1</v>
          </cell>
        </row>
        <row r="84">
          <cell r="B84" t="str">
            <v>KHMTC01</v>
          </cell>
          <cell r="C84" t="str">
            <v>HTX Thaønh Coâng</v>
          </cell>
          <cell r="D84" t="str">
            <v>0200329377-1</v>
          </cell>
        </row>
        <row r="85">
          <cell r="B85" t="str">
            <v>KHMQN01</v>
          </cell>
          <cell r="C85" t="str">
            <v>Cty Xaêng Daàu Quaõng Ngaõi</v>
          </cell>
          <cell r="D85" t="str">
            <v>4300298507</v>
          </cell>
        </row>
        <row r="86">
          <cell r="B86" t="str">
            <v>KHMLÑ01</v>
          </cell>
          <cell r="C86" t="str">
            <v>Cöûa haøng trang thieát bò baûo hoä lao ñoäng</v>
          </cell>
          <cell r="D86" t="str">
            <v>0302645893</v>
          </cell>
        </row>
        <row r="87">
          <cell r="B87" t="str">
            <v>KHMSV01</v>
          </cell>
          <cell r="C87" t="str">
            <v>Cty Sell Vieät Nam TNHH</v>
          </cell>
          <cell r="D87" t="str">
            <v>3600524089</v>
          </cell>
        </row>
        <row r="88">
          <cell r="B88" t="str">
            <v>KHMVD01</v>
          </cell>
          <cell r="C88" t="str">
            <v>Cô Sôû Traàn Vaên Duõng</v>
          </cell>
          <cell r="D88" t="str">
            <v>0301692890</v>
          </cell>
        </row>
        <row r="89">
          <cell r="B89" t="str">
            <v>KHMQH01</v>
          </cell>
          <cell r="C89" t="str">
            <v>Cty hôi kyõ ngheä que haøn</v>
          </cell>
          <cell r="D89" t="str">
            <v>0300422482-1</v>
          </cell>
        </row>
        <row r="90">
          <cell r="B90" t="str">
            <v>KHMDH01</v>
          </cell>
          <cell r="C90" t="str">
            <v xml:space="preserve">Cöûa Haøng Duy Hoaøng </v>
          </cell>
          <cell r="D90" t="str">
            <v>0300715640</v>
          </cell>
        </row>
        <row r="91">
          <cell r="B91" t="str">
            <v>KHMÑT01</v>
          </cell>
          <cell r="C91" t="str">
            <v>Cty TNHH Ñaïi Ñoàng Tieán</v>
          </cell>
          <cell r="D91" t="str">
            <v>0301476297-1</v>
          </cell>
        </row>
      </sheetData>
      <sheetData sheetId="1"/>
      <sheetData sheetId="2"/>
      <sheetData sheetId="3"/>
      <sheetData sheetId="4"/>
      <sheetData sheetId="5"/>
      <sheetData sheetId="6" refreshError="1">
        <row r="4">
          <cell r="B4" t="str">
            <v>NPLD01</v>
          </cell>
          <cell r="C4" t="str">
            <v>Daáu</v>
          </cell>
        </row>
        <row r="5">
          <cell r="B5" t="str">
            <v>NPLD02</v>
          </cell>
          <cell r="C5" t="str">
            <v>Daàu do</v>
          </cell>
        </row>
        <row r="6">
          <cell r="B6" t="str">
            <v>NPLG01</v>
          </cell>
          <cell r="C6" t="str">
            <v>Gas laïnh</v>
          </cell>
        </row>
        <row r="7">
          <cell r="B7" t="str">
            <v>NPLC01</v>
          </cell>
          <cell r="C7" t="str">
            <v>Caùp ñoàng</v>
          </cell>
        </row>
        <row r="8">
          <cell r="B8" t="str">
            <v>NPLV01</v>
          </cell>
          <cell r="C8" t="str">
            <v>Cöôùc vaän chuyeån daàu</v>
          </cell>
        </row>
        <row r="9">
          <cell r="B9" t="str">
            <v>NPLÑ01</v>
          </cell>
          <cell r="C9" t="str">
            <v>Ñieän söû duïng</v>
          </cell>
        </row>
        <row r="10">
          <cell r="B10" t="str">
            <v>NPLT01</v>
          </cell>
          <cell r="C10" t="str">
            <v>Theû caøo</v>
          </cell>
        </row>
        <row r="11">
          <cell r="B11" t="str">
            <v>NPLT02</v>
          </cell>
          <cell r="C11" t="str">
            <v>Tuùi PE</v>
          </cell>
        </row>
        <row r="12">
          <cell r="B12" t="str">
            <v>NPLK01</v>
          </cell>
          <cell r="C12" t="str">
            <v>Khung nhoâm maùy che</v>
          </cell>
        </row>
        <row r="13">
          <cell r="B13" t="str">
            <v>NPLX01</v>
          </cell>
          <cell r="C13" t="str">
            <v>Xaêng A83</v>
          </cell>
        </row>
        <row r="14">
          <cell r="B14" t="str">
            <v>NPLS01</v>
          </cell>
          <cell r="C14" t="str">
            <v>Sorbitol</v>
          </cell>
        </row>
        <row r="15">
          <cell r="B15" t="str">
            <v>NPLU01</v>
          </cell>
          <cell r="C15" t="str">
            <v>uûng traéng</v>
          </cell>
        </row>
        <row r="16">
          <cell r="B16" t="str">
            <v>NPLA01</v>
          </cell>
          <cell r="C16" t="str">
            <v>Accu nöôùc ñieän tích</v>
          </cell>
        </row>
        <row r="17">
          <cell r="B17" t="str">
            <v>NPLT03</v>
          </cell>
          <cell r="C17" t="str">
            <v>theùp khoâng gæ</v>
          </cell>
        </row>
        <row r="18">
          <cell r="B18" t="str">
            <v>NPLP01</v>
          </cell>
          <cell r="C18" t="str">
            <v>Thöïc phaåm</v>
          </cell>
        </row>
        <row r="19">
          <cell r="B19" t="str">
            <v>NPLP02</v>
          </cell>
          <cell r="C19" t="str">
            <v>Pallet</v>
          </cell>
        </row>
        <row r="20">
          <cell r="B20" t="str">
            <v>NPLC02</v>
          </cell>
          <cell r="C20" t="str">
            <v>Cöûa xuaát haøng</v>
          </cell>
        </row>
        <row r="21">
          <cell r="B21" t="str">
            <v>NPLT04</v>
          </cell>
          <cell r="C21" t="str">
            <v>Thanh nhoâm</v>
          </cell>
        </row>
        <row r="22">
          <cell r="B22" t="str">
            <v>NPLN01</v>
          </cell>
          <cell r="C22" t="str">
            <v>Chaïy ñoâng caù nuïc</v>
          </cell>
        </row>
        <row r="23">
          <cell r="B23" t="str">
            <v>NPLN02</v>
          </cell>
          <cell r="C23" t="str">
            <v>chaïy ñoâng caù ngö</v>
          </cell>
        </row>
        <row r="24">
          <cell r="B24" t="str">
            <v>NPLN03</v>
          </cell>
          <cell r="C24" t="str">
            <v>Söû duïng nöôùc</v>
          </cell>
        </row>
        <row r="25">
          <cell r="B25" t="str">
            <v>NPLVC03</v>
          </cell>
          <cell r="C25" t="str">
            <v>Cöôùc ñieän thoaïi</v>
          </cell>
        </row>
        <row r="26">
          <cell r="B26" t="str">
            <v>NPLQH01</v>
          </cell>
          <cell r="C26" t="str">
            <v>Quïat huùt coâng nghieäp</v>
          </cell>
        </row>
        <row r="27">
          <cell r="B27" t="str">
            <v>NPLSC01</v>
          </cell>
          <cell r="C27" t="str">
            <v>Shell clavus</v>
          </cell>
        </row>
        <row r="28">
          <cell r="B28" t="str">
            <v>NPLOT01</v>
          </cell>
          <cell r="C28" t="str">
            <v>oáng theùp</v>
          </cell>
        </row>
        <row r="29">
          <cell r="B29" t="str">
            <v>NPLNT01</v>
          </cell>
          <cell r="C29" t="str">
            <v>N2</v>
          </cell>
        </row>
        <row r="30">
          <cell r="B30" t="str">
            <v>NPLCX01</v>
          </cell>
          <cell r="C30" t="str">
            <v>Caàu xe taûi</v>
          </cell>
        </row>
        <row r="31">
          <cell r="B31" t="str">
            <v>NPLTN01</v>
          </cell>
          <cell r="C31" t="str">
            <v>Tuû ña naêng</v>
          </cell>
        </row>
        <row r="32">
          <cell r="B32" t="str">
            <v>NPLSB01</v>
          </cell>
          <cell r="C32" t="str">
            <v>soùng baàu xeáp</v>
          </cell>
        </row>
        <row r="33">
          <cell r="B33" t="str">
            <v>NPLRE01</v>
          </cell>
          <cell r="C33" t="str">
            <v>Retinax</v>
          </cell>
        </row>
      </sheetData>
      <sheetData sheetId="7" refreshError="1">
        <row r="4">
          <cell r="B4" t="str">
            <v>NLCD01</v>
          </cell>
          <cell r="C4" t="str">
            <v>Caù xoâ öôùp ñaù</v>
          </cell>
        </row>
        <row r="5">
          <cell r="B5" t="str">
            <v>NLCC01</v>
          </cell>
          <cell r="C5" t="str">
            <v>Caù côm öôùp daù</v>
          </cell>
        </row>
        <row r="6">
          <cell r="B6" t="str">
            <v>NLCX01</v>
          </cell>
          <cell r="C6" t="str">
            <v>Caù xoâ khoâ</v>
          </cell>
        </row>
        <row r="7">
          <cell r="B7" t="str">
            <v>NLBN01</v>
          </cell>
          <cell r="C7" t="str">
            <v>Boät ngoït</v>
          </cell>
        </row>
      </sheetData>
      <sheetData sheetId="8" refreshError="1">
        <row r="4">
          <cell r="B4" t="str">
            <v>DVCVC01</v>
          </cell>
          <cell r="C4" t="str">
            <v>Cöôùc Vaän Chuyeån</v>
          </cell>
        </row>
        <row r="5">
          <cell r="B5" t="str">
            <v>DVPLK01</v>
          </cell>
          <cell r="C5" t="str">
            <v>Phí löu kho</v>
          </cell>
        </row>
        <row r="6">
          <cell r="B6" t="str">
            <v>DVPBX01</v>
          </cell>
          <cell r="C6" t="str">
            <v>Phí boác xeáp</v>
          </cell>
        </row>
      </sheetData>
      <sheetData sheetId="9" refreshError="1">
        <row r="4">
          <cell r="B4" t="str">
            <v>HHCT01</v>
          </cell>
          <cell r="C4" t="str">
            <v>Caù thu muoái</v>
          </cell>
        </row>
        <row r="5">
          <cell r="B5" t="str">
            <v>HHCT02</v>
          </cell>
          <cell r="C5" t="str">
            <v>ù toâm</v>
          </cell>
        </row>
        <row r="6">
          <cell r="B6" t="str">
            <v>HHDM01</v>
          </cell>
          <cell r="C6" t="str">
            <v>Ñaàu möïc</v>
          </cell>
        </row>
        <row r="7">
          <cell r="B7" t="str">
            <v>HHCT03</v>
          </cell>
          <cell r="C7" t="str">
            <v>Caù thu fillet</v>
          </cell>
        </row>
        <row r="8">
          <cell r="B8" t="str">
            <v>HHCN01</v>
          </cell>
          <cell r="C8" t="str">
            <v>Caù Nhaùm</v>
          </cell>
        </row>
        <row r="9">
          <cell r="B9" t="str">
            <v>HHCD01</v>
          </cell>
          <cell r="C9" t="str">
            <v>Caù duõa fillet</v>
          </cell>
        </row>
        <row r="10">
          <cell r="B10" t="str">
            <v>HHMT01</v>
          </cell>
          <cell r="C10" t="str">
            <v>Möïc Tuyùp</v>
          </cell>
        </row>
        <row r="11">
          <cell r="B11" t="str">
            <v>HHMN01</v>
          </cell>
          <cell r="C11" t="str">
            <v>Möïc Nuùt öôùp ñaù</v>
          </cell>
        </row>
        <row r="12">
          <cell r="B12" t="str">
            <v>HHCS01</v>
          </cell>
          <cell r="C12" t="str">
            <v>Soø</v>
          </cell>
        </row>
        <row r="13">
          <cell r="B13" t="str">
            <v>HHTS01</v>
          </cell>
          <cell r="C13" t="str">
            <v>Toâm Suù</v>
          </cell>
        </row>
        <row r="14">
          <cell r="B14" t="str">
            <v>HHCL01</v>
          </cell>
          <cell r="C14" t="str">
            <v>Caù Löôûng</v>
          </cell>
        </row>
        <row r="15">
          <cell r="B15" t="str">
            <v>HHCB01</v>
          </cell>
          <cell r="C15" t="str">
            <v>Caù Boø</v>
          </cell>
        </row>
        <row r="16">
          <cell r="B16" t="str">
            <v>HHCH01</v>
          </cell>
          <cell r="C16" t="str">
            <v>Caù Hoàng ñl</v>
          </cell>
        </row>
        <row r="17">
          <cell r="B17" t="str">
            <v>HHCÑ01</v>
          </cell>
          <cell r="C17" t="str">
            <v>Cuøi Ñieäp</v>
          </cell>
        </row>
        <row r="18">
          <cell r="B18" t="str">
            <v>HHCX01</v>
          </cell>
          <cell r="C18" t="str">
            <v>Caù xoâ khoâ taïp L2</v>
          </cell>
        </row>
        <row r="19">
          <cell r="B19" t="str">
            <v>HHCG01</v>
          </cell>
          <cell r="C19" t="str">
            <v>Caáp ñoâng caù ngöø</v>
          </cell>
        </row>
        <row r="20">
          <cell r="B20" t="str">
            <v>HHNU01</v>
          </cell>
          <cell r="C20" t="str">
            <v>Söû duïng nöôùc</v>
          </cell>
        </row>
        <row r="21">
          <cell r="B21" t="str">
            <v>HHCM01</v>
          </cell>
          <cell r="C21" t="str">
            <v xml:space="preserve">Caù muoái maën </v>
          </cell>
        </row>
        <row r="22">
          <cell r="B22" t="str">
            <v>HHXT01</v>
          </cell>
          <cell r="C22" t="str">
            <v>Caù xoâ taïp ñoâng laïnh</v>
          </cell>
        </row>
        <row r="23">
          <cell r="B23" t="str">
            <v>HHTM01</v>
          </cell>
          <cell r="C23" t="str">
            <v>Tröùng möïc öôùp ñaù</v>
          </cell>
        </row>
        <row r="24">
          <cell r="B24" t="str">
            <v>HHCC01</v>
          </cell>
          <cell r="C24" t="str">
            <v>Caù côm khoâ</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e"/>
      <sheetName val="FAN1"/>
      <sheetName val="FAN2"/>
      <sheetName val="KH KDOANH04"/>
      <sheetName val="BCAOFANTCHING2004"/>
      <sheetName val="ttoan1"/>
      <sheetName val="TTOAN3"/>
      <sheetName val="FAN3"/>
      <sheetName val="TTOAN2"/>
      <sheetName val="XL4Poppy"/>
      <sheetName val="Don gia III"/>
      <sheetName val="Don gia CT"/>
      <sheetName val="MTL$-INTER"/>
      <sheetName val="DG_LAP66"/>
      <sheetName val="KL-TBINW"/>
      <sheetName val="CaMay"/>
      <sheetName val="DGiaT"/>
      <sheetName val="DGiaTN"/>
      <sheetName val="TT"/>
      <sheetName val="PTTL"/>
      <sheetName val="Chi tiet"/>
      <sheetName val="CHITIET VL-NC"/>
      <sheetName val="DANHMUC_DV"/>
      <sheetName val="DANHMUC_HH"/>
      <sheetName val="KHM"/>
      <sheetName val="DANHMUC_NVL"/>
      <sheetName val="DANHMUC_NPL"/>
      <sheetName val="DG-LAP6"/>
      <sheetName val="CHITIET"/>
      <sheetName val="NK.Chung"/>
      <sheetName val="111"/>
      <sheetName val="511"/>
      <sheetName val="632"/>
      <sheetName val="642.7"/>
      <sheetName val="133"/>
      <sheetName val="333"/>
      <sheetName val="911"/>
      <sheetName val="642"/>
      <sheetName val="421"/>
      <sheetName val="333,1"/>
      <sheetName val="333,4"/>
      <sheetName val="154"/>
      <sheetName val="155"/>
      <sheetName val="152,1"/>
      <sheetName val="152,2"/>
      <sheetName val="152,3"/>
      <sheetName val="152,4"/>
      <sheetName val="152,5"/>
      <sheetName val="152,6"/>
      <sheetName val="152,7"/>
      <sheetName val="CAT"/>
      <sheetName val="DA 1X2"/>
      <sheetName val="DA 4X6"/>
      <sheetName val="GACH THE"/>
      <sheetName val="XI MANG"/>
      <sheetName val="CAP PHOI"/>
      <sheetName val="GACH ONG"/>
      <sheetName val="TOL CAC LOAI"/>
      <sheetName val="QUE HAN"/>
      <sheetName val="THEP TU CHE"/>
      <sheetName val="SONDAU"/>
      <sheetName val="PHU KIEN 2"/>
      <sheetName val="XANG"/>
      <sheetName val="PHU KIEN 1"/>
      <sheetName val="CAY"/>
      <sheetName val="COT THEP"/>
      <sheetName val="S.B hang"/>
      <sheetName val="So.TM"/>
      <sheetName val="BC.TNDN"/>
      <sheetName val="BC .TKho"/>
      <sheetName val="BC.mua vao"/>
      <sheetName val="BC.B Ra"/>
      <sheetName val="BC.HD"/>
      <sheetName val="DG-LAP66"/>
      <sheetName val="CHITIET VL-NC-TT -1p"/>
      <sheetName val="TDTKP1"/>
      <sheetName val="dmVUA"/>
      <sheetName val="danhmuc"/>
      <sheetName val="HT"/>
      <sheetName val="LYLICH"/>
      <sheetName val="CHUYENCAN"/>
      <sheetName val="THK1"/>
      <sheetName val="THK2"/>
      <sheetName val="TOAN"/>
      <sheetName val="VAN"/>
      <sheetName val="LY"/>
      <sheetName val="HOA"/>
      <sheetName val="SINH"/>
      <sheetName val="KT"/>
      <sheetName val="SU"/>
      <sheetName val="DIA"/>
      <sheetName val="ANH"/>
      <sheetName val="CD"/>
      <sheetName val="TD"/>
      <sheetName val="QP"/>
      <sheetName val="KQHKI"/>
      <sheetName val="TBKT KH1"/>
      <sheetName val="KQHK2"/>
      <sheetName val="TBKT HK2"/>
      <sheetName val="KQCN"/>
      <sheetName val="THUHP"/>
      <sheetName val="00000000"/>
      <sheetName val="00000001"/>
      <sheetName val="00000002"/>
      <sheetName val="XXXXXXXX"/>
      <sheetName val="XXXXXXX0"/>
      <sheetName val="XXXXXXX1"/>
      <sheetName val="XXXXXXX2"/>
      <sheetName val="gvl"/>
      <sheetName val="Dgia vat tu"/>
      <sheetName val="Don gia_III"/>
      <sheetName val="DG CANTHO"/>
      <sheetName val="Dutoan KL"/>
      <sheetName val="PT VATTU"/>
      <sheetName val="CHITIET VL-NC-TT-3p"/>
      <sheetName val="NKC"/>
      <sheetName val="ctnx"/>
      <sheetName val="THONG KE 13-05-2009"/>
      <sheetName val="CHITIET VL-NC-TT1p"/>
      <sheetName val="data"/>
      <sheetName val="DT-XL"/>
      <sheetName val="dg-VTu"/>
      <sheetName val="MASONRY WORKS"/>
      <sheetName val="METAL WORKS"/>
      <sheetName val="Don gia Dak Lak"/>
      <sheetName val="DG_LAP6"/>
      <sheetName val="BangDanhMuc"/>
      <sheetName val="SoKeToan"/>
      <sheetName val="BCDKT"/>
    </sheetNames>
    <sheetDataSet>
      <sheetData sheetId="0" refreshError="1">
        <row r="10">
          <cell r="AD10" t="str">
            <v>BTNN4O</v>
          </cell>
          <cell r="AE10">
            <v>1.3</v>
          </cell>
          <cell r="AF10">
            <v>1.1000000000000001</v>
          </cell>
          <cell r="AG10">
            <v>1</v>
          </cell>
          <cell r="AH10">
            <v>0.2</v>
          </cell>
          <cell r="AJ10">
            <v>0.1</v>
          </cell>
          <cell r="AK10">
            <v>0.5</v>
          </cell>
          <cell r="AL10">
            <v>0</v>
          </cell>
          <cell r="AN10">
            <v>0.8</v>
          </cell>
          <cell r="AO10">
            <v>0.4</v>
          </cell>
          <cell r="AQ10" t="str">
            <v>BTNN 4 oá</v>
          </cell>
          <cell r="AR10" t="str">
            <v>0x4</v>
          </cell>
        </row>
        <row r="12">
          <cell r="AD12" t="str">
            <v>BTNN2O</v>
          </cell>
          <cell r="AE12">
            <v>0.8</v>
          </cell>
          <cell r="AF12">
            <v>0.6</v>
          </cell>
          <cell r="AG12">
            <v>1</v>
          </cell>
          <cell r="AH12">
            <v>0.2</v>
          </cell>
          <cell r="AJ12">
            <v>0.1</v>
          </cell>
          <cell r="AK12">
            <v>0.5</v>
          </cell>
          <cell r="AL12">
            <v>79</v>
          </cell>
          <cell r="AN12">
            <v>0.4</v>
          </cell>
          <cell r="AO12">
            <v>0.4</v>
          </cell>
          <cell r="AQ12" t="str">
            <v>BTNN 2 oáng</v>
          </cell>
          <cell r="AR12" t="str">
            <v>0x4</v>
          </cell>
        </row>
        <row r="14">
          <cell r="AD14" t="str">
            <v>BTNN1O</v>
          </cell>
          <cell r="AE14">
            <v>0.6</v>
          </cell>
          <cell r="AF14">
            <v>0.4</v>
          </cell>
          <cell r="AG14">
            <v>1</v>
          </cell>
          <cell r="AH14">
            <v>0.2</v>
          </cell>
          <cell r="AJ14">
            <v>0.1</v>
          </cell>
          <cell r="AK14">
            <v>0.5</v>
          </cell>
          <cell r="AL14">
            <v>421.00000000000006</v>
          </cell>
          <cell r="AN14">
            <v>0.2</v>
          </cell>
          <cell r="AO14">
            <v>0.4</v>
          </cell>
          <cell r="AQ14" t="str">
            <v>BTNN 1oáng</v>
          </cell>
          <cell r="AR14" t="str">
            <v>0x4</v>
          </cell>
        </row>
        <row r="16">
          <cell r="AD16" t="str">
            <v>BTNN1OD</v>
          </cell>
          <cell r="AE16">
            <v>0.6</v>
          </cell>
          <cell r="AF16">
            <v>0.4</v>
          </cell>
          <cell r="AG16">
            <v>1</v>
          </cell>
          <cell r="AH16">
            <v>0.2</v>
          </cell>
          <cell r="AJ16">
            <v>0.1</v>
          </cell>
          <cell r="AK16">
            <v>0.5</v>
          </cell>
          <cell r="AL16">
            <v>17</v>
          </cell>
          <cell r="AN16">
            <v>0.2</v>
          </cell>
          <cell r="AO16">
            <v>0.4</v>
          </cell>
          <cell r="AQ16" t="str">
            <v>BTNN 1oáng</v>
          </cell>
          <cell r="AR16" t="str">
            <v>0x4</v>
          </cell>
        </row>
        <row r="18">
          <cell r="AD18" t="str">
            <v>BTNN2D</v>
          </cell>
          <cell r="AE18">
            <v>1.45</v>
          </cell>
          <cell r="AF18">
            <v>1.25</v>
          </cell>
          <cell r="AG18">
            <v>1</v>
          </cell>
          <cell r="AH18">
            <v>0.2</v>
          </cell>
          <cell r="AJ18">
            <v>0.1</v>
          </cell>
          <cell r="AK18">
            <v>0.5</v>
          </cell>
          <cell r="AL18">
            <v>244</v>
          </cell>
          <cell r="AN18">
            <v>0.4</v>
          </cell>
          <cell r="AO18">
            <v>0.4</v>
          </cell>
          <cell r="AQ18" t="str">
            <v>BTNN 2sôïi</v>
          </cell>
          <cell r="AR18" t="str">
            <v>0x4</v>
          </cell>
        </row>
        <row r="20">
          <cell r="AD20" t="str">
            <v>BTNN1D</v>
          </cell>
          <cell r="AE20">
            <v>0.75</v>
          </cell>
          <cell r="AF20">
            <v>0.55000000000000004</v>
          </cell>
          <cell r="AG20">
            <v>1</v>
          </cell>
          <cell r="AH20">
            <v>0.2</v>
          </cell>
          <cell r="AJ20">
            <v>0.1</v>
          </cell>
          <cell r="AK20">
            <v>0.5</v>
          </cell>
          <cell r="AL20">
            <v>630.5</v>
          </cell>
          <cell r="AN20">
            <v>0.2</v>
          </cell>
          <cell r="AO20">
            <v>0.4</v>
          </cell>
          <cell r="AQ20" t="str">
            <v>BTNN 1sôïi</v>
          </cell>
          <cell r="AR20" t="str">
            <v>0x4</v>
          </cell>
        </row>
        <row r="22">
          <cell r="AD22" t="str">
            <v>BTNN2</v>
          </cell>
          <cell r="AE22">
            <v>0.75</v>
          </cell>
          <cell r="AF22">
            <v>0.55000000000000004</v>
          </cell>
          <cell r="AG22">
            <v>1</v>
          </cell>
          <cell r="AH22">
            <v>0.2</v>
          </cell>
          <cell r="AJ22">
            <v>0.1</v>
          </cell>
          <cell r="AK22">
            <v>0.5</v>
          </cell>
          <cell r="AL22">
            <v>304</v>
          </cell>
          <cell r="AN22">
            <v>0.4</v>
          </cell>
          <cell r="AO22">
            <v>0.4</v>
          </cell>
          <cell r="AQ22" t="str">
            <v>BTNN 2sôïi</v>
          </cell>
          <cell r="AR22" t="str">
            <v>0x4</v>
          </cell>
        </row>
        <row r="24">
          <cell r="AD24" t="str">
            <v>BTNN1</v>
          </cell>
          <cell r="AE24">
            <v>0.6</v>
          </cell>
          <cell r="AF24">
            <v>0.4</v>
          </cell>
          <cell r="AG24">
            <v>1</v>
          </cell>
          <cell r="AH24">
            <v>0.2</v>
          </cell>
          <cell r="AJ24">
            <v>0.1</v>
          </cell>
          <cell r="AL24">
            <v>1436.4</v>
          </cell>
          <cell r="AN24">
            <v>0.2</v>
          </cell>
          <cell r="AO24">
            <v>0.4</v>
          </cell>
          <cell r="AQ24" t="str">
            <v>BTNN 1sôïi</v>
          </cell>
          <cell r="AR24" t="str">
            <v>0x4</v>
          </cell>
        </row>
        <row r="26">
          <cell r="AD26" t="str">
            <v>BTCL3O</v>
          </cell>
          <cell r="AE26">
            <v>1.05</v>
          </cell>
          <cell r="AF26">
            <v>0.85</v>
          </cell>
          <cell r="AG26">
            <v>1</v>
          </cell>
          <cell r="AH26">
            <v>0.2</v>
          </cell>
          <cell r="AI26">
            <v>0.12</v>
          </cell>
          <cell r="AJ26">
            <v>0.12</v>
          </cell>
          <cell r="AL26">
            <v>5</v>
          </cell>
          <cell r="AN26">
            <v>0.6</v>
          </cell>
          <cell r="AO26">
            <v>0.4</v>
          </cell>
          <cell r="AQ26" t="str">
            <v>BTCL 3oáng</v>
          </cell>
          <cell r="AR26" t="str">
            <v>0x4</v>
          </cell>
        </row>
        <row r="28">
          <cell r="AD28" t="str">
            <v>BTCL2O</v>
          </cell>
          <cell r="AE28">
            <v>0.8</v>
          </cell>
          <cell r="AF28">
            <v>0.6</v>
          </cell>
          <cell r="AG28">
            <v>1</v>
          </cell>
          <cell r="AH28">
            <v>0.2</v>
          </cell>
          <cell r="AI28">
            <v>0.12</v>
          </cell>
          <cell r="AJ28">
            <v>0.12</v>
          </cell>
          <cell r="AL28">
            <v>0</v>
          </cell>
          <cell r="AN28">
            <v>0.4</v>
          </cell>
          <cell r="AO28">
            <v>0.4</v>
          </cell>
          <cell r="AQ28" t="str">
            <v>BTCL 2oáng</v>
          </cell>
          <cell r="AR28" t="str">
            <v>0x4</v>
          </cell>
        </row>
        <row r="30">
          <cell r="AD30" t="str">
            <v>BCLT4</v>
          </cell>
          <cell r="AE30">
            <v>1.45</v>
          </cell>
          <cell r="AF30">
            <v>1.25</v>
          </cell>
          <cell r="AG30">
            <v>1</v>
          </cell>
          <cell r="AH30">
            <v>0.2</v>
          </cell>
          <cell r="AI30">
            <v>0.12</v>
          </cell>
          <cell r="AJ30">
            <v>0.12</v>
          </cell>
          <cell r="AK30">
            <v>0.52</v>
          </cell>
          <cell r="AL30">
            <v>0</v>
          </cell>
          <cell r="AN30">
            <v>0.8</v>
          </cell>
          <cell r="AO30">
            <v>0.4</v>
          </cell>
          <cell r="AQ30" t="str">
            <v>BTCL Traïm4s</v>
          </cell>
          <cell r="AR30" t="str">
            <v>0x4</v>
          </cell>
        </row>
        <row r="32">
          <cell r="AD32" t="str">
            <v>BCLT3</v>
          </cell>
          <cell r="AE32">
            <v>1.1000000000000001</v>
          </cell>
          <cell r="AF32">
            <v>0.9</v>
          </cell>
          <cell r="AG32">
            <v>1</v>
          </cell>
          <cell r="AH32">
            <v>0.2</v>
          </cell>
          <cell r="AI32">
            <v>0.12</v>
          </cell>
          <cell r="AJ32">
            <v>0.12</v>
          </cell>
          <cell r="AK32">
            <v>0.52</v>
          </cell>
          <cell r="AL32">
            <v>3</v>
          </cell>
          <cell r="AN32">
            <v>0.6</v>
          </cell>
          <cell r="AO32">
            <v>0.4</v>
          </cell>
          <cell r="AQ32" t="str">
            <v>BTCL Traïm3s</v>
          </cell>
          <cell r="AR32" t="str">
            <v>0x4</v>
          </cell>
        </row>
        <row r="34">
          <cell r="AD34" t="str">
            <v>BTCL2</v>
          </cell>
          <cell r="AE34">
            <v>0.75</v>
          </cell>
          <cell r="AF34">
            <v>0.55000000000000004</v>
          </cell>
          <cell r="AG34">
            <v>1</v>
          </cell>
          <cell r="AH34">
            <v>0.2</v>
          </cell>
          <cell r="AI34">
            <v>0.12</v>
          </cell>
          <cell r="AJ34">
            <v>0.12</v>
          </cell>
          <cell r="AK34">
            <v>0.52</v>
          </cell>
          <cell r="AL34">
            <v>0</v>
          </cell>
          <cell r="AN34">
            <v>0.4</v>
          </cell>
          <cell r="AO34">
            <v>0.4</v>
          </cell>
          <cell r="AQ34" t="str">
            <v>BTCL 2sôïi</v>
          </cell>
          <cell r="AR34" t="str">
            <v>0x4</v>
          </cell>
        </row>
        <row r="36">
          <cell r="AD36" t="str">
            <v>BCLT2</v>
          </cell>
          <cell r="AE36">
            <v>0.75</v>
          </cell>
          <cell r="AF36">
            <v>0.55000000000000004</v>
          </cell>
          <cell r="AG36">
            <v>1</v>
          </cell>
          <cell r="AH36">
            <v>0.2</v>
          </cell>
          <cell r="AI36">
            <v>0.12</v>
          </cell>
          <cell r="AJ36">
            <v>0.12</v>
          </cell>
          <cell r="AK36">
            <v>0.52</v>
          </cell>
          <cell r="AL36">
            <v>24</v>
          </cell>
          <cell r="AN36">
            <v>0.4</v>
          </cell>
          <cell r="AO36">
            <v>0.4</v>
          </cell>
          <cell r="AQ36" t="str">
            <v>BTCL Traïm2s</v>
          </cell>
          <cell r="AR36" t="str">
            <v>0x4</v>
          </cell>
        </row>
        <row r="38">
          <cell r="AD38" t="str">
            <v>BTCL1O</v>
          </cell>
          <cell r="AE38">
            <v>0.6</v>
          </cell>
          <cell r="AF38">
            <v>0.4</v>
          </cell>
          <cell r="AG38">
            <v>1</v>
          </cell>
          <cell r="AH38">
            <v>0.2</v>
          </cell>
          <cell r="AI38">
            <v>0.12</v>
          </cell>
          <cell r="AJ38">
            <v>0.12</v>
          </cell>
          <cell r="AK38">
            <v>0.52</v>
          </cell>
          <cell r="AL38">
            <v>63.3</v>
          </cell>
          <cell r="AN38">
            <v>0.2</v>
          </cell>
          <cell r="AO38">
            <v>0.4</v>
          </cell>
          <cell r="AQ38" t="str">
            <v>BTCL 1oá</v>
          </cell>
          <cell r="AR38" t="str">
            <v>0x4</v>
          </cell>
        </row>
        <row r="40">
          <cell r="AD40" t="str">
            <v>BCLT1</v>
          </cell>
          <cell r="AE40">
            <v>0.6</v>
          </cell>
          <cell r="AF40">
            <v>0.4</v>
          </cell>
          <cell r="AG40">
            <v>1</v>
          </cell>
          <cell r="AH40">
            <v>0.2</v>
          </cell>
          <cell r="AI40">
            <v>0.12</v>
          </cell>
          <cell r="AJ40">
            <v>0.12</v>
          </cell>
          <cell r="AK40">
            <v>0.52</v>
          </cell>
          <cell r="AL40">
            <v>21</v>
          </cell>
          <cell r="AN40">
            <v>0.2</v>
          </cell>
          <cell r="AO40">
            <v>0.4</v>
          </cell>
          <cell r="AQ40" t="str">
            <v>BTCL Traïm1S</v>
          </cell>
          <cell r="AR40" t="str">
            <v>0x4</v>
          </cell>
        </row>
        <row r="42">
          <cell r="AD42" t="str">
            <v>BTCL1</v>
          </cell>
          <cell r="AE42">
            <v>0.6</v>
          </cell>
          <cell r="AF42">
            <v>0.4</v>
          </cell>
          <cell r="AG42">
            <v>1</v>
          </cell>
          <cell r="AH42">
            <v>0.2</v>
          </cell>
          <cell r="AI42">
            <v>0.12</v>
          </cell>
          <cell r="AJ42">
            <v>0.12</v>
          </cell>
          <cell r="AK42">
            <v>0.52</v>
          </cell>
          <cell r="AL42">
            <v>0</v>
          </cell>
          <cell r="AN42">
            <v>0.2</v>
          </cell>
          <cell r="AO42">
            <v>0.4</v>
          </cell>
          <cell r="AQ42" t="str">
            <v>BTCL 1S</v>
          </cell>
          <cell r="AR42" t="str">
            <v>0x4</v>
          </cell>
        </row>
        <row r="44">
          <cell r="AD44" t="str">
            <v>BT3</v>
          </cell>
          <cell r="AE44">
            <v>1.1000000000000001</v>
          </cell>
          <cell r="AF44">
            <v>0.9</v>
          </cell>
          <cell r="AG44">
            <v>1</v>
          </cell>
          <cell r="AH44">
            <v>0.2</v>
          </cell>
          <cell r="AI44">
            <v>0.06</v>
          </cell>
          <cell r="AJ44">
            <v>0.06</v>
          </cell>
          <cell r="AK44">
            <v>0.5</v>
          </cell>
          <cell r="AL44">
            <v>0</v>
          </cell>
          <cell r="AM44">
            <v>0.26</v>
          </cell>
          <cell r="AN44">
            <v>0.6</v>
          </cell>
          <cell r="AO44">
            <v>0.2</v>
          </cell>
          <cell r="AQ44" t="str">
            <v>BT ñaù 1x2 3s</v>
          </cell>
          <cell r="AR44" t="str">
            <v>4x6</v>
          </cell>
        </row>
        <row r="46">
          <cell r="AD46" t="str">
            <v>BT2</v>
          </cell>
          <cell r="AE46">
            <v>0.75</v>
          </cell>
          <cell r="AF46">
            <v>0.55000000000000004</v>
          </cell>
          <cell r="AG46">
            <v>1</v>
          </cell>
          <cell r="AH46">
            <v>0.2</v>
          </cell>
          <cell r="AI46">
            <v>0.06</v>
          </cell>
          <cell r="AJ46">
            <v>0.06</v>
          </cell>
          <cell r="AK46">
            <v>0.5</v>
          </cell>
          <cell r="AL46">
            <v>58</v>
          </cell>
          <cell r="AM46">
            <v>0.26</v>
          </cell>
          <cell r="AN46">
            <v>0.4</v>
          </cell>
          <cell r="AO46">
            <v>0.2</v>
          </cell>
          <cell r="AQ46" t="str">
            <v>BT ñaù 1x2 2s</v>
          </cell>
          <cell r="AR46" t="str">
            <v>4x6</v>
          </cell>
        </row>
        <row r="48">
          <cell r="AD48" t="str">
            <v>BT1</v>
          </cell>
          <cell r="AE48">
            <v>0.6</v>
          </cell>
          <cell r="AF48">
            <v>0.4</v>
          </cell>
          <cell r="AG48">
            <v>1</v>
          </cell>
          <cell r="AH48">
            <v>0.2</v>
          </cell>
          <cell r="AI48">
            <v>0.06</v>
          </cell>
          <cell r="AJ48">
            <v>0.06</v>
          </cell>
          <cell r="AK48">
            <v>0.5</v>
          </cell>
          <cell r="AL48">
            <v>615</v>
          </cell>
          <cell r="AM48">
            <v>0.26</v>
          </cell>
          <cell r="AN48">
            <v>0.2</v>
          </cell>
          <cell r="AO48">
            <v>0.2</v>
          </cell>
          <cell r="AQ48" t="str">
            <v>BT ñaù 1x2 1s</v>
          </cell>
          <cell r="AR48" t="str">
            <v>4x6</v>
          </cell>
        </row>
        <row r="50">
          <cell r="AD50" t="str">
            <v>CS2O</v>
          </cell>
          <cell r="AE50">
            <v>0.8</v>
          </cell>
          <cell r="AF50">
            <v>0.6</v>
          </cell>
          <cell r="AG50">
            <v>1</v>
          </cell>
          <cell r="AH50">
            <v>0.2</v>
          </cell>
          <cell r="AI50">
            <v>0.05</v>
          </cell>
          <cell r="AJ50">
            <v>0.05</v>
          </cell>
          <cell r="AK50">
            <v>0.5</v>
          </cell>
          <cell r="AL50">
            <v>0</v>
          </cell>
          <cell r="AM50">
            <v>0.33</v>
          </cell>
          <cell r="AN50">
            <v>0.4</v>
          </cell>
          <cell r="AO50">
            <v>0.2</v>
          </cell>
          <cell r="AQ50" t="str">
            <v>Gaïch Csaâu2oá</v>
          </cell>
          <cell r="AR50" t="str">
            <v>4x6</v>
          </cell>
        </row>
        <row r="52">
          <cell r="AD52" t="str">
            <v>CS2</v>
          </cell>
          <cell r="AE52">
            <v>0.75</v>
          </cell>
          <cell r="AF52">
            <v>0.55000000000000004</v>
          </cell>
          <cell r="AG52">
            <v>1</v>
          </cell>
          <cell r="AH52">
            <v>0.2</v>
          </cell>
          <cell r="AI52">
            <v>0.05</v>
          </cell>
          <cell r="AJ52">
            <v>0.05</v>
          </cell>
          <cell r="AK52">
            <v>0.5</v>
          </cell>
          <cell r="AL52">
            <v>0</v>
          </cell>
          <cell r="AM52">
            <v>0.33</v>
          </cell>
          <cell r="AN52">
            <v>0.4</v>
          </cell>
          <cell r="AO52">
            <v>0.2</v>
          </cell>
          <cell r="AQ52" t="str">
            <v>Gaïch Csaâu2s</v>
          </cell>
          <cell r="AR52" t="str">
            <v>4x6</v>
          </cell>
        </row>
        <row r="54">
          <cell r="AD54" t="str">
            <v>CS1O</v>
          </cell>
          <cell r="AE54">
            <v>0.6</v>
          </cell>
          <cell r="AF54">
            <v>0.4</v>
          </cell>
          <cell r="AG54">
            <v>1</v>
          </cell>
          <cell r="AH54">
            <v>0.2</v>
          </cell>
          <cell r="AI54">
            <v>0.05</v>
          </cell>
          <cell r="AJ54">
            <v>0.05</v>
          </cell>
          <cell r="AK54">
            <v>0.5</v>
          </cell>
          <cell r="AL54">
            <v>0</v>
          </cell>
          <cell r="AM54">
            <v>0.33</v>
          </cell>
          <cell r="AN54">
            <v>0.2</v>
          </cell>
          <cell r="AO54">
            <v>0.2</v>
          </cell>
          <cell r="AQ54" t="str">
            <v>Gaïch Csaâu1oá</v>
          </cell>
          <cell r="AR54" t="str">
            <v>4x6</v>
          </cell>
        </row>
        <row r="56">
          <cell r="AD56" t="str">
            <v>CS1</v>
          </cell>
          <cell r="AE56">
            <v>0.6</v>
          </cell>
          <cell r="AF56">
            <v>0.4</v>
          </cell>
          <cell r="AG56">
            <v>1</v>
          </cell>
          <cell r="AH56">
            <v>0.2</v>
          </cell>
          <cell r="AI56">
            <v>0.05</v>
          </cell>
          <cell r="AJ56">
            <v>0.05</v>
          </cell>
          <cell r="AK56">
            <v>0.5</v>
          </cell>
          <cell r="AL56">
            <v>0</v>
          </cell>
          <cell r="AM56">
            <v>0.33</v>
          </cell>
          <cell r="AN56">
            <v>0.2</v>
          </cell>
          <cell r="AO56">
            <v>0.2</v>
          </cell>
          <cell r="AQ56" t="str">
            <v>Gaïch Csaâu1s</v>
          </cell>
          <cell r="AR56" t="str">
            <v>4x6</v>
          </cell>
        </row>
        <row r="58">
          <cell r="AD58" t="str">
            <v>SR2O</v>
          </cell>
          <cell r="AE58">
            <v>0.8</v>
          </cell>
          <cell r="AF58">
            <v>0.6</v>
          </cell>
          <cell r="AG58">
            <v>1</v>
          </cell>
          <cell r="AH58">
            <v>0.2</v>
          </cell>
          <cell r="AI58">
            <v>0.05</v>
          </cell>
          <cell r="AJ58">
            <v>0.05</v>
          </cell>
          <cell r="AK58">
            <v>0.5</v>
          </cell>
          <cell r="AL58">
            <v>0</v>
          </cell>
          <cell r="AM58">
            <v>0.27</v>
          </cell>
          <cell r="AN58">
            <v>0.4</v>
          </cell>
          <cell r="AO58">
            <v>0.2</v>
          </cell>
          <cell r="AQ58" t="str">
            <v>Soûi röûa 2oá</v>
          </cell>
          <cell r="AR58" t="str">
            <v>4x6</v>
          </cell>
        </row>
        <row r="60">
          <cell r="AD60" t="str">
            <v>SR1O</v>
          </cell>
          <cell r="AE60">
            <v>0.6</v>
          </cell>
          <cell r="AF60">
            <v>0.4</v>
          </cell>
          <cell r="AG60">
            <v>1</v>
          </cell>
          <cell r="AH60">
            <v>0.2</v>
          </cell>
          <cell r="AI60">
            <v>0.05</v>
          </cell>
          <cell r="AJ60">
            <v>0.05</v>
          </cell>
          <cell r="AK60">
            <v>0.5</v>
          </cell>
          <cell r="AL60">
            <v>0</v>
          </cell>
          <cell r="AM60">
            <v>0.27</v>
          </cell>
          <cell r="AN60">
            <v>0.2</v>
          </cell>
          <cell r="AO60">
            <v>0.2</v>
          </cell>
          <cell r="AQ60" t="str">
            <v>Soûi röûa 1oá</v>
          </cell>
          <cell r="AR60" t="str">
            <v>4x6</v>
          </cell>
        </row>
        <row r="62">
          <cell r="AD62" t="str">
            <v>SR2</v>
          </cell>
          <cell r="AE62">
            <v>0.75</v>
          </cell>
          <cell r="AF62">
            <v>0.55000000000000004</v>
          </cell>
          <cell r="AG62">
            <v>1</v>
          </cell>
          <cell r="AH62">
            <v>0.2</v>
          </cell>
          <cell r="AI62">
            <v>0.05</v>
          </cell>
          <cell r="AJ62">
            <v>0.05</v>
          </cell>
          <cell r="AK62">
            <v>0.5</v>
          </cell>
          <cell r="AL62">
            <v>0</v>
          </cell>
          <cell r="AM62">
            <v>0.27</v>
          </cell>
          <cell r="AN62">
            <v>0.4</v>
          </cell>
          <cell r="AO62">
            <v>0.2</v>
          </cell>
          <cell r="AQ62" t="str">
            <v>Soûi röûa 2s</v>
          </cell>
          <cell r="AR62" t="str">
            <v>4x6</v>
          </cell>
        </row>
        <row r="64">
          <cell r="AD64" t="str">
            <v>SR1</v>
          </cell>
          <cell r="AE64">
            <v>0.6</v>
          </cell>
          <cell r="AF64">
            <v>0.4</v>
          </cell>
          <cell r="AG64">
            <v>1</v>
          </cell>
          <cell r="AH64">
            <v>0.2</v>
          </cell>
          <cell r="AI64">
            <v>0.05</v>
          </cell>
          <cell r="AJ64">
            <v>0.05</v>
          </cell>
          <cell r="AK64">
            <v>0.5</v>
          </cell>
          <cell r="AL64">
            <v>19.699999999999989</v>
          </cell>
          <cell r="AM64">
            <v>0.27</v>
          </cell>
          <cell r="AN64">
            <v>0.2</v>
          </cell>
          <cell r="AO64">
            <v>0.2</v>
          </cell>
          <cell r="AQ64" t="str">
            <v>Soûi röûa 1s</v>
          </cell>
          <cell r="AR64" t="str">
            <v>4x6</v>
          </cell>
        </row>
        <row r="66">
          <cell r="AD66" t="str">
            <v>GB2O</v>
          </cell>
          <cell r="AE66">
            <v>0.8</v>
          </cell>
          <cell r="AF66">
            <v>0.6</v>
          </cell>
          <cell r="AG66">
            <v>1</v>
          </cell>
          <cell r="AH66">
            <v>0.2</v>
          </cell>
          <cell r="AI66">
            <v>0.05</v>
          </cell>
          <cell r="AJ66">
            <v>0.05</v>
          </cell>
          <cell r="AK66">
            <v>0.5</v>
          </cell>
          <cell r="AL66">
            <v>0</v>
          </cell>
          <cell r="AM66">
            <v>0.29000000000000004</v>
          </cell>
          <cell r="AN66">
            <v>0.4</v>
          </cell>
          <cell r="AO66">
            <v>0.2</v>
          </cell>
          <cell r="AQ66" t="str">
            <v>Gaïch XM 2oá</v>
          </cell>
          <cell r="AR66" t="str">
            <v>4x6</v>
          </cell>
        </row>
        <row r="68">
          <cell r="AD68" t="str">
            <v>GB1O</v>
          </cell>
          <cell r="AE68">
            <v>0.6</v>
          </cell>
          <cell r="AF68">
            <v>0.4</v>
          </cell>
          <cell r="AG68">
            <v>1</v>
          </cell>
          <cell r="AH68">
            <v>0.2</v>
          </cell>
          <cell r="AI68">
            <v>0.05</v>
          </cell>
          <cell r="AJ68">
            <v>0.05</v>
          </cell>
          <cell r="AK68">
            <v>0.5</v>
          </cell>
          <cell r="AL68">
            <v>21</v>
          </cell>
          <cell r="AM68">
            <v>0.29000000000000004</v>
          </cell>
          <cell r="AN68">
            <v>0.2</v>
          </cell>
          <cell r="AO68">
            <v>0.2</v>
          </cell>
          <cell r="AQ68" t="str">
            <v>Gaïch XM 1oá</v>
          </cell>
          <cell r="AR68" t="str">
            <v>4x6</v>
          </cell>
        </row>
        <row r="70">
          <cell r="AD70" t="str">
            <v>GB3</v>
          </cell>
          <cell r="AE70">
            <v>1.1000000000000001</v>
          </cell>
          <cell r="AF70">
            <v>0.9</v>
          </cell>
          <cell r="AG70">
            <v>1</v>
          </cell>
          <cell r="AH70">
            <v>0.2</v>
          </cell>
          <cell r="AI70">
            <v>0.05</v>
          </cell>
          <cell r="AJ70">
            <v>0.05</v>
          </cell>
          <cell r="AK70">
            <v>0.5</v>
          </cell>
          <cell r="AL70">
            <v>91</v>
          </cell>
          <cell r="AM70">
            <v>0.29000000000000004</v>
          </cell>
          <cell r="AN70">
            <v>0.6</v>
          </cell>
          <cell r="AO70">
            <v>0.2</v>
          </cell>
          <cell r="AQ70" t="str">
            <v>Gaïch XM 3s</v>
          </cell>
          <cell r="AR70" t="str">
            <v>4x6</v>
          </cell>
        </row>
        <row r="72">
          <cell r="AD72" t="str">
            <v>GB2</v>
          </cell>
          <cell r="AE72">
            <v>0.75</v>
          </cell>
          <cell r="AF72">
            <v>0.55000000000000004</v>
          </cell>
          <cell r="AG72">
            <v>1</v>
          </cell>
          <cell r="AH72">
            <v>0.2</v>
          </cell>
          <cell r="AI72">
            <v>0.05</v>
          </cell>
          <cell r="AJ72">
            <v>0.05</v>
          </cell>
          <cell r="AK72">
            <v>0.5</v>
          </cell>
          <cell r="AL72">
            <v>256</v>
          </cell>
          <cell r="AM72">
            <v>0.29000000000000004</v>
          </cell>
          <cell r="AN72">
            <v>0.4</v>
          </cell>
          <cell r="AO72">
            <v>0.2</v>
          </cell>
          <cell r="AQ72" t="str">
            <v>Gaïch XM 2s</v>
          </cell>
          <cell r="AR72" t="str">
            <v>4x6</v>
          </cell>
        </row>
        <row r="74">
          <cell r="AD74" t="str">
            <v>GB1</v>
          </cell>
          <cell r="AE74">
            <v>0.6</v>
          </cell>
          <cell r="AF74">
            <v>0.4</v>
          </cell>
          <cell r="AG74">
            <v>1</v>
          </cell>
          <cell r="AH74">
            <v>0.2</v>
          </cell>
          <cell r="AI74">
            <v>0.05</v>
          </cell>
          <cell r="AJ74">
            <v>0.05</v>
          </cell>
          <cell r="AK74">
            <v>0.5</v>
          </cell>
          <cell r="AL74">
            <v>1419.5</v>
          </cell>
          <cell r="AM74">
            <v>0.29000000000000004</v>
          </cell>
          <cell r="AN74">
            <v>0.2</v>
          </cell>
          <cell r="AO74">
            <v>0.2</v>
          </cell>
          <cell r="AQ74" t="str">
            <v>Gaïch XM 1s</v>
          </cell>
          <cell r="AR74" t="str">
            <v>4x6</v>
          </cell>
        </row>
        <row r="76">
          <cell r="AD76" t="str">
            <v>CERAMIC2O</v>
          </cell>
          <cell r="AE76">
            <v>0.8</v>
          </cell>
          <cell r="AF76">
            <v>0.6</v>
          </cell>
          <cell r="AG76">
            <v>1</v>
          </cell>
          <cell r="AH76">
            <v>0.2</v>
          </cell>
          <cell r="AI76">
            <v>0.05</v>
          </cell>
          <cell r="AJ76">
            <v>0.05</v>
          </cell>
          <cell r="AK76">
            <v>0.5</v>
          </cell>
          <cell r="AL76">
            <v>0</v>
          </cell>
          <cell r="AM76">
            <v>0.29000000000000004</v>
          </cell>
          <cell r="AN76">
            <v>0.4</v>
          </cell>
          <cell r="AO76">
            <v>0.2</v>
          </cell>
          <cell r="AQ76" t="str">
            <v>Ceramic 2oá</v>
          </cell>
          <cell r="AR76" t="str">
            <v>4x6</v>
          </cell>
        </row>
        <row r="78">
          <cell r="AD78" t="str">
            <v>CERAMIC1</v>
          </cell>
          <cell r="AE78">
            <v>0.6</v>
          </cell>
          <cell r="AF78">
            <v>0.4</v>
          </cell>
          <cell r="AG78">
            <v>1</v>
          </cell>
          <cell r="AH78">
            <v>0.2</v>
          </cell>
          <cell r="AI78">
            <v>0.05</v>
          </cell>
          <cell r="AJ78">
            <v>0.05</v>
          </cell>
          <cell r="AK78">
            <v>0.5</v>
          </cell>
          <cell r="AL78">
            <v>8</v>
          </cell>
          <cell r="AM78">
            <v>0.29000000000000004</v>
          </cell>
          <cell r="AN78">
            <v>0.2</v>
          </cell>
          <cell r="AO78">
            <v>0.2</v>
          </cell>
          <cell r="AQ78" t="str">
            <v>Ceramic 1s</v>
          </cell>
          <cell r="AR78" t="str">
            <v>4x6</v>
          </cell>
        </row>
        <row r="80">
          <cell r="AD80" t="str">
            <v>CVIEN1</v>
          </cell>
          <cell r="AE80">
            <v>0.6</v>
          </cell>
          <cell r="AF80">
            <v>0.4</v>
          </cell>
          <cell r="AG80">
            <v>1</v>
          </cell>
          <cell r="AH80">
            <v>0.2</v>
          </cell>
          <cell r="AI80">
            <v>0.05</v>
          </cell>
          <cell r="AJ80">
            <v>0.05</v>
          </cell>
          <cell r="AK80">
            <v>0.5</v>
          </cell>
          <cell r="AL80">
            <v>3</v>
          </cell>
          <cell r="AM80">
            <v>0.29000000000000004</v>
          </cell>
          <cell r="AN80">
            <v>0.2</v>
          </cell>
          <cell r="AO80">
            <v>0.2</v>
          </cell>
          <cell r="AQ80" t="str">
            <v>Coâng vieân 1s</v>
          </cell>
          <cell r="AR80" t="str">
            <v>4x6</v>
          </cell>
        </row>
        <row r="82">
          <cell r="AD82" t="str">
            <v>DA2</v>
          </cell>
          <cell r="AE82">
            <v>0.7</v>
          </cell>
          <cell r="AF82">
            <v>0.55000000000000004</v>
          </cell>
          <cell r="AG82">
            <v>1</v>
          </cell>
          <cell r="AH82">
            <v>0.15</v>
          </cell>
          <cell r="AI82">
            <v>0.05</v>
          </cell>
          <cell r="AJ82">
            <v>0.05</v>
          </cell>
          <cell r="AK82">
            <v>0.5</v>
          </cell>
          <cell r="AL82">
            <v>2</v>
          </cell>
          <cell r="AM82">
            <v>0.29000000000000004</v>
          </cell>
          <cell r="AN82">
            <v>0.4</v>
          </cell>
          <cell r="AO82">
            <v>0.2</v>
          </cell>
          <cell r="AQ82" t="str">
            <v>Ñaù  2sôïi</v>
          </cell>
          <cell r="AR82" t="str">
            <v>4x6</v>
          </cell>
        </row>
        <row r="84">
          <cell r="AD84" t="str">
            <v>DA1</v>
          </cell>
          <cell r="AE84">
            <v>0.6</v>
          </cell>
          <cell r="AF84">
            <v>0.4</v>
          </cell>
          <cell r="AG84">
            <v>1</v>
          </cell>
          <cell r="AH84">
            <v>0.2</v>
          </cell>
          <cell r="AI84">
            <v>0.05</v>
          </cell>
          <cell r="AJ84">
            <v>0.05</v>
          </cell>
          <cell r="AK84">
            <v>0.5</v>
          </cell>
          <cell r="AL84">
            <v>912.1</v>
          </cell>
          <cell r="AM84">
            <v>0.29000000000000004</v>
          </cell>
          <cell r="AN84">
            <v>0.2</v>
          </cell>
          <cell r="AO84">
            <v>0.2</v>
          </cell>
          <cell r="AQ84" t="str">
            <v>Ñaù  1s</v>
          </cell>
          <cell r="AR84" t="str">
            <v>4x6</v>
          </cell>
        </row>
        <row r="86">
          <cell r="AL86">
            <v>6653.5</v>
          </cell>
        </row>
        <row r="88">
          <cell r="AD88" t="str">
            <v>HAM</v>
          </cell>
          <cell r="AE88">
            <v>1.4</v>
          </cell>
          <cell r="AF88">
            <v>1.4</v>
          </cell>
          <cell r="AG88">
            <v>1.1000000000000001</v>
          </cell>
          <cell r="AH88">
            <v>0</v>
          </cell>
          <cell r="AI88">
            <v>0.05</v>
          </cell>
          <cell r="AJ88">
            <v>0.1</v>
          </cell>
          <cell r="AK88">
            <v>0.5</v>
          </cell>
          <cell r="AL88">
            <v>14</v>
          </cell>
          <cell r="AM88">
            <v>0.26</v>
          </cell>
          <cell r="AO88">
            <v>0.2</v>
          </cell>
          <cell r="AQ88" t="str">
            <v>Haàm caùp</v>
          </cell>
          <cell r="AR88" t="str">
            <v>4x6</v>
          </cell>
        </row>
        <row r="90">
          <cell r="AD90" t="str">
            <v>HAMD</v>
          </cell>
          <cell r="AE90">
            <v>1.4</v>
          </cell>
          <cell r="AF90">
            <v>1.4</v>
          </cell>
          <cell r="AG90">
            <v>1.1000000000000001</v>
          </cell>
          <cell r="AH90">
            <v>0</v>
          </cell>
          <cell r="AI90">
            <v>0.05</v>
          </cell>
          <cell r="AJ90">
            <v>0.1</v>
          </cell>
          <cell r="AK90">
            <v>0.5</v>
          </cell>
          <cell r="AL90">
            <v>11</v>
          </cell>
          <cell r="AM90">
            <v>0.5</v>
          </cell>
          <cell r="AN90">
            <v>1.2</v>
          </cell>
          <cell r="AO90">
            <v>0.4</v>
          </cell>
          <cell r="AQ90" t="str">
            <v>Haàm caùp</v>
          </cell>
          <cell r="AR90" t="str">
            <v>0x4</v>
          </cell>
        </row>
        <row r="92">
          <cell r="AD92" t="str">
            <v>GIANDO1</v>
          </cell>
          <cell r="AE92">
            <v>1.4</v>
          </cell>
          <cell r="AF92">
            <v>1.4</v>
          </cell>
          <cell r="AG92">
            <v>1.1000000000000001</v>
          </cell>
          <cell r="AH92">
            <v>0</v>
          </cell>
          <cell r="AI92">
            <v>0.05</v>
          </cell>
          <cell r="AJ92">
            <v>0.1</v>
          </cell>
          <cell r="AK92">
            <v>0.5</v>
          </cell>
          <cell r="AL92">
            <v>10</v>
          </cell>
          <cell r="AN92">
            <v>1.2</v>
          </cell>
          <cell r="AO92">
            <v>0.2</v>
          </cell>
          <cell r="AQ92" t="str">
            <v>Giaøn ñôõ</v>
          </cell>
          <cell r="AR92" t="str">
            <v>4x6</v>
          </cell>
        </row>
        <row r="94">
          <cell r="AD94" t="str">
            <v>GIADO1</v>
          </cell>
          <cell r="AE94">
            <v>1.4</v>
          </cell>
          <cell r="AF94">
            <v>1.4</v>
          </cell>
          <cell r="AG94">
            <v>1.1000000000000001</v>
          </cell>
          <cell r="AH94">
            <v>0</v>
          </cell>
          <cell r="AI94">
            <v>0.05</v>
          </cell>
          <cell r="AJ94">
            <v>0.1</v>
          </cell>
          <cell r="AK94">
            <v>0.5</v>
          </cell>
          <cell r="AL94">
            <v>8</v>
          </cell>
          <cell r="AN94">
            <v>1.2</v>
          </cell>
          <cell r="AO94">
            <v>0.2</v>
          </cell>
          <cell r="AQ94" t="str">
            <v>Giaøn ñôõ</v>
          </cell>
          <cell r="AR94" t="str">
            <v>4x6</v>
          </cell>
        </row>
        <row r="96">
          <cell r="AD96" t="str">
            <v>ROBOT</v>
          </cell>
          <cell r="AL96">
            <v>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3"/>
      <sheetName val="t2"/>
      <sheetName val="t1"/>
      <sheetName val="Sheet1"/>
      <sheetName val="Sheet2"/>
      <sheetName val="Sheet3"/>
      <sheetName val="DG"/>
    </sheetNames>
    <sheetDataSet>
      <sheetData sheetId="0"/>
      <sheetData sheetId="1"/>
      <sheetData sheetId="2"/>
      <sheetData sheetId="3"/>
      <sheetData sheetId="4" refreshError="1">
        <row r="2">
          <cell r="C2">
            <v>0.5</v>
          </cell>
          <cell r="D2">
            <v>1</v>
          </cell>
        </row>
      </sheetData>
      <sheetData sheetId="5"/>
      <sheetData sheetId="6"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OS"/>
      <sheetName val="pldt"/>
      <sheetName val="Saving"/>
      <sheetName val="Import"/>
      <sheetName val="Imp NVO"/>
      <sheetName val="Spout"/>
      <sheetName val="Blue2L-1L"/>
      <sheetName val="Pink2L-1L"/>
      <sheetName val="Pink2L-1L (4EQ)"/>
      <sheetName val="Yellow2L-1L"/>
      <sheetName val="Purple2L-1L"/>
      <sheetName val="Peach"/>
      <sheetName val="Vanilla-Yellow"/>
      <sheetName val="Price"/>
      <sheetName val="Labor"/>
      <sheetName val="STD labor"/>
      <sheetName val="STD2000"/>
      <sheetName val="Sheet3"/>
      <sheetName val="Freight"/>
      <sheetName val="VFC"/>
      <sheetName val="VFC (2)"/>
      <sheetName val="Sheet4"/>
      <sheetName val="Net ASP"/>
      <sheetName val="CLASSIC"/>
      <sheetName val="Classic - Tradix2"/>
      <sheetName val="Junior Brush"/>
      <sheetName val="Premier"/>
      <sheetName val="Nova"/>
      <sheetName val="TWISTER"/>
      <sheetName val="JEWEL-TWISTER"/>
      <sheetName val="JEWEL_2"/>
      <sheetName val="Jewel (handle)"/>
      <sheetName val="Character"/>
      <sheetName val="LPP (stripe)"/>
      <sheetName val="LPP (China)"/>
      <sheetName val="Tube200"/>
      <sheetName val="Tube110 and 40"/>
      <sheetName val="Tube175"/>
      <sheetName val="Tube250"/>
      <sheetName val="GRF-ICM"/>
      <sheetName val="GRF-ICM 50-100G"/>
      <sheetName val="Gel"/>
      <sheetName val="Junior Paste"/>
      <sheetName val="Protex"/>
      <sheetName val="Protex (anti)"/>
      <sheetName val="POSH"/>
      <sheetName val="POSH (2)"/>
      <sheetName val="Sheet1"/>
      <sheetName val="Botanical (2)"/>
      <sheetName val="Conditioner"/>
      <sheetName val="Combo (3)"/>
      <sheetName val="Total"/>
      <sheetName val="Total Tube"/>
      <sheetName val="Sens Tube"/>
      <sheetName val="Total (ICM)"/>
      <sheetName val="CSS (stripe)"/>
      <sheetName val="CSS Vs Stripe"/>
      <sheetName val="Triple act."/>
      <sheetName val="Sensation"/>
      <sheetName val="Sensation (Aus)"/>
      <sheetName val="Sens Vs China-Aus"/>
      <sheetName val="Sh.Cream"/>
      <sheetName val="S.C.(Pal)"/>
      <sheetName val="Sheet2"/>
      <sheetName val="Combo"/>
    </sheetNames>
    <sheetDataSet>
      <sheetData sheetId="0" refreshError="1">
        <row r="3">
          <cell r="B3" t="str">
            <v>PRODUCTION COST SHEET</v>
          </cell>
          <cell r="S3" t="str">
            <v>PRODUCTION COST SHEET</v>
          </cell>
          <cell r="AJ3" t="str">
            <v>PRODUCTION COST SHEET</v>
          </cell>
          <cell r="BA3" t="str">
            <v>PRODUCTION COST SHEET</v>
          </cell>
        </row>
        <row r="4">
          <cell r="O4" t="str">
            <v>Prepared:</v>
          </cell>
          <cell r="P4">
            <v>36538</v>
          </cell>
          <cell r="Z4" t="str">
            <v>Prepared:</v>
          </cell>
          <cell r="AC4" t="str">
            <v>Prepared:</v>
          </cell>
          <cell r="AF4" t="str">
            <v>Prepared:</v>
          </cell>
          <cell r="AG4">
            <v>36538</v>
          </cell>
          <cell r="AQ4" t="str">
            <v>Prepared:</v>
          </cell>
          <cell r="AT4" t="str">
            <v>Prepared:</v>
          </cell>
          <cell r="AW4" t="str">
            <v>Prepared:</v>
          </cell>
          <cell r="AX4">
            <v>36538</v>
          </cell>
          <cell r="BH4" t="str">
            <v>Prepared:</v>
          </cell>
          <cell r="BK4" t="str">
            <v>Prepared:</v>
          </cell>
          <cell r="BN4" t="str">
            <v>Prepared:</v>
          </cell>
          <cell r="BO4">
            <v>36538</v>
          </cell>
        </row>
        <row r="5">
          <cell r="B5" t="str">
            <v>Cost Sheet No.</v>
          </cell>
          <cell r="C5" t="str">
            <v xml:space="preserve"> New POS - Mixing</v>
          </cell>
          <cell r="O5" t="str">
            <v>Reason</v>
          </cell>
          <cell r="P5" t="str">
            <v>Current 2000 - Q1</v>
          </cell>
          <cell r="S5" t="str">
            <v>Cost Sheet No.</v>
          </cell>
          <cell r="T5" t="str">
            <v xml:space="preserve"> New POS - Mixing</v>
          </cell>
          <cell r="Z5" t="str">
            <v>Reason</v>
          </cell>
          <cell r="AC5" t="str">
            <v>Reason</v>
          </cell>
          <cell r="AF5" t="str">
            <v>Reason</v>
          </cell>
          <cell r="AG5" t="str">
            <v>Current 2000 - Q1</v>
          </cell>
          <cell r="AJ5" t="str">
            <v>Cost Sheet No.</v>
          </cell>
          <cell r="AK5" t="str">
            <v xml:space="preserve"> New POS - Mixing</v>
          </cell>
          <cell r="AQ5" t="str">
            <v>Reason</v>
          </cell>
          <cell r="AT5" t="str">
            <v>Reason</v>
          </cell>
          <cell r="AW5" t="str">
            <v>Reason</v>
          </cell>
          <cell r="AX5" t="str">
            <v>Current 2000 - Q1</v>
          </cell>
          <cell r="BA5" t="str">
            <v>Cost Sheet No.</v>
          </cell>
          <cell r="BB5" t="str">
            <v xml:space="preserve"> New POS - Mixing</v>
          </cell>
          <cell r="BH5" t="str">
            <v>Reason</v>
          </cell>
          <cell r="BK5" t="str">
            <v>Reason</v>
          </cell>
          <cell r="BN5" t="str">
            <v>Reason</v>
          </cell>
          <cell r="BO5" t="str">
            <v>Current 2000 - Q1</v>
          </cell>
        </row>
        <row r="6">
          <cell r="B6" t="str">
            <v>PRODUCT</v>
          </cell>
          <cell r="C6" t="str">
            <v>Palmolive Soap</v>
          </cell>
          <cell r="O6" t="str">
            <v>Approved</v>
          </cell>
          <cell r="Q6" t="str">
            <v xml:space="preserve"> </v>
          </cell>
          <cell r="S6" t="str">
            <v>PRODUCT</v>
          </cell>
          <cell r="T6" t="str">
            <v>Palmolive Soap</v>
          </cell>
          <cell r="Z6" t="str">
            <v>Approved:</v>
          </cell>
          <cell r="AC6" t="str">
            <v>Approved:</v>
          </cell>
          <cell r="AF6" t="str">
            <v>Approved:</v>
          </cell>
          <cell r="AJ6" t="str">
            <v>PRODUCT</v>
          </cell>
          <cell r="AK6" t="str">
            <v>Palmolive Soap</v>
          </cell>
          <cell r="AQ6" t="str">
            <v>Approved:</v>
          </cell>
          <cell r="AT6" t="str">
            <v>Approved:</v>
          </cell>
          <cell r="AW6" t="str">
            <v>Approved:</v>
          </cell>
          <cell r="BA6" t="str">
            <v>PRODUCT</v>
          </cell>
          <cell r="BB6" t="str">
            <v>Palmolive Soap</v>
          </cell>
          <cell r="BH6" t="str">
            <v>Approved:</v>
          </cell>
          <cell r="BK6" t="str">
            <v>Approved:</v>
          </cell>
          <cell r="BN6" t="str">
            <v>Approved:</v>
          </cell>
        </row>
        <row r="7">
          <cell r="B7" t="str">
            <v>VARIANT</v>
          </cell>
          <cell r="C7" t="str">
            <v>White</v>
          </cell>
          <cell r="S7" t="str">
            <v>VARIANT</v>
          </cell>
          <cell r="T7" t="str">
            <v>Pink UBS</v>
          </cell>
          <cell r="AJ7" t="str">
            <v>VARIANT</v>
          </cell>
          <cell r="AK7" t="str">
            <v>Green</v>
          </cell>
          <cell r="BA7" t="str">
            <v>VARIANT</v>
          </cell>
          <cell r="BB7" t="str">
            <v>Peach</v>
          </cell>
        </row>
        <row r="9">
          <cell r="H9" t="str">
            <v>BUD 2000</v>
          </cell>
          <cell r="K9" t="str">
            <v>Current 2000</v>
          </cell>
          <cell r="Q9" t="str">
            <v xml:space="preserve"> </v>
          </cell>
          <cell r="Y9" t="str">
            <v>BUD 2000</v>
          </cell>
          <cell r="AB9" t="str">
            <v>Current 2000</v>
          </cell>
          <cell r="AE9">
            <v>0</v>
          </cell>
          <cell r="AP9" t="str">
            <v>BUD 2000</v>
          </cell>
          <cell r="AS9" t="str">
            <v>Current 2000</v>
          </cell>
          <cell r="AV9">
            <v>0</v>
          </cell>
          <cell r="BG9" t="str">
            <v>BUD 2000</v>
          </cell>
          <cell r="BJ9" t="str">
            <v>Current 2000</v>
          </cell>
          <cell r="BM9">
            <v>0</v>
          </cell>
        </row>
        <row r="10">
          <cell r="B10" t="str">
            <v>M#</v>
          </cell>
          <cell r="C10" t="str">
            <v>DESCRIPTION</v>
          </cell>
          <cell r="D10" t="str">
            <v>% Formula</v>
          </cell>
          <cell r="E10" t="str">
            <v>% Loss</v>
          </cell>
          <cell r="F10" t="str">
            <v>Standard</v>
          </cell>
          <cell r="G10" t="str">
            <v>Unit</v>
          </cell>
          <cell r="H10" t="str">
            <v>Std. Unit</v>
          </cell>
          <cell r="I10" t="str">
            <v>Standard</v>
          </cell>
          <cell r="J10" t="str">
            <v>%</v>
          </cell>
          <cell r="K10" t="str">
            <v>Std. Unit</v>
          </cell>
          <cell r="L10" t="str">
            <v>Standard</v>
          </cell>
          <cell r="M10" t="str">
            <v>%</v>
          </cell>
          <cell r="N10" t="str">
            <v>Std. Unit</v>
          </cell>
          <cell r="O10" t="str">
            <v>Standard</v>
          </cell>
          <cell r="P10" t="str">
            <v>Remaks</v>
          </cell>
          <cell r="S10" t="str">
            <v>M #</v>
          </cell>
          <cell r="T10" t="str">
            <v>MATERIAL DESCRIPTION</v>
          </cell>
          <cell r="U10" t="str">
            <v>% Formula</v>
          </cell>
          <cell r="V10" t="str">
            <v>% Loss</v>
          </cell>
          <cell r="W10" t="str">
            <v>Standard</v>
          </cell>
          <cell r="X10" t="str">
            <v>Unit</v>
          </cell>
          <cell r="Y10" t="str">
            <v>Std. Unit</v>
          </cell>
          <cell r="Z10" t="str">
            <v>Standard</v>
          </cell>
          <cell r="AA10" t="str">
            <v>%</v>
          </cell>
          <cell r="AB10" t="str">
            <v>Std. Unit</v>
          </cell>
          <cell r="AC10" t="str">
            <v>Standard</v>
          </cell>
          <cell r="AD10" t="str">
            <v>%</v>
          </cell>
          <cell r="AE10" t="str">
            <v>Std. Unit</v>
          </cell>
          <cell r="AF10" t="str">
            <v>Standard</v>
          </cell>
          <cell r="AG10" t="str">
            <v>Remark</v>
          </cell>
          <cell r="AJ10" t="str">
            <v>M #</v>
          </cell>
          <cell r="AK10" t="str">
            <v>MATERIAL DESCRIPTION</v>
          </cell>
          <cell r="AL10" t="str">
            <v>% Formula</v>
          </cell>
          <cell r="AM10" t="str">
            <v>% Loss</v>
          </cell>
          <cell r="AN10" t="str">
            <v>Standard</v>
          </cell>
          <cell r="AO10" t="str">
            <v>Unit</v>
          </cell>
          <cell r="AP10" t="str">
            <v>Std. Unit</v>
          </cell>
          <cell r="AQ10" t="str">
            <v>Standard</v>
          </cell>
          <cell r="AR10" t="str">
            <v>%</v>
          </cell>
          <cell r="AS10" t="str">
            <v>Std. Unit</v>
          </cell>
          <cell r="AT10" t="str">
            <v>Standard</v>
          </cell>
          <cell r="AU10" t="str">
            <v>%</v>
          </cell>
          <cell r="AV10" t="str">
            <v>Std. Unit</v>
          </cell>
          <cell r="AW10" t="str">
            <v>Standard</v>
          </cell>
          <cell r="AX10" t="str">
            <v>Remark</v>
          </cell>
          <cell r="BA10" t="str">
            <v>M #</v>
          </cell>
          <cell r="BB10" t="str">
            <v>MATERIAL DESCRIPTION</v>
          </cell>
          <cell r="BC10" t="str">
            <v>% Formula</v>
          </cell>
          <cell r="BD10" t="str">
            <v>% Loss</v>
          </cell>
          <cell r="BE10" t="str">
            <v>Standard</v>
          </cell>
          <cell r="BF10" t="str">
            <v>Unit</v>
          </cell>
          <cell r="BG10" t="str">
            <v>Std. Unit</v>
          </cell>
          <cell r="BH10" t="str">
            <v>Standard</v>
          </cell>
          <cell r="BI10" t="str">
            <v>%</v>
          </cell>
          <cell r="BJ10" t="str">
            <v>Std. Unit</v>
          </cell>
          <cell r="BK10" t="str">
            <v>Standard</v>
          </cell>
          <cell r="BL10" t="str">
            <v>%</v>
          </cell>
          <cell r="BM10" t="str">
            <v>Std. Unit</v>
          </cell>
          <cell r="BN10" t="str">
            <v>Standard</v>
          </cell>
          <cell r="BO10" t="str">
            <v>Remark</v>
          </cell>
        </row>
        <row r="11">
          <cell r="D11" t="str">
            <v>Amount</v>
          </cell>
          <cell r="E11" t="str">
            <v>Allowance</v>
          </cell>
          <cell r="F11" t="str">
            <v>Usage</v>
          </cell>
          <cell r="H11" t="str">
            <v>Price</v>
          </cell>
          <cell r="I11" t="str">
            <v>Cost</v>
          </cell>
          <cell r="J11" t="str">
            <v>VFC</v>
          </cell>
          <cell r="K11" t="str">
            <v>Price</v>
          </cell>
          <cell r="L11" t="str">
            <v>Cost</v>
          </cell>
          <cell r="M11" t="str">
            <v>VFC</v>
          </cell>
          <cell r="N11" t="str">
            <v>Price</v>
          </cell>
          <cell r="O11" t="str">
            <v>Cost</v>
          </cell>
          <cell r="U11" t="str">
            <v>Amount</v>
          </cell>
          <cell r="V11" t="str">
            <v>Allowance</v>
          </cell>
          <cell r="W11" t="str">
            <v>Usage</v>
          </cell>
          <cell r="Y11" t="str">
            <v>Price</v>
          </cell>
          <cell r="Z11" t="str">
            <v>Cost</v>
          </cell>
          <cell r="AA11" t="str">
            <v>VFC</v>
          </cell>
          <cell r="AB11" t="str">
            <v>Price</v>
          </cell>
          <cell r="AC11" t="str">
            <v>Cost</v>
          </cell>
          <cell r="AD11" t="str">
            <v>VFC</v>
          </cell>
          <cell r="AE11" t="str">
            <v>Price</v>
          </cell>
          <cell r="AF11" t="str">
            <v>Cost</v>
          </cell>
          <cell r="AL11" t="str">
            <v>Amount</v>
          </cell>
          <cell r="AM11" t="str">
            <v>Allowance</v>
          </cell>
          <cell r="AN11" t="str">
            <v>Usage</v>
          </cell>
          <cell r="AP11" t="str">
            <v>Price</v>
          </cell>
          <cell r="AQ11" t="str">
            <v>Cost</v>
          </cell>
          <cell r="AR11" t="str">
            <v>VFC</v>
          </cell>
          <cell r="AS11" t="str">
            <v>Price</v>
          </cell>
          <cell r="AT11" t="str">
            <v>Cost</v>
          </cell>
          <cell r="AU11" t="str">
            <v>VFC</v>
          </cell>
          <cell r="AV11" t="str">
            <v>Price</v>
          </cell>
          <cell r="AW11" t="str">
            <v>Cost</v>
          </cell>
          <cell r="BC11" t="str">
            <v>Amount</v>
          </cell>
          <cell r="BD11" t="str">
            <v>Allowance</v>
          </cell>
          <cell r="BE11" t="str">
            <v>Usage</v>
          </cell>
          <cell r="BG11" t="str">
            <v>Price</v>
          </cell>
          <cell r="BH11" t="str">
            <v>Cost</v>
          </cell>
          <cell r="BI11" t="str">
            <v>VFC</v>
          </cell>
          <cell r="BJ11" t="str">
            <v>Price</v>
          </cell>
          <cell r="BK11" t="str">
            <v>Cost</v>
          </cell>
          <cell r="BL11" t="str">
            <v>VFC</v>
          </cell>
          <cell r="BM11" t="str">
            <v>Price</v>
          </cell>
          <cell r="BN11" t="str">
            <v>Cost</v>
          </cell>
        </row>
        <row r="12">
          <cell r="C12" t="str">
            <v>A.   RAW MATERIALS</v>
          </cell>
          <cell r="H12">
            <v>0.72518340000000003</v>
          </cell>
          <cell r="K12">
            <v>0.72518340000000003</v>
          </cell>
        </row>
        <row r="13">
          <cell r="B13" t="str">
            <v>RM22591</v>
          </cell>
          <cell r="C13" t="str">
            <v>Soap Noodles</v>
          </cell>
          <cell r="D13">
            <v>97.544700000000006</v>
          </cell>
          <cell r="E13">
            <v>1</v>
          </cell>
          <cell r="F13">
            <v>98.520147000000009</v>
          </cell>
          <cell r="G13" t="str">
            <v>kg</v>
          </cell>
          <cell r="H13">
            <v>0.65190000000000003</v>
          </cell>
          <cell r="I13">
            <v>64.225283829300011</v>
          </cell>
          <cell r="J13">
            <v>0.48928887381578801</v>
          </cell>
          <cell r="K13">
            <v>0.58100050130338887</v>
          </cell>
          <cell r="L13">
            <v>57.240254795483565</v>
          </cell>
          <cell r="M13">
            <v>0.46507295699070239</v>
          </cell>
          <cell r="N13">
            <v>0.58100050130338887</v>
          </cell>
          <cell r="O13">
            <v>57.240254795483565</v>
          </cell>
          <cell r="P13" t="str">
            <v>=0.47113/0.9974*1.23</v>
          </cell>
          <cell r="S13" t="str">
            <v>RM22591</v>
          </cell>
          <cell r="T13" t="str">
            <v xml:space="preserve">Soap Noodles </v>
          </cell>
          <cell r="U13">
            <v>97.448679999999996</v>
          </cell>
          <cell r="V13">
            <v>1</v>
          </cell>
          <cell r="W13">
            <v>98.42316679999999</v>
          </cell>
          <cell r="X13" t="str">
            <v>kg</v>
          </cell>
          <cell r="Y13">
            <v>0.65190000000000003</v>
          </cell>
          <cell r="Z13">
            <v>64.162062436919996</v>
          </cell>
          <cell r="AA13">
            <v>0.49498581234629324</v>
          </cell>
          <cell r="AB13">
            <v>0.58100050130338887</v>
          </cell>
          <cell r="AC13">
            <v>57.183909250667057</v>
          </cell>
          <cell r="AD13">
            <v>0.47092078163681095</v>
          </cell>
          <cell r="AE13">
            <v>0.58100050130338887</v>
          </cell>
          <cell r="AF13">
            <v>57.183909250667057</v>
          </cell>
          <cell r="AG13" t="str">
            <v>=0.47113/0.9974*1.23</v>
          </cell>
          <cell r="AJ13" t="str">
            <v>RM22591</v>
          </cell>
          <cell r="AK13" t="str">
            <v xml:space="preserve">Soap Noodles </v>
          </cell>
          <cell r="AL13">
            <v>97.898750000000007</v>
          </cell>
          <cell r="AM13">
            <v>1</v>
          </cell>
          <cell r="AN13">
            <v>98.877737500000009</v>
          </cell>
          <cell r="AO13" t="str">
            <v>kg</v>
          </cell>
          <cell r="AP13">
            <v>0.65190000000000003</v>
          </cell>
          <cell r="AQ13">
            <v>64.458397076250009</v>
          </cell>
          <cell r="AR13">
            <v>0.5183121510288935</v>
          </cell>
          <cell r="AS13">
            <v>0.58100050130338887</v>
          </cell>
          <cell r="AT13">
            <v>57.448015055244895</v>
          </cell>
          <cell r="AU13">
            <v>0.49403121728618637</v>
          </cell>
          <cell r="AV13">
            <v>0.58100050130338887</v>
          </cell>
          <cell r="AW13">
            <v>57.448015055244895</v>
          </cell>
          <cell r="AX13" t="str">
            <v>=0.47113/0.9974*1.23</v>
          </cell>
          <cell r="BA13" t="str">
            <v>RM22591</v>
          </cell>
          <cell r="BB13" t="str">
            <v xml:space="preserve">Soap Noodles </v>
          </cell>
          <cell r="BC13">
            <v>97.689850000000007</v>
          </cell>
          <cell r="BD13">
            <v>1</v>
          </cell>
          <cell r="BE13">
            <v>98.666748500000011</v>
          </cell>
          <cell r="BF13" t="str">
            <v>kg</v>
          </cell>
          <cell r="BG13">
            <v>0.65190000000000003</v>
          </cell>
          <cell r="BH13">
            <v>64.320853347150006</v>
          </cell>
          <cell r="BI13">
            <v>0.49977696249576425</v>
          </cell>
          <cell r="BJ13">
            <v>0.58100050130338887</v>
          </cell>
          <cell r="BK13">
            <v>57.3254303404754</v>
          </cell>
          <cell r="BL13">
            <v>0.47478738447159646</v>
          </cell>
          <cell r="BM13">
            <v>0.58100050130338887</v>
          </cell>
          <cell r="BN13">
            <v>57.3254303404754</v>
          </cell>
          <cell r="BO13" t="str">
            <v>=0.47113/0.9974*1.23</v>
          </cell>
        </row>
        <row r="14">
          <cell r="E14">
            <v>1</v>
          </cell>
          <cell r="F14">
            <v>0</v>
          </cell>
          <cell r="G14" t="str">
            <v>kg</v>
          </cell>
          <cell r="I14">
            <v>0</v>
          </cell>
          <cell r="J14">
            <v>0</v>
          </cell>
          <cell r="L14">
            <v>0</v>
          </cell>
          <cell r="M14">
            <v>0</v>
          </cell>
          <cell r="N14">
            <v>0</v>
          </cell>
          <cell r="O14">
            <v>0</v>
          </cell>
          <cell r="S14" t="str">
            <v>RM6148</v>
          </cell>
          <cell r="T14" t="str">
            <v>Formalin</v>
          </cell>
          <cell r="U14">
            <v>4.3E-3</v>
          </cell>
          <cell r="V14">
            <v>1</v>
          </cell>
          <cell r="W14">
            <v>4.3429999999999996E-3</v>
          </cell>
          <cell r="X14" t="str">
            <v>kg</v>
          </cell>
          <cell r="Y14">
            <v>0.24878048780487805</v>
          </cell>
          <cell r="Z14">
            <v>1.0804536585365852E-3</v>
          </cell>
          <cell r="AA14">
            <v>8.335287420024039E-6</v>
          </cell>
          <cell r="AB14">
            <v>0.24242424242424243</v>
          </cell>
          <cell r="AC14">
            <v>1.0528484848484848E-3</v>
          </cell>
          <cell r="AD14">
            <v>8.6704151207395273E-6</v>
          </cell>
          <cell r="AE14">
            <v>0.24242424242424243</v>
          </cell>
          <cell r="AF14">
            <v>1.0528484848484848E-3</v>
          </cell>
          <cell r="AG14" t="str">
            <v>=3400/14025</v>
          </cell>
          <cell r="AM14">
            <v>1</v>
          </cell>
          <cell r="AN14">
            <v>0</v>
          </cell>
          <cell r="AO14" t="str">
            <v>kg</v>
          </cell>
          <cell r="AQ14">
            <v>0</v>
          </cell>
          <cell r="AR14">
            <v>0</v>
          </cell>
          <cell r="AT14">
            <v>0</v>
          </cell>
          <cell r="AU14">
            <v>0</v>
          </cell>
          <cell r="AV14">
            <v>0</v>
          </cell>
          <cell r="AW14">
            <v>0</v>
          </cell>
          <cell r="BD14">
            <v>1</v>
          </cell>
          <cell r="BE14">
            <v>0</v>
          </cell>
          <cell r="BF14" t="str">
            <v>kg</v>
          </cell>
          <cell r="BH14">
            <v>0</v>
          </cell>
          <cell r="BI14">
            <v>0</v>
          </cell>
          <cell r="BK14">
            <v>0</v>
          </cell>
          <cell r="BL14">
            <v>0</v>
          </cell>
          <cell r="BM14">
            <v>0</v>
          </cell>
          <cell r="BN14">
            <v>0</v>
          </cell>
        </row>
        <row r="15">
          <cell r="B15" t="str">
            <v>RM5006</v>
          </cell>
          <cell r="C15" t="str">
            <v>Titanium Dioxide, Anatase</v>
          </cell>
          <cell r="D15">
            <v>0.35</v>
          </cell>
          <cell r="E15">
            <v>1</v>
          </cell>
          <cell r="F15">
            <v>0.35349999999999998</v>
          </cell>
          <cell r="G15" t="str">
            <v>kg</v>
          </cell>
          <cell r="H15">
            <v>2.0853658536585367</v>
          </cell>
          <cell r="I15">
            <v>0.73717682926829264</v>
          </cell>
          <cell r="J15">
            <v>5.6160502389438413E-3</v>
          </cell>
          <cell r="K15">
            <v>2.0320855614973263</v>
          </cell>
          <cell r="L15">
            <v>0.71834224598930485</v>
          </cell>
          <cell r="M15">
            <v>5.8364791293687357E-3</v>
          </cell>
          <cell r="N15">
            <v>2.0320855614973263</v>
          </cell>
          <cell r="O15">
            <v>0.71834224598930485</v>
          </cell>
          <cell r="P15" t="str">
            <v>=28500/14025</v>
          </cell>
          <cell r="S15" t="str">
            <v>RM5006</v>
          </cell>
          <cell r="T15" t="str">
            <v>Titanium Dioxide, Anatase</v>
          </cell>
          <cell r="U15">
            <v>0.43990000000000001</v>
          </cell>
          <cell r="V15">
            <v>1</v>
          </cell>
          <cell r="W15">
            <v>0.444299</v>
          </cell>
          <cell r="X15" t="str">
            <v>kg</v>
          </cell>
          <cell r="Y15">
            <v>2.0853658536585367</v>
          </cell>
          <cell r="Z15">
            <v>0.92652596341463422</v>
          </cell>
          <cell r="AA15">
            <v>7.1477940272198634E-3</v>
          </cell>
          <cell r="AB15">
            <v>2.0320855614973263</v>
          </cell>
          <cell r="AC15">
            <v>0.90285358288770057</v>
          </cell>
          <cell r="AD15">
            <v>7.4351774918590676E-3</v>
          </cell>
          <cell r="AE15">
            <v>2.0320855614973263</v>
          </cell>
          <cell r="AF15">
            <v>0.90285358288770057</v>
          </cell>
          <cell r="AG15" t="str">
            <v>=28500/14025</v>
          </cell>
          <cell r="AJ15" t="str">
            <v>RM5006</v>
          </cell>
          <cell r="AK15" t="str">
            <v>Titanium Dioxide, Anatase</v>
          </cell>
          <cell r="AL15">
            <v>0.47</v>
          </cell>
          <cell r="AM15">
            <v>1</v>
          </cell>
          <cell r="AN15">
            <v>0.47469999999999996</v>
          </cell>
          <cell r="AO15" t="str">
            <v>kg</v>
          </cell>
          <cell r="AP15">
            <v>2.0853658536585367</v>
          </cell>
          <cell r="AQ15">
            <v>0.98992317073170721</v>
          </cell>
          <cell r="AR15">
            <v>7.9600056974476613E-3</v>
          </cell>
          <cell r="AS15">
            <v>2.0320855614973263</v>
          </cell>
          <cell r="AT15">
            <v>0.96463101604278068</v>
          </cell>
          <cell r="AU15">
            <v>8.295462160517535E-3</v>
          </cell>
          <cell r="AV15">
            <v>2.0320855614973263</v>
          </cell>
          <cell r="AW15">
            <v>0.96463101604278068</v>
          </cell>
          <cell r="AX15" t="str">
            <v>=28500/14025</v>
          </cell>
          <cell r="BA15" t="str">
            <v>RM5006</v>
          </cell>
          <cell r="BB15" t="str">
            <v>Titanium Dioxide, Anatase</v>
          </cell>
          <cell r="BC15">
            <v>0.5</v>
          </cell>
          <cell r="BD15">
            <v>1</v>
          </cell>
          <cell r="BE15">
            <v>0.505</v>
          </cell>
          <cell r="BF15" t="str">
            <v>kg</v>
          </cell>
          <cell r="BG15">
            <v>2.0853658536585367</v>
          </cell>
          <cell r="BH15">
            <v>1.0531097560975611</v>
          </cell>
          <cell r="BI15">
            <v>8.1827271823721043E-3</v>
          </cell>
          <cell r="BJ15">
            <v>2.0320855614973263</v>
          </cell>
          <cell r="BK15">
            <v>1.0262032085561499</v>
          </cell>
          <cell r="BL15">
            <v>8.4993402480002048E-3</v>
          </cell>
          <cell r="BM15">
            <v>2.0320855614973263</v>
          </cell>
          <cell r="BN15">
            <v>1.0262032085561499</v>
          </cell>
          <cell r="BO15" t="str">
            <v>=28500/14025</v>
          </cell>
        </row>
        <row r="16">
          <cell r="E16">
            <v>1</v>
          </cell>
          <cell r="F16">
            <v>0</v>
          </cell>
          <cell r="G16" t="str">
            <v>kg</v>
          </cell>
          <cell r="I16">
            <v>0</v>
          </cell>
          <cell r="J16">
            <v>0</v>
          </cell>
          <cell r="L16">
            <v>0</v>
          </cell>
          <cell r="M16">
            <v>0</v>
          </cell>
          <cell r="N16">
            <v>0</v>
          </cell>
          <cell r="O16">
            <v>0</v>
          </cell>
          <cell r="S16" t="str">
            <v>RM6438</v>
          </cell>
          <cell r="T16" t="str">
            <v>Glycerine</v>
          </cell>
          <cell r="U16">
            <v>7.0499999999999993E-2</v>
          </cell>
          <cell r="V16">
            <v>1</v>
          </cell>
          <cell r="W16">
            <v>7.1204999999999991E-2</v>
          </cell>
          <cell r="X16" t="str">
            <v>kg</v>
          </cell>
          <cell r="Y16">
            <v>1.1659999999999999</v>
          </cell>
          <cell r="Z16">
            <v>8.3025029999999986E-2</v>
          </cell>
          <cell r="AA16">
            <v>6.4050640454440676E-4</v>
          </cell>
          <cell r="AB16">
            <v>1.0886199999999999</v>
          </cell>
          <cell r="AC16">
            <v>7.751518709999998E-2</v>
          </cell>
          <cell r="AD16">
            <v>6.3835286842390583E-4</v>
          </cell>
          <cell r="AE16">
            <v>1.0886199999999999</v>
          </cell>
          <cell r="AF16">
            <v>7.751518709999998E-2</v>
          </cell>
          <cell r="AG16" t="str">
            <v>=1.027*1.06</v>
          </cell>
          <cell r="AJ16" t="str">
            <v>RM55339</v>
          </cell>
          <cell r="AK16" t="str">
            <v>Viscofil Green 2GL</v>
          </cell>
          <cell r="AL16">
            <v>6.45E-3</v>
          </cell>
          <cell r="AM16">
            <v>1</v>
          </cell>
          <cell r="AN16">
            <v>6.5145000000000003E-3</v>
          </cell>
          <cell r="AO16" t="str">
            <v>kg</v>
          </cell>
          <cell r="AP16">
            <v>58</v>
          </cell>
          <cell r="AQ16">
            <v>0.37784100000000004</v>
          </cell>
          <cell r="AR16">
            <v>3.0382322604957574E-3</v>
          </cell>
          <cell r="AS16">
            <v>58</v>
          </cell>
          <cell r="AT16">
            <v>0.37784100000000004</v>
          </cell>
          <cell r="AU16">
            <v>3.2492897968906895E-3</v>
          </cell>
          <cell r="AV16">
            <v>58</v>
          </cell>
          <cell r="AW16">
            <v>0.37784100000000004</v>
          </cell>
          <cell r="AX16" t="str">
            <v>$58+0%</v>
          </cell>
          <cell r="BA16" t="str">
            <v>RM6438</v>
          </cell>
          <cell r="BB16" t="str">
            <v>Glycerine</v>
          </cell>
          <cell r="BD16">
            <v>1</v>
          </cell>
          <cell r="BE16">
            <v>0</v>
          </cell>
          <cell r="BF16" t="str">
            <v>kg</v>
          </cell>
          <cell r="BG16">
            <v>1.1659999999999999</v>
          </cell>
          <cell r="BH16">
            <v>0</v>
          </cell>
          <cell r="BI16">
            <v>0</v>
          </cell>
          <cell r="BJ16">
            <v>1.0886199999999999</v>
          </cell>
          <cell r="BK16">
            <v>0</v>
          </cell>
          <cell r="BL16">
            <v>0</v>
          </cell>
          <cell r="BM16">
            <v>1.0886199999999999</v>
          </cell>
          <cell r="BN16">
            <v>0</v>
          </cell>
          <cell r="BO16" t="str">
            <v>=1.027*1.06</v>
          </cell>
        </row>
        <row r="17">
          <cell r="B17" t="str">
            <v>RM9606</v>
          </cell>
          <cell r="C17" t="str">
            <v>Monoi de Tahiti</v>
          </cell>
          <cell r="D17">
            <v>0.05</v>
          </cell>
          <cell r="E17">
            <v>1</v>
          </cell>
          <cell r="F17">
            <v>5.0500000000000003E-2</v>
          </cell>
          <cell r="G17" t="str">
            <v>kg</v>
          </cell>
          <cell r="H17">
            <v>25.802931000000001</v>
          </cell>
          <cell r="I17">
            <v>1.3030480155000002</v>
          </cell>
          <cell r="J17">
            <v>9.9270389793284213E-3</v>
          </cell>
          <cell r="K17">
            <v>25.802931000000001</v>
          </cell>
          <cell r="L17">
            <v>1.3030480155000002</v>
          </cell>
          <cell r="M17">
            <v>1.0587171490320967E-2</v>
          </cell>
          <cell r="N17">
            <v>25.802931000000001</v>
          </cell>
          <cell r="O17">
            <v>1.3030480155000002</v>
          </cell>
          <cell r="P17" t="str">
            <v>=19.4007*1.33+0%</v>
          </cell>
          <cell r="S17" t="str">
            <v>RM6943</v>
          </cell>
          <cell r="T17" t="str">
            <v>Iso-octylStearate</v>
          </cell>
          <cell r="U17">
            <v>3.5000000000000003E-2</v>
          </cell>
          <cell r="V17">
            <v>1</v>
          </cell>
          <cell r="W17">
            <v>3.5350000000000006E-2</v>
          </cell>
          <cell r="X17" t="str">
            <v>kg</v>
          </cell>
          <cell r="Y17">
            <v>3.3306000000000004</v>
          </cell>
          <cell r="Z17">
            <v>0.11773671000000004</v>
          </cell>
          <cell r="AA17">
            <v>9.0829376159198665E-4</v>
          </cell>
          <cell r="AB17">
            <v>3.3306000000000004</v>
          </cell>
          <cell r="AC17">
            <v>0.11773671000000004</v>
          </cell>
          <cell r="AD17">
            <v>9.6958504983462256E-4</v>
          </cell>
          <cell r="AE17">
            <v>3.3306000000000004</v>
          </cell>
          <cell r="AF17">
            <v>0.11773671000000004</v>
          </cell>
          <cell r="AG17" t="str">
            <v>=3.05*1.05*1.04+0%</v>
          </cell>
          <cell r="AJ17" t="str">
            <v>M-05748-soap</v>
          </cell>
          <cell r="AK17" t="str">
            <v>D&amp;C orange No.4 (CI 15510)</v>
          </cell>
          <cell r="AL17">
            <v>2.9999999999999997E-4</v>
          </cell>
          <cell r="AM17">
            <v>1</v>
          </cell>
          <cell r="AN17">
            <v>3.0299999999999999E-4</v>
          </cell>
          <cell r="AO17" t="str">
            <v>kg</v>
          </cell>
          <cell r="AP17">
            <v>37.259740000000001</v>
          </cell>
          <cell r="AQ17">
            <v>1.128970122E-2</v>
          </cell>
          <cell r="AR17">
            <v>9.0780869354999333E-5</v>
          </cell>
          <cell r="AS17">
            <v>37.259740000000001</v>
          </cell>
          <cell r="AT17">
            <v>1.128970122E-2</v>
          </cell>
          <cell r="AU17">
            <v>9.7087163606094547E-5</v>
          </cell>
          <cell r="AV17">
            <v>37.259740000000001</v>
          </cell>
          <cell r="AW17">
            <v>1.128970122E-2</v>
          </cell>
          <cell r="AX17" t="str">
            <v>LC $37.25974</v>
          </cell>
          <cell r="BA17" t="str">
            <v>M-05524</v>
          </cell>
          <cell r="BB17" t="str">
            <v>FD&amp;C Red No.4 (CI 14700)</v>
          </cell>
          <cell r="BD17">
            <v>1</v>
          </cell>
          <cell r="BE17">
            <v>0</v>
          </cell>
          <cell r="BF17" t="str">
            <v>kg</v>
          </cell>
          <cell r="BG17">
            <v>116.67532</v>
          </cell>
          <cell r="BH17">
            <v>0</v>
          </cell>
          <cell r="BI17">
            <v>0</v>
          </cell>
          <cell r="BJ17">
            <v>70.040000000000006</v>
          </cell>
          <cell r="BK17">
            <v>0</v>
          </cell>
          <cell r="BL17">
            <v>0</v>
          </cell>
          <cell r="BM17">
            <v>70.040000000000006</v>
          </cell>
          <cell r="BN17">
            <v>0</v>
          </cell>
          <cell r="BO17" t="str">
            <v>=68*1.03</v>
          </cell>
        </row>
        <row r="18">
          <cell r="B18" t="str">
            <v>M-05520</v>
          </cell>
          <cell r="C18" t="str">
            <v>FD&amp;C Blue No. 1</v>
          </cell>
          <cell r="E18">
            <v>1</v>
          </cell>
          <cell r="F18">
            <v>0</v>
          </cell>
          <cell r="G18" t="str">
            <v>kg</v>
          </cell>
          <cell r="I18">
            <v>0</v>
          </cell>
          <cell r="J18">
            <v>0</v>
          </cell>
          <cell r="L18">
            <v>0</v>
          </cell>
          <cell r="M18">
            <v>0</v>
          </cell>
          <cell r="N18">
            <v>0</v>
          </cell>
          <cell r="O18">
            <v>0</v>
          </cell>
          <cell r="P18" t="str">
            <v>=52*1.1</v>
          </cell>
          <cell r="S18" t="str">
            <v>M-05524</v>
          </cell>
          <cell r="T18" t="str">
            <v>FD&amp;C Red No.4 (CI 14700)</v>
          </cell>
          <cell r="U18">
            <v>1.3000000000000002E-4</v>
          </cell>
          <cell r="V18">
            <v>1</v>
          </cell>
          <cell r="W18">
            <v>1.3130000000000002E-4</v>
          </cell>
          <cell r="X18" t="str">
            <v>kg</v>
          </cell>
          <cell r="Y18">
            <v>116.67532</v>
          </cell>
          <cell r="Z18">
            <v>1.5319469516000002E-2</v>
          </cell>
          <cell r="AA18">
            <v>1.1818385779831461E-4</v>
          </cell>
          <cell r="AB18">
            <v>70.040000000000006</v>
          </cell>
          <cell r="AC18">
            <v>9.196252000000002E-3</v>
          </cell>
          <cell r="AD18">
            <v>7.5732950697465101E-5</v>
          </cell>
          <cell r="AE18">
            <v>70.040000000000006</v>
          </cell>
          <cell r="AF18">
            <v>9.196252000000002E-3</v>
          </cell>
          <cell r="AG18" t="str">
            <v>=68*1.03</v>
          </cell>
          <cell r="AJ18" t="str">
            <v>RM6561</v>
          </cell>
          <cell r="AK18" t="str">
            <v>Coco Betaine</v>
          </cell>
          <cell r="AL18">
            <v>0.12</v>
          </cell>
          <cell r="AM18">
            <v>1</v>
          </cell>
          <cell r="AN18">
            <v>0.1212</v>
          </cell>
          <cell r="AO18" t="str">
            <v>kg</v>
          </cell>
          <cell r="AP18">
            <v>1.6926000000000003</v>
          </cell>
          <cell r="AQ18">
            <v>0.20514312000000004</v>
          </cell>
          <cell r="AR18">
            <v>1.6495627663560928E-3</v>
          </cell>
          <cell r="AS18">
            <v>1.23</v>
          </cell>
          <cell r="AT18">
            <v>0.14907600000000001</v>
          </cell>
          <cell r="AU18">
            <v>1.2819972574741132E-3</v>
          </cell>
          <cell r="AV18">
            <v>1.23</v>
          </cell>
          <cell r="AW18">
            <v>0.14907600000000001</v>
          </cell>
          <cell r="AX18" t="str">
            <v>=1*1.23</v>
          </cell>
          <cell r="BA18" t="str">
            <v>M-05748-soap</v>
          </cell>
          <cell r="BB18" t="str">
            <v>D&amp;C orange No.4 (CI 15510)</v>
          </cell>
          <cell r="BC18">
            <v>5.6499999999999996E-3</v>
          </cell>
          <cell r="BD18">
            <v>1</v>
          </cell>
          <cell r="BE18">
            <v>5.7064999999999998E-3</v>
          </cell>
          <cell r="BF18" t="str">
            <v>kg</v>
          </cell>
          <cell r="BG18">
            <v>37.259740000000001</v>
          </cell>
          <cell r="BH18">
            <v>0.21262270630999999</v>
          </cell>
          <cell r="BI18">
            <v>1.6520914258353692E-3</v>
          </cell>
          <cell r="BJ18">
            <v>37.259740000000001</v>
          </cell>
          <cell r="BK18">
            <v>0.21262270630999999</v>
          </cell>
          <cell r="BL18">
            <v>1.7610086484936473E-3</v>
          </cell>
          <cell r="BM18">
            <v>37.259740000000001</v>
          </cell>
          <cell r="BN18">
            <v>0.21262270630999999</v>
          </cell>
          <cell r="BO18" t="str">
            <v>LC $37.25974</v>
          </cell>
        </row>
        <row r="19">
          <cell r="B19" t="str">
            <v>RM6148</v>
          </cell>
          <cell r="C19" t="str">
            <v>Formalin</v>
          </cell>
          <cell r="D19">
            <v>5.3E-3</v>
          </cell>
          <cell r="E19">
            <v>1</v>
          </cell>
          <cell r="F19">
            <v>5.3530000000000001E-3</v>
          </cell>
          <cell r="G19" t="str">
            <v>kg</v>
          </cell>
          <cell r="H19">
            <v>0.24878048780487805</v>
          </cell>
          <cell r="I19">
            <v>1.3317219512195121E-3</v>
          </cell>
          <cell r="J19">
            <v>1.0145486246192284E-5</v>
          </cell>
          <cell r="K19">
            <v>0.24242424242424243</v>
          </cell>
          <cell r="L19">
            <v>1.2976969696969697E-3</v>
          </cell>
          <cell r="M19">
            <v>1.0543694627691691E-5</v>
          </cell>
          <cell r="N19">
            <v>0.24242424242424243</v>
          </cell>
          <cell r="O19">
            <v>1.2976969696969697E-3</v>
          </cell>
          <cell r="P19" t="str">
            <v>=3400/14025</v>
          </cell>
          <cell r="S19" t="str">
            <v>RM5536</v>
          </cell>
          <cell r="T19" t="str">
            <v>CI red 52</v>
          </cell>
          <cell r="U19">
            <v>1.2999999999999999E-3</v>
          </cell>
          <cell r="V19">
            <v>1</v>
          </cell>
          <cell r="W19">
            <v>1.3129999999999999E-3</v>
          </cell>
          <cell r="X19" t="str">
            <v>kg</v>
          </cell>
          <cell r="Y19">
            <v>176.87</v>
          </cell>
          <cell r="Z19">
            <v>0.23223031</v>
          </cell>
          <cell r="AA19">
            <v>1.7915681678685692E-3</v>
          </cell>
          <cell r="AB19">
            <v>176.87</v>
          </cell>
          <cell r="AC19">
            <v>0.23223031</v>
          </cell>
          <cell r="AD19">
            <v>1.9124624485809037E-3</v>
          </cell>
          <cell r="AE19">
            <v>176.87</v>
          </cell>
          <cell r="AF19">
            <v>0.23223031</v>
          </cell>
          <cell r="AG19" t="str">
            <v>LC $176.87</v>
          </cell>
          <cell r="AJ19" t="str">
            <v>RM6148</v>
          </cell>
          <cell r="AK19" t="str">
            <v>Formalin</v>
          </cell>
          <cell r="AL19">
            <v>4.4999999999999997E-3</v>
          </cell>
          <cell r="AM19">
            <v>1</v>
          </cell>
          <cell r="AN19">
            <v>4.5449999999999996E-3</v>
          </cell>
          <cell r="AO19" t="str">
            <v>kg</v>
          </cell>
          <cell r="AQ19">
            <v>0</v>
          </cell>
          <cell r="AR19">
            <v>0</v>
          </cell>
          <cell r="AT19">
            <v>0</v>
          </cell>
          <cell r="AU19">
            <v>0</v>
          </cell>
          <cell r="AV19">
            <v>0</v>
          </cell>
          <cell r="AW19">
            <v>0</v>
          </cell>
          <cell r="AX19" t="str">
            <v>=3400/14025</v>
          </cell>
          <cell r="BA19" t="str">
            <v>RM13140</v>
          </cell>
          <cell r="BB19" t="str">
            <v>Actiphyte of Peach Kernel IPM special</v>
          </cell>
          <cell r="BC19">
            <v>0.05</v>
          </cell>
          <cell r="BD19">
            <v>1</v>
          </cell>
          <cell r="BE19">
            <v>5.0500000000000003E-2</v>
          </cell>
          <cell r="BF19" t="str">
            <v>kg</v>
          </cell>
          <cell r="BG19">
            <v>37.48368</v>
          </cell>
          <cell r="BH19">
            <v>1.8929258400000002</v>
          </cell>
          <cell r="BI19">
            <v>1.4708149492964728E-2</v>
          </cell>
          <cell r="BJ19">
            <v>37.48368</v>
          </cell>
          <cell r="BK19">
            <v>1.8929258400000002</v>
          </cell>
          <cell r="BL19">
            <v>1.5677811805936571E-2</v>
          </cell>
          <cell r="BM19">
            <v>37.48368</v>
          </cell>
          <cell r="BN19">
            <v>1.8929258400000002</v>
          </cell>
          <cell r="BO19" t="str">
            <v>=36.042*1.04+0%</v>
          </cell>
        </row>
        <row r="20">
          <cell r="B20" t="str">
            <v>RM23219</v>
          </cell>
          <cell r="C20" t="str">
            <v>Citric Acid Solution</v>
          </cell>
          <cell r="D20">
            <v>0.13675000000000001</v>
          </cell>
          <cell r="E20">
            <v>1</v>
          </cell>
          <cell r="F20">
            <v>0.1381175</v>
          </cell>
          <cell r="G20" t="str">
            <v>kg</v>
          </cell>
          <cell r="H20">
            <v>1.0609756097560976</v>
          </cell>
          <cell r="I20">
            <v>0.14653929878048783</v>
          </cell>
          <cell r="J20">
            <v>1.1163835205559671E-3</v>
          </cell>
          <cell r="K20">
            <v>1.0338680926916222</v>
          </cell>
          <cell r="L20">
            <v>0.14279527629233513</v>
          </cell>
          <cell r="M20">
            <v>1.1602013587616073E-3</v>
          </cell>
          <cell r="N20">
            <v>1.0338680926916222</v>
          </cell>
          <cell r="O20">
            <v>0.14279527629233513</v>
          </cell>
          <cell r="P20" t="str">
            <v>=14500/14025</v>
          </cell>
          <cell r="S20" t="str">
            <v>M-05748-soap</v>
          </cell>
          <cell r="T20" t="str">
            <v>D&amp;C orange No.4 (CI 15510)</v>
          </cell>
          <cell r="U20">
            <v>1.9000000000000001E-4</v>
          </cell>
          <cell r="V20">
            <v>1</v>
          </cell>
          <cell r="W20">
            <v>1.919E-4</v>
          </cell>
          <cell r="X20" t="str">
            <v>kg</v>
          </cell>
          <cell r="Y20">
            <v>37.259740000000001</v>
          </cell>
          <cell r="Z20">
            <v>7.1501441060000002E-3</v>
          </cell>
          <cell r="AA20">
            <v>5.5160631598789444E-5</v>
          </cell>
          <cell r="AB20">
            <v>37.259740000000001</v>
          </cell>
          <cell r="AC20">
            <v>7.1501441060000002E-3</v>
          </cell>
          <cell r="AD20">
            <v>5.8882848258123915E-5</v>
          </cell>
          <cell r="AE20">
            <v>37.259740000000001</v>
          </cell>
          <cell r="AF20">
            <v>7.1501441060000002E-3</v>
          </cell>
          <cell r="AG20" t="str">
            <v>LC $37.25974</v>
          </cell>
          <cell r="AJ20" t="str">
            <v>RM9615</v>
          </cell>
          <cell r="AK20" t="str">
            <v>Extrapone Pancy</v>
          </cell>
          <cell r="AL20">
            <v>0.05</v>
          </cell>
          <cell r="AM20">
            <v>1</v>
          </cell>
          <cell r="AN20">
            <v>5.0500000000000003E-2</v>
          </cell>
          <cell r="AO20" t="str">
            <v>kg</v>
          </cell>
          <cell r="AP20">
            <v>26.001000000000001</v>
          </cell>
          <cell r="AQ20">
            <v>1.3130505000000001</v>
          </cell>
          <cell r="AR20">
            <v>1.0558283481041191E-2</v>
          </cell>
          <cell r="AS20">
            <v>26.001000000000001</v>
          </cell>
          <cell r="AT20">
            <v>1.3130505000000001</v>
          </cell>
          <cell r="AU20">
            <v>1.1291738039154613E-2</v>
          </cell>
          <cell r="AV20">
            <v>26.001000000000001</v>
          </cell>
          <cell r="AW20">
            <v>1.3130505000000001</v>
          </cell>
          <cell r="AX20" t="str">
            <v>=24.3*1.07+0%</v>
          </cell>
          <cell r="BA20" t="str">
            <v>RM6148</v>
          </cell>
          <cell r="BB20" t="str">
            <v>Formalin</v>
          </cell>
          <cell r="BC20">
            <v>4.4999999999999997E-3</v>
          </cell>
          <cell r="BD20">
            <v>1</v>
          </cell>
          <cell r="BE20">
            <v>4.5449999999999996E-3</v>
          </cell>
          <cell r="BF20" t="str">
            <v>kg</v>
          </cell>
          <cell r="BG20">
            <v>0.24878048780487805</v>
          </cell>
          <cell r="BH20">
            <v>1.1307073170731706E-3</v>
          </cell>
          <cell r="BI20">
            <v>8.7856649747574158E-6</v>
          </cell>
          <cell r="BJ20">
            <v>0.24242424242424243</v>
          </cell>
          <cell r="BK20">
            <v>1.1018181818181817E-3</v>
          </cell>
          <cell r="BL20">
            <v>9.1256074241686368E-6</v>
          </cell>
          <cell r="BM20">
            <v>0.24242424242424243</v>
          </cell>
          <cell r="BN20">
            <v>1.1018181818181817E-3</v>
          </cell>
          <cell r="BO20" t="str">
            <v>=3400/14025</v>
          </cell>
        </row>
        <row r="21">
          <cell r="B21" t="str">
            <v>EO9617</v>
          </cell>
          <cell r="C21" t="str">
            <v>Soft Touch 162D Perfume ( IFF ) 1.8</v>
          </cell>
          <cell r="D21">
            <v>1.8</v>
          </cell>
          <cell r="E21">
            <v>1</v>
          </cell>
          <cell r="F21">
            <v>1.8180000000000001</v>
          </cell>
          <cell r="G21" t="str">
            <v>kg</v>
          </cell>
          <cell r="H21">
            <v>15.444000000000003</v>
          </cell>
          <cell r="I21">
            <v>28.077192000000007</v>
          </cell>
          <cell r="J21">
            <v>0.21390108123309456</v>
          </cell>
          <cell r="K21">
            <v>15.444000000000003</v>
          </cell>
          <cell r="L21">
            <v>28.077192000000007</v>
          </cell>
          <cell r="M21">
            <v>0.22812516740344788</v>
          </cell>
          <cell r="N21">
            <v>15.444000000000003</v>
          </cell>
          <cell r="O21">
            <v>28.077192000000007</v>
          </cell>
          <cell r="P21" t="str">
            <v>=14.3*1.08</v>
          </cell>
          <cell r="S21" t="str">
            <v>RM9614</v>
          </cell>
          <cell r="T21" t="str">
            <v>Acacia Milk 2/032300</v>
          </cell>
          <cell r="U21">
            <v>0.05</v>
          </cell>
          <cell r="V21">
            <v>1</v>
          </cell>
          <cell r="W21">
            <v>5.0500000000000003E-2</v>
          </cell>
          <cell r="X21" t="str">
            <v>kg</v>
          </cell>
          <cell r="Y21">
            <v>19.78</v>
          </cell>
          <cell r="Z21">
            <v>0.99889000000000017</v>
          </cell>
          <cell r="AA21">
            <v>7.7060549383163434E-3</v>
          </cell>
          <cell r="AB21">
            <v>19.78</v>
          </cell>
          <cell r="AC21">
            <v>0.99889000000000017</v>
          </cell>
          <cell r="AD21">
            <v>8.2260563458016276E-3</v>
          </cell>
          <cell r="AE21">
            <v>19.78</v>
          </cell>
          <cell r="AF21">
            <v>0.99889000000000017</v>
          </cell>
          <cell r="AG21" t="str">
            <v>=17.2*1.15+0%</v>
          </cell>
          <cell r="AJ21" t="str">
            <v>RM23219</v>
          </cell>
          <cell r="AK21" t="str">
            <v>Citric Acid, Anhydrous</v>
          </cell>
          <cell r="AL21">
            <v>0.13675000000000001</v>
          </cell>
          <cell r="AM21">
            <v>1</v>
          </cell>
          <cell r="AN21">
            <v>0.1381175</v>
          </cell>
          <cell r="AO21" t="str">
            <v>kg</v>
          </cell>
          <cell r="AP21">
            <v>1.0609756097560976</v>
          </cell>
          <cell r="AQ21">
            <v>0.14653929878048783</v>
          </cell>
          <cell r="AR21">
            <v>1.1783274578071321E-3</v>
          </cell>
          <cell r="AS21">
            <v>1.0338680926916222</v>
          </cell>
          <cell r="AT21">
            <v>0.14279527629233513</v>
          </cell>
          <cell r="AU21">
            <v>1.2279854073561935E-3</v>
          </cell>
          <cell r="AV21">
            <v>1.0338680926916222</v>
          </cell>
          <cell r="AW21">
            <v>0.14279527629233513</v>
          </cell>
          <cell r="AX21" t="str">
            <v>=14500/14025</v>
          </cell>
          <cell r="BA21" t="str">
            <v>RM23219</v>
          </cell>
          <cell r="BB21" t="str">
            <v>Citric Acid, Anhydrous</v>
          </cell>
          <cell r="BC21">
            <v>0.13675000000000001</v>
          </cell>
          <cell r="BD21">
            <v>1</v>
          </cell>
          <cell r="BE21">
            <v>0.1381175</v>
          </cell>
          <cell r="BF21" t="str">
            <v>kg</v>
          </cell>
          <cell r="BG21">
            <v>1.0609756097560976</v>
          </cell>
          <cell r="BH21">
            <v>0.14653929878048783</v>
          </cell>
          <cell r="BI21">
            <v>1.1386193095962167E-3</v>
          </cell>
          <cell r="BJ21">
            <v>1.0338680926916222</v>
          </cell>
          <cell r="BK21">
            <v>0.14279527629233513</v>
          </cell>
          <cell r="BL21">
            <v>1.1826757399476073E-3</v>
          </cell>
          <cell r="BM21">
            <v>1.0338680926916222</v>
          </cell>
          <cell r="BN21">
            <v>0.14279527629233513</v>
          </cell>
          <cell r="BO21" t="str">
            <v>=14500/14025</v>
          </cell>
        </row>
        <row r="22">
          <cell r="S22" t="str">
            <v>EO9625</v>
          </cell>
          <cell r="T22" t="str">
            <v>Goshawk LA/AP  1.7</v>
          </cell>
          <cell r="U22">
            <v>1.7</v>
          </cell>
          <cell r="V22">
            <v>0</v>
          </cell>
          <cell r="W22">
            <v>1.7</v>
          </cell>
          <cell r="X22" t="str">
            <v>kg</v>
          </cell>
          <cell r="Y22">
            <v>15.39</v>
          </cell>
          <cell r="Z22">
            <v>26.163</v>
          </cell>
          <cell r="AB22">
            <v>15.39</v>
          </cell>
          <cell r="AC22">
            <v>26.163</v>
          </cell>
          <cell r="AE22">
            <v>15.39</v>
          </cell>
          <cell r="AF22">
            <v>26.163</v>
          </cell>
          <cell r="AG22" t="str">
            <v>=14.25*1.08</v>
          </cell>
          <cell r="AJ22" t="str">
            <v>EO9619</v>
          </cell>
          <cell r="AK22" t="str">
            <v>Sigmasia CP75614</v>
          </cell>
          <cell r="AL22">
            <v>1.2</v>
          </cell>
          <cell r="AM22">
            <v>0</v>
          </cell>
          <cell r="AN22">
            <v>1.2</v>
          </cell>
          <cell r="AO22" t="str">
            <v>kg</v>
          </cell>
          <cell r="AP22">
            <v>16.739999999999998</v>
          </cell>
          <cell r="AQ22">
            <v>20.087999999999997</v>
          </cell>
          <cell r="AR22">
            <v>0.16152828742470712</v>
          </cell>
          <cell r="AS22">
            <v>16.902000000000001</v>
          </cell>
          <cell r="AT22">
            <v>20.282399999999999</v>
          </cell>
          <cell r="AU22">
            <v>0.17442097436873105</v>
          </cell>
          <cell r="AV22">
            <v>16.902000000000001</v>
          </cell>
          <cell r="AW22">
            <v>20.282399999999999</v>
          </cell>
          <cell r="AX22" t="str">
            <v>=15.65*1.08</v>
          </cell>
          <cell r="BA22" t="str">
            <v>EO13139</v>
          </cell>
          <cell r="BB22" t="str">
            <v>Amistad CP 232.323 (Firmenich) 1.5</v>
          </cell>
          <cell r="BC22">
            <v>1.5</v>
          </cell>
          <cell r="BD22">
            <v>0</v>
          </cell>
          <cell r="BE22">
            <v>1.5</v>
          </cell>
          <cell r="BF22" t="str">
            <v>kg</v>
          </cell>
          <cell r="BG22">
            <v>16.2</v>
          </cell>
          <cell r="BH22">
            <v>24.3</v>
          </cell>
          <cell r="BI22">
            <v>0.18881248547964394</v>
          </cell>
          <cell r="BJ22">
            <v>16.362000000000002</v>
          </cell>
          <cell r="BK22">
            <v>24.543000000000003</v>
          </cell>
          <cell r="BL22">
            <v>0.20327290537335646</v>
          </cell>
          <cell r="BM22">
            <v>16.362000000000002</v>
          </cell>
          <cell r="BN22">
            <v>24.543000000000003</v>
          </cell>
          <cell r="BO22" t="str">
            <v>=15.15*1.08</v>
          </cell>
        </row>
        <row r="23">
          <cell r="S23" t="str">
            <v>RM23219</v>
          </cell>
          <cell r="T23" t="str">
            <v>Citric Acid Solution</v>
          </cell>
          <cell r="U23">
            <v>0.13675000000000001</v>
          </cell>
          <cell r="V23">
            <v>0</v>
          </cell>
          <cell r="W23">
            <v>0.13675000000000001</v>
          </cell>
          <cell r="X23" t="str">
            <v>kg</v>
          </cell>
          <cell r="Y23">
            <v>1.0609756097560976</v>
          </cell>
          <cell r="Z23">
            <v>0.14508841463414637</v>
          </cell>
          <cell r="AB23">
            <v>1.0338680926916222</v>
          </cell>
          <cell r="AC23">
            <v>0.14138146167557933</v>
          </cell>
          <cell r="AE23">
            <v>1.0338680926916222</v>
          </cell>
          <cell r="AF23">
            <v>0.14138146167557933</v>
          </cell>
          <cell r="AG23" t="str">
            <v>=14500/14025</v>
          </cell>
          <cell r="AV23">
            <v>0</v>
          </cell>
          <cell r="BM23">
            <v>0</v>
          </cell>
        </row>
        <row r="24">
          <cell r="B24" t="str">
            <v>66-310</v>
          </cell>
          <cell r="C24" t="str">
            <v>Tap Water</v>
          </cell>
          <cell r="D24">
            <v>0.11325</v>
          </cell>
          <cell r="E24">
            <v>1</v>
          </cell>
          <cell r="F24">
            <v>0.1143825</v>
          </cell>
          <cell r="G24" t="str">
            <v>kg</v>
          </cell>
          <cell r="H24">
            <v>0</v>
          </cell>
          <cell r="I24">
            <v>0</v>
          </cell>
          <cell r="K24">
            <v>0</v>
          </cell>
          <cell r="L24">
            <v>0</v>
          </cell>
          <cell r="N24">
            <v>0</v>
          </cell>
          <cell r="O24">
            <v>0</v>
          </cell>
          <cell r="S24" t="str">
            <v>66-310</v>
          </cell>
          <cell r="T24" t="str">
            <v>Tap Water</v>
          </cell>
          <cell r="U24">
            <v>0.11325</v>
          </cell>
          <cell r="V24">
            <v>1</v>
          </cell>
          <cell r="W24">
            <v>0.13274999999998727</v>
          </cell>
          <cell r="X24" t="str">
            <v>kg</v>
          </cell>
          <cell r="Y24">
            <v>0</v>
          </cell>
          <cell r="Z24">
            <v>0</v>
          </cell>
          <cell r="AB24">
            <v>0</v>
          </cell>
          <cell r="AC24">
            <v>0</v>
          </cell>
          <cell r="AE24">
            <v>0</v>
          </cell>
          <cell r="AF24">
            <v>0</v>
          </cell>
          <cell r="AJ24" t="str">
            <v>66-310</v>
          </cell>
          <cell r="AK24" t="str">
            <v>Tap Water</v>
          </cell>
          <cell r="AL24">
            <v>0.11325</v>
          </cell>
          <cell r="AM24">
            <v>0.11324999999999999</v>
          </cell>
          <cell r="AN24">
            <v>0.1143825</v>
          </cell>
          <cell r="AO24" t="str">
            <v>kg</v>
          </cell>
          <cell r="AP24">
            <v>0</v>
          </cell>
          <cell r="AQ24">
            <v>0</v>
          </cell>
          <cell r="AS24">
            <v>0</v>
          </cell>
          <cell r="AT24">
            <v>0</v>
          </cell>
          <cell r="AV24">
            <v>0</v>
          </cell>
          <cell r="AW24">
            <v>0</v>
          </cell>
          <cell r="BA24" t="str">
            <v>66-310</v>
          </cell>
          <cell r="BB24" t="str">
            <v>Tap Water</v>
          </cell>
          <cell r="BC24">
            <v>0.11325</v>
          </cell>
          <cell r="BD24">
            <v>1</v>
          </cell>
          <cell r="BE24">
            <v>0.1143825</v>
          </cell>
          <cell r="BF24" t="str">
            <v>kg</v>
          </cell>
          <cell r="BG24">
            <v>0</v>
          </cell>
          <cell r="BH24">
            <v>0</v>
          </cell>
          <cell r="BJ24">
            <v>0</v>
          </cell>
          <cell r="BK24">
            <v>0</v>
          </cell>
          <cell r="BM24">
            <v>0</v>
          </cell>
          <cell r="BN24">
            <v>0</v>
          </cell>
        </row>
        <row r="25">
          <cell r="C25" t="str">
            <v>TOTAL RAW MATERIALS</v>
          </cell>
          <cell r="D25">
            <v>100</v>
          </cell>
          <cell r="F25">
            <v>101.00000000000001</v>
          </cell>
          <cell r="I25">
            <v>94.490571694800011</v>
          </cell>
          <cell r="J25">
            <v>0.719859573273957</v>
          </cell>
          <cell r="L25">
            <v>87.482930030234911</v>
          </cell>
          <cell r="M25">
            <v>0.71079252006722926</v>
          </cell>
          <cell r="O25">
            <v>87.482930030234911</v>
          </cell>
          <cell r="AA25">
            <v>0</v>
          </cell>
          <cell r="AD25">
            <v>0</v>
          </cell>
          <cell r="AK25" t="str">
            <v>TOTAL RAW MATERIALS</v>
          </cell>
          <cell r="AL25">
            <v>100</v>
          </cell>
          <cell r="AN25">
            <v>100.98800000000001</v>
          </cell>
          <cell r="AQ25">
            <v>87.590183866982201</v>
          </cell>
          <cell r="AR25">
            <v>0.7043156309861035</v>
          </cell>
          <cell r="AT25">
            <v>80.689098548800004</v>
          </cell>
          <cell r="AU25">
            <v>0.69389575147991667</v>
          </cell>
          <cell r="AW25">
            <v>80.689098548800004</v>
          </cell>
          <cell r="BB25" t="str">
            <v>TOTAL RAW MATERIALS</v>
          </cell>
          <cell r="BC25">
            <v>100</v>
          </cell>
          <cell r="BE25">
            <v>100.98500000000001</v>
          </cell>
          <cell r="BH25">
            <v>91.927181655655119</v>
          </cell>
          <cell r="BI25">
            <v>0.71427982105115129</v>
          </cell>
          <cell r="BK25">
            <v>85.144079189815699</v>
          </cell>
          <cell r="BL25">
            <v>0.70519025189475504</v>
          </cell>
          <cell r="BN25">
            <v>85.144079189815699</v>
          </cell>
        </row>
        <row r="26">
          <cell r="T26" t="str">
            <v>TOTAL RAW MATERIALS</v>
          </cell>
          <cell r="U26">
            <v>99.999999999999986</v>
          </cell>
          <cell r="W26">
            <v>101</v>
          </cell>
          <cell r="Z26">
            <v>92.852108932249322</v>
          </cell>
          <cell r="AC26">
            <v>85.834915746921183</v>
          </cell>
          <cell r="AF26">
            <v>85.834915746921183</v>
          </cell>
        </row>
        <row r="27">
          <cell r="AK27" t="str">
            <v>DIRECT LABOR ALLOWANCE</v>
          </cell>
          <cell r="AQ27">
            <v>0</v>
          </cell>
          <cell r="AR27">
            <v>0</v>
          </cell>
          <cell r="AT27">
            <v>0</v>
          </cell>
          <cell r="AU27">
            <v>0</v>
          </cell>
          <cell r="AW27">
            <v>0</v>
          </cell>
          <cell r="BB27" t="str">
            <v>DIRECT LABOR ALLOWANCE</v>
          </cell>
          <cell r="BH27">
            <v>0</v>
          </cell>
          <cell r="BI27">
            <v>0</v>
          </cell>
          <cell r="BK27">
            <v>0</v>
          </cell>
          <cell r="BL27">
            <v>0</v>
          </cell>
          <cell r="BN27">
            <v>0</v>
          </cell>
        </row>
        <row r="28">
          <cell r="C28" t="str">
            <v>DIRECT LABOR ALLOWANCE</v>
          </cell>
          <cell r="I28">
            <v>0</v>
          </cell>
          <cell r="J28">
            <v>0</v>
          </cell>
          <cell r="L28">
            <v>0</v>
          </cell>
          <cell r="M28">
            <v>0</v>
          </cell>
          <cell r="O28">
            <v>0</v>
          </cell>
          <cell r="T28" t="str">
            <v>DIRECT LABOR ALLOWANCE</v>
          </cell>
          <cell r="Z28">
            <v>0</v>
          </cell>
          <cell r="AA28">
            <v>0</v>
          </cell>
          <cell r="AC28">
            <v>0</v>
          </cell>
          <cell r="AD28">
            <v>0</v>
          </cell>
          <cell r="AF28">
            <v>0</v>
          </cell>
        </row>
        <row r="29">
          <cell r="AK29" t="str">
            <v>TOTAL DIRECT COST ( excluding NVOs ) / 100 kg</v>
          </cell>
          <cell r="AQ29">
            <v>87.590183866982201</v>
          </cell>
          <cell r="AR29">
            <v>0.7043156309861035</v>
          </cell>
          <cell r="AT29">
            <v>80.689098548800004</v>
          </cell>
          <cell r="AU29">
            <v>0.69389575147991667</v>
          </cell>
          <cell r="AW29">
            <v>80.689098548800004</v>
          </cell>
          <cell r="BB29" t="str">
            <v>TOTAL DIRECT COST ( excluding NVOs ) / 100 kg</v>
          </cell>
          <cell r="BH29">
            <v>91.927181655655119</v>
          </cell>
          <cell r="BI29">
            <v>0.71427982105115129</v>
          </cell>
          <cell r="BK29">
            <v>85.144079189815699</v>
          </cell>
          <cell r="BL29">
            <v>0.70519025189475504</v>
          </cell>
          <cell r="BN29">
            <v>85.144079189815699</v>
          </cell>
        </row>
        <row r="30">
          <cell r="C30" t="str">
            <v>TOTAL DIRECT COST ( excluding NVOs ) / 100 kg</v>
          </cell>
          <cell r="I30">
            <v>94.490571694800011</v>
          </cell>
          <cell r="J30">
            <v>0.719859573273957</v>
          </cell>
          <cell r="L30">
            <v>87.482930030234911</v>
          </cell>
          <cell r="M30">
            <v>0.71079252006722926</v>
          </cell>
          <cell r="O30">
            <v>87.482930030234911</v>
          </cell>
          <cell r="T30" t="str">
            <v>TOTAL DIRECT COST ( excluding NVOs ) / 100 kg</v>
          </cell>
          <cell r="U30" t="str">
            <v xml:space="preserve"> </v>
          </cell>
          <cell r="Z30">
            <v>92.852108932249322</v>
          </cell>
          <cell r="AA30">
            <v>0.71631856617890544</v>
          </cell>
          <cell r="AC30">
            <v>85.834915746921183</v>
          </cell>
          <cell r="AD30">
            <v>0.70686747626996871</v>
          </cell>
          <cell r="AF30">
            <v>85.834915746921183</v>
          </cell>
          <cell r="AJ30" t="str">
            <v xml:space="preserve"> </v>
          </cell>
          <cell r="AK30" t="str">
            <v xml:space="preserve"> </v>
          </cell>
          <cell r="AL30" t="str">
            <v xml:space="preserve"> </v>
          </cell>
          <cell r="BA30" t="str">
            <v xml:space="preserve"> </v>
          </cell>
          <cell r="BB30" t="str">
            <v xml:space="preserve"> </v>
          </cell>
          <cell r="BC30" t="str">
            <v xml:space="preserve"> </v>
          </cell>
        </row>
        <row r="31">
          <cell r="B31" t="str">
            <v xml:space="preserve"> </v>
          </cell>
          <cell r="C31" t="str">
            <v xml:space="preserve"> </v>
          </cell>
          <cell r="D31" t="str">
            <v xml:space="preserve"> </v>
          </cell>
          <cell r="S31" t="str">
            <v xml:space="preserve"> </v>
          </cell>
          <cell r="T31" t="str">
            <v xml:space="preserve"> </v>
          </cell>
          <cell r="U31" t="str">
            <v xml:space="preserve"> </v>
          </cell>
          <cell r="AJ31" t="str">
            <v xml:space="preserve"> </v>
          </cell>
          <cell r="AK31" t="str">
            <v xml:space="preserve"> </v>
          </cell>
          <cell r="AL31" t="str">
            <v xml:space="preserve"> </v>
          </cell>
          <cell r="BA31" t="str">
            <v xml:space="preserve"> </v>
          </cell>
          <cell r="BB31" t="str">
            <v xml:space="preserve"> </v>
          </cell>
          <cell r="BC31" t="str">
            <v xml:space="preserve"> </v>
          </cell>
        </row>
        <row r="32">
          <cell r="B32" t="str">
            <v>NOTES:</v>
          </cell>
          <cell r="S32" t="str">
            <v>NOTES:</v>
          </cell>
          <cell r="AJ32" t="str">
            <v>NOTES:</v>
          </cell>
          <cell r="BA32" t="str">
            <v>NOTES:</v>
          </cell>
        </row>
        <row r="33">
          <cell r="B33" t="str">
            <v>ML30</v>
          </cell>
          <cell r="C33" t="str">
            <v>1.   Direct Labor Wage Rate</v>
          </cell>
          <cell r="D33">
            <v>0</v>
          </cell>
          <cell r="E33" t="str">
            <v>USD/kg</v>
          </cell>
          <cell r="T33" t="str">
            <v>1.   Direct Labor Wage Rate</v>
          </cell>
          <cell r="U33">
            <v>0</v>
          </cell>
          <cell r="V33" t="str">
            <v>USD/kg</v>
          </cell>
          <cell r="AK33" t="str">
            <v>1.   Direct Labor Wage Rate</v>
          </cell>
          <cell r="AL33">
            <v>0</v>
          </cell>
          <cell r="AM33" t="str">
            <v>USD/kg</v>
          </cell>
          <cell r="BB33" t="str">
            <v>1.   Direct Labor Wage Rate</v>
          </cell>
          <cell r="BC33">
            <v>0</v>
          </cell>
          <cell r="BD33" t="str">
            <v>USD/kg</v>
          </cell>
        </row>
        <row r="34">
          <cell r="D34">
            <v>0.36476773109243699</v>
          </cell>
        </row>
        <row r="36">
          <cell r="B36" t="str">
            <v>PRODUCTION COST SHEET</v>
          </cell>
          <cell r="S36" t="str">
            <v>PRODUCTION COST SHEET</v>
          </cell>
          <cell r="Y36" t="str">
            <v>Prepared:</v>
          </cell>
          <cell r="Z36" t="str">
            <v>Reason</v>
          </cell>
          <cell r="AB36" t="str">
            <v>Prepared:</v>
          </cell>
          <cell r="AC36" t="str">
            <v>Reason</v>
          </cell>
          <cell r="AJ36" t="str">
            <v>PRODUCTION COST SHEET</v>
          </cell>
          <cell r="BA36" t="str">
            <v>PRODUCTION COST SHEET</v>
          </cell>
        </row>
        <row r="37">
          <cell r="U37" t="str">
            <v>Unit:</v>
          </cell>
          <cell r="V37">
            <v>1</v>
          </cell>
          <cell r="W37" t="str">
            <v>case</v>
          </cell>
          <cell r="Y37" t="str">
            <v>Reason</v>
          </cell>
          <cell r="Z37" t="str">
            <v>Approved:</v>
          </cell>
          <cell r="AB37" t="str">
            <v>Reason</v>
          </cell>
          <cell r="AC37" t="str">
            <v>Approved:</v>
          </cell>
          <cell r="AP37" t="str">
            <v>Prepared:</v>
          </cell>
          <cell r="AQ37" t="str">
            <v>Reason</v>
          </cell>
          <cell r="AS37" t="str">
            <v>Prepared:</v>
          </cell>
          <cell r="AT37" t="str">
            <v>Reason</v>
          </cell>
          <cell r="BM37" t="str">
            <v>Prepared:</v>
          </cell>
          <cell r="BN37" t="str">
            <v>Reason</v>
          </cell>
        </row>
        <row r="38">
          <cell r="B38" t="str">
            <v>Cost Sheet No.</v>
          </cell>
          <cell r="C38" t="str">
            <v>POS75</v>
          </cell>
          <cell r="D38" t="str">
            <v>Unit:</v>
          </cell>
          <cell r="E38">
            <v>1</v>
          </cell>
          <cell r="F38" t="str">
            <v>case</v>
          </cell>
          <cell r="H38" t="str">
            <v>Prepared:</v>
          </cell>
          <cell r="I38">
            <v>36029</v>
          </cell>
          <cell r="K38" t="str">
            <v>Prepared:</v>
          </cell>
          <cell r="L38">
            <v>36029</v>
          </cell>
          <cell r="S38" t="str">
            <v>Cost Sheet No.</v>
          </cell>
          <cell r="T38" t="str">
            <v>POS75UBS</v>
          </cell>
          <cell r="U38" t="str">
            <v>Case Count:</v>
          </cell>
          <cell r="V38">
            <v>72</v>
          </cell>
          <cell r="W38" t="str">
            <v>bars</v>
          </cell>
          <cell r="Y38" t="str">
            <v>Approved:</v>
          </cell>
          <cell r="AB38" t="str">
            <v>Approved:</v>
          </cell>
          <cell r="AJ38" t="str">
            <v>Cost Sheet No.</v>
          </cell>
          <cell r="AK38" t="str">
            <v>POS75UBS</v>
          </cell>
          <cell r="AL38" t="str">
            <v>Unit:</v>
          </cell>
          <cell r="AM38">
            <v>1</v>
          </cell>
          <cell r="AN38" t="str">
            <v>case</v>
          </cell>
          <cell r="AP38" t="str">
            <v>Reason</v>
          </cell>
          <cell r="AQ38" t="str">
            <v>Approved:</v>
          </cell>
          <cell r="AS38" t="str">
            <v>Reason</v>
          </cell>
          <cell r="AT38" t="str">
            <v>Approved:</v>
          </cell>
          <cell r="BA38" t="str">
            <v>Cost Sheet No.</v>
          </cell>
          <cell r="BB38" t="str">
            <v>POS75UBS</v>
          </cell>
          <cell r="BC38" t="str">
            <v>Unit:</v>
          </cell>
          <cell r="BD38">
            <v>1</v>
          </cell>
          <cell r="BE38" t="str">
            <v>case</v>
          </cell>
          <cell r="BM38" t="str">
            <v>Reason</v>
          </cell>
          <cell r="BN38" t="str">
            <v>Approved:</v>
          </cell>
        </row>
        <row r="39">
          <cell r="B39" t="str">
            <v>PRODUCT</v>
          </cell>
          <cell r="C39" t="str">
            <v xml:space="preserve">PALMOLIVE SOAP </v>
          </cell>
          <cell r="D39" t="str">
            <v>Case Count:</v>
          </cell>
          <cell r="E39">
            <v>72</v>
          </cell>
          <cell r="F39" t="str">
            <v>bars</v>
          </cell>
          <cell r="H39" t="str">
            <v>Last Revision :</v>
          </cell>
          <cell r="I39" t="str">
            <v>98 Original Budget</v>
          </cell>
          <cell r="K39" t="str">
            <v>Last Revision :</v>
          </cell>
          <cell r="L39" t="str">
            <v>98 Original Budget</v>
          </cell>
          <cell r="S39" t="str">
            <v>PRODUCT</v>
          </cell>
          <cell r="T39" t="str">
            <v xml:space="preserve">PALMOLIVE SOAP </v>
          </cell>
          <cell r="U39" t="str">
            <v>Bar Size:</v>
          </cell>
          <cell r="V39">
            <v>75.5</v>
          </cell>
          <cell r="W39" t="str">
            <v>gm</v>
          </cell>
          <cell r="AE39" t="str">
            <v>Qty : 2083 Case</v>
          </cell>
          <cell r="AJ39" t="str">
            <v>PRODUCT</v>
          </cell>
          <cell r="AK39" t="str">
            <v xml:space="preserve">PALMOLIVE SOAP </v>
          </cell>
          <cell r="AL39" t="str">
            <v>Case Count:</v>
          </cell>
          <cell r="AM39">
            <v>72</v>
          </cell>
          <cell r="AN39" t="str">
            <v>bars</v>
          </cell>
          <cell r="AP39" t="str">
            <v>Approved:</v>
          </cell>
          <cell r="AS39" t="str">
            <v>Approved:</v>
          </cell>
          <cell r="BA39" t="str">
            <v>PRODUCT</v>
          </cell>
          <cell r="BB39" t="str">
            <v xml:space="preserve">PALMOLIVE SOAP </v>
          </cell>
          <cell r="BC39" t="str">
            <v>Case Count:</v>
          </cell>
          <cell r="BD39">
            <v>72</v>
          </cell>
          <cell r="BE39" t="str">
            <v>bars</v>
          </cell>
          <cell r="BM39" t="str">
            <v>Approved:</v>
          </cell>
        </row>
        <row r="40">
          <cell r="B40" t="str">
            <v>VARIANT</v>
          </cell>
          <cell r="C40" t="str">
            <v>White UBS</v>
          </cell>
          <cell r="D40" t="str">
            <v>Bar Size:</v>
          </cell>
          <cell r="E40">
            <v>75.5</v>
          </cell>
          <cell r="F40" t="str">
            <v>gm</v>
          </cell>
          <cell r="H40" t="str">
            <v>Reason</v>
          </cell>
          <cell r="I40" t="str">
            <v>98 Budget</v>
          </cell>
          <cell r="K40" t="str">
            <v>Reason</v>
          </cell>
          <cell r="L40" t="str">
            <v>98 Budget</v>
          </cell>
          <cell r="S40" t="str">
            <v>VARIANT</v>
          </cell>
          <cell r="T40" t="str">
            <v>Pink UBS</v>
          </cell>
          <cell r="V40" t="str">
            <v>% Loss</v>
          </cell>
          <cell r="W40" t="str">
            <v>Standard</v>
          </cell>
          <cell r="X40" t="str">
            <v>Unit</v>
          </cell>
          <cell r="Y40" t="str">
            <v>Std. Unit</v>
          </cell>
          <cell r="Z40" t="str">
            <v>Standard</v>
          </cell>
          <cell r="AB40" t="str">
            <v>Std. Unit</v>
          </cell>
          <cell r="AC40" t="str">
            <v>Standard</v>
          </cell>
          <cell r="AE40" t="str">
            <v>Std. Unit</v>
          </cell>
          <cell r="AF40" t="str">
            <v>Standard</v>
          </cell>
          <cell r="AG40" t="str">
            <v>Remarks</v>
          </cell>
          <cell r="AJ40" t="str">
            <v>VARIANT</v>
          </cell>
          <cell r="AK40" t="str">
            <v>Green UBS</v>
          </cell>
          <cell r="AL40" t="str">
            <v>Bar Size:</v>
          </cell>
          <cell r="AM40">
            <v>75.5</v>
          </cell>
          <cell r="AN40" t="str">
            <v>gm</v>
          </cell>
          <cell r="BA40" t="str">
            <v>VARIANT</v>
          </cell>
          <cell r="BB40" t="str">
            <v>Green UBS</v>
          </cell>
          <cell r="BC40" t="str">
            <v>Bar Size:</v>
          </cell>
          <cell r="BD40">
            <v>75.5</v>
          </cell>
          <cell r="BE40" t="str">
            <v>gm</v>
          </cell>
        </row>
        <row r="41">
          <cell r="H41" t="str">
            <v>2 HALF</v>
          </cell>
          <cell r="K41" t="str">
            <v>2 HALF</v>
          </cell>
          <cell r="N41" t="str">
            <v>1 HALF</v>
          </cell>
          <cell r="P41" t="str">
            <v>Remarks</v>
          </cell>
          <cell r="U41" t="str">
            <v>Amount</v>
          </cell>
          <cell r="V41" t="str">
            <v>Allowance</v>
          </cell>
          <cell r="W41" t="str">
            <v>Usage</v>
          </cell>
          <cell r="Y41" t="str">
            <v>Price</v>
          </cell>
          <cell r="Z41" t="str">
            <v>Cost</v>
          </cell>
          <cell r="AB41" t="str">
            <v>Price</v>
          </cell>
          <cell r="AC41" t="str">
            <v>Cost</v>
          </cell>
          <cell r="AE41" t="str">
            <v>Price</v>
          </cell>
          <cell r="AF41" t="str">
            <v>Cost</v>
          </cell>
          <cell r="AP41" t="str">
            <v>2 HALF</v>
          </cell>
          <cell r="AS41" t="str">
            <v>2 HALF</v>
          </cell>
          <cell r="AV41" t="str">
            <v>1 HALF</v>
          </cell>
          <cell r="BG41" t="str">
            <v>1 HALF</v>
          </cell>
          <cell r="BJ41" t="str">
            <v>1 HALF</v>
          </cell>
          <cell r="BM41" t="str">
            <v>2 HALF</v>
          </cell>
        </row>
        <row r="42">
          <cell r="B42" t="str">
            <v>M#</v>
          </cell>
          <cell r="C42" t="str">
            <v>DESCRIPTION</v>
          </cell>
          <cell r="E42" t="str">
            <v>% Loss</v>
          </cell>
          <cell r="F42" t="str">
            <v>Standard</v>
          </cell>
          <cell r="G42" t="str">
            <v>Unit</v>
          </cell>
          <cell r="H42" t="str">
            <v>Std. Unit</v>
          </cell>
          <cell r="I42" t="str">
            <v>Standard</v>
          </cell>
          <cell r="K42" t="str">
            <v>Std. Unit</v>
          </cell>
          <cell r="L42" t="str">
            <v>Standard</v>
          </cell>
          <cell r="N42" t="str">
            <v>Std. Unit</v>
          </cell>
          <cell r="O42" t="str">
            <v>Standard</v>
          </cell>
          <cell r="S42" t="str">
            <v>M#</v>
          </cell>
          <cell r="T42" t="str">
            <v>DESCRIPTION</v>
          </cell>
          <cell r="U42">
            <v>5.4359999999999999</v>
          </cell>
          <cell r="V42">
            <v>1</v>
          </cell>
          <cell r="W42">
            <v>5.4903599999999999</v>
          </cell>
          <cell r="X42" t="str">
            <v>kg</v>
          </cell>
          <cell r="Y42">
            <v>0.92852108932249322</v>
          </cell>
          <cell r="Z42">
            <v>5.0979150479726441</v>
          </cell>
          <cell r="AB42">
            <v>0.85834915746921181</v>
          </cell>
          <cell r="AC42">
            <v>4.7126458802026621</v>
          </cell>
          <cell r="AE42">
            <v>0.85834915746921181</v>
          </cell>
          <cell r="AF42">
            <v>4.7126458802026621</v>
          </cell>
          <cell r="AJ42" t="str">
            <v>M#</v>
          </cell>
          <cell r="AK42" t="str">
            <v>DESCRIPTION</v>
          </cell>
          <cell r="AM42" t="str">
            <v>% Loss</v>
          </cell>
          <cell r="AN42" t="str">
            <v>Standard</v>
          </cell>
          <cell r="AO42" t="str">
            <v>Unit</v>
          </cell>
          <cell r="AP42" t="str">
            <v>Std. Unit</v>
          </cell>
          <cell r="AQ42" t="str">
            <v>Standard</v>
          </cell>
          <cell r="AS42" t="str">
            <v>Std. Unit</v>
          </cell>
          <cell r="AT42" t="str">
            <v>Standard</v>
          </cell>
          <cell r="AV42" t="str">
            <v>Std. Unit</v>
          </cell>
          <cell r="AW42" t="str">
            <v>Standard</v>
          </cell>
          <cell r="AX42" t="str">
            <v>Remarks</v>
          </cell>
          <cell r="BA42" t="str">
            <v>M#</v>
          </cell>
          <cell r="BB42" t="str">
            <v>DESCRIPTION</v>
          </cell>
          <cell r="BD42" t="str">
            <v>% Loss</v>
          </cell>
          <cell r="BE42" t="str">
            <v>Standard</v>
          </cell>
          <cell r="BF42" t="str">
            <v>Unit</v>
          </cell>
          <cell r="BG42" t="str">
            <v>Std. Unit</v>
          </cell>
          <cell r="BH42" t="str">
            <v>Standard</v>
          </cell>
          <cell r="BJ42" t="str">
            <v>Std. Unit</v>
          </cell>
          <cell r="BK42" t="str">
            <v>Standard</v>
          </cell>
          <cell r="BM42" t="str">
            <v>Std. Unit</v>
          </cell>
          <cell r="BN42" t="str">
            <v>Standard</v>
          </cell>
          <cell r="BO42" t="str">
            <v>Remarks</v>
          </cell>
        </row>
        <row r="43">
          <cell r="D43" t="str">
            <v>Amount</v>
          </cell>
          <cell r="E43" t="str">
            <v>Allowance</v>
          </cell>
          <cell r="F43" t="str">
            <v>Usage</v>
          </cell>
          <cell r="H43" t="str">
            <v>Price</v>
          </cell>
          <cell r="I43" t="str">
            <v>Cost</v>
          </cell>
          <cell r="K43" t="str">
            <v>Price</v>
          </cell>
          <cell r="L43" t="str">
            <v>Cost</v>
          </cell>
          <cell r="N43" t="str">
            <v>Price</v>
          </cell>
          <cell r="O43" t="str">
            <v>Cost</v>
          </cell>
          <cell r="Z43">
            <v>5.0979150479726441</v>
          </cell>
          <cell r="AC43">
            <v>4.7126458802026621</v>
          </cell>
          <cell r="AF43">
            <v>4.7126458802026621</v>
          </cell>
          <cell r="AL43" t="str">
            <v>Amount</v>
          </cell>
          <cell r="AM43" t="str">
            <v>Allowance</v>
          </cell>
          <cell r="AN43" t="str">
            <v>Usage</v>
          </cell>
          <cell r="AP43" t="str">
            <v>Price</v>
          </cell>
          <cell r="AQ43" t="str">
            <v>Cost</v>
          </cell>
          <cell r="AS43" t="str">
            <v>Price</v>
          </cell>
          <cell r="AT43" t="str">
            <v>Cost</v>
          </cell>
          <cell r="AV43" t="str">
            <v>Price</v>
          </cell>
          <cell r="AW43" t="str">
            <v>Cost</v>
          </cell>
          <cell r="BC43" t="str">
            <v>Amount</v>
          </cell>
          <cell r="BD43" t="str">
            <v>Allowance</v>
          </cell>
          <cell r="BE43" t="str">
            <v>Usage</v>
          </cell>
          <cell r="BG43" t="str">
            <v>Price</v>
          </cell>
          <cell r="BH43" t="str">
            <v>Cost</v>
          </cell>
          <cell r="BJ43" t="str">
            <v>Price</v>
          </cell>
          <cell r="BK43" t="str">
            <v>Cost</v>
          </cell>
          <cell r="BM43" t="str">
            <v>Price</v>
          </cell>
          <cell r="BN43" t="str">
            <v>Cost</v>
          </cell>
        </row>
        <row r="44">
          <cell r="C44" t="str">
            <v>A.   Pink Soap</v>
          </cell>
          <cell r="D44">
            <v>5.4359999999999999</v>
          </cell>
          <cell r="E44">
            <v>1</v>
          </cell>
          <cell r="F44">
            <v>5.4903599999999999</v>
          </cell>
          <cell r="G44" t="str">
            <v>kg</v>
          </cell>
          <cell r="H44">
            <v>0.94490571694800007</v>
          </cell>
          <cell r="I44">
            <v>5.1878725521026219</v>
          </cell>
          <cell r="K44">
            <v>0.87482930030234907</v>
          </cell>
          <cell r="L44">
            <v>4.8031277972080053</v>
          </cell>
          <cell r="N44">
            <v>0.87482930030234907</v>
          </cell>
          <cell r="O44">
            <v>4.8031277972080053</v>
          </cell>
          <cell r="T44" t="str">
            <v>A.   Pink Soap</v>
          </cell>
          <cell r="AK44" t="str">
            <v>A.   Green Soap</v>
          </cell>
          <cell r="AL44">
            <v>5.4359999999999999</v>
          </cell>
          <cell r="AM44">
            <v>1</v>
          </cell>
          <cell r="AN44">
            <v>5.4903599999999999</v>
          </cell>
          <cell r="AO44" t="str">
            <v>kg</v>
          </cell>
          <cell r="AP44">
            <v>0.87590183866982196</v>
          </cell>
          <cell r="AQ44">
            <v>4.8090164189592439</v>
          </cell>
          <cell r="AS44">
            <v>0.80689098548800009</v>
          </cell>
          <cell r="AT44">
            <v>4.4301219910838965</v>
          </cell>
          <cell r="AV44">
            <v>0.80689098548800009</v>
          </cell>
          <cell r="AW44">
            <v>4.4301219910838965</v>
          </cell>
          <cell r="BB44" t="str">
            <v>A.   Green Soap</v>
          </cell>
          <cell r="BC44">
            <v>5.4359999999999999</v>
          </cell>
          <cell r="BD44">
            <v>1</v>
          </cell>
          <cell r="BE44">
            <v>5.4903599999999999</v>
          </cell>
          <cell r="BF44" t="str">
            <v>kg</v>
          </cell>
          <cell r="BG44">
            <v>0.91927181655655121</v>
          </cell>
          <cell r="BH44">
            <v>5.0471332107494264</v>
          </cell>
          <cell r="BJ44">
            <v>0.85144079189815702</v>
          </cell>
          <cell r="BK44">
            <v>4.6747164662059655</v>
          </cell>
          <cell r="BM44">
            <v>0.85144079189815702</v>
          </cell>
          <cell r="BN44">
            <v>4.6747164662059655</v>
          </cell>
        </row>
        <row r="45">
          <cell r="C45" t="str">
            <v>Total Pink Soap</v>
          </cell>
          <cell r="I45">
            <v>5.1878725521026219</v>
          </cell>
          <cell r="L45">
            <v>4.8031277972080053</v>
          </cell>
          <cell r="O45">
            <v>4.8031277972080053</v>
          </cell>
          <cell r="T45" t="str">
            <v>Total Pink Soap</v>
          </cell>
          <cell r="AK45" t="str">
            <v>Total Pink Soap</v>
          </cell>
          <cell r="AQ45">
            <v>4.8090164189592439</v>
          </cell>
          <cell r="AT45">
            <v>4.4301219910838965</v>
          </cell>
          <cell r="AW45">
            <v>4.4301219910838965</v>
          </cell>
          <cell r="BB45" t="str">
            <v>Total Pink Soap</v>
          </cell>
          <cell r="BH45">
            <v>5.0471332107494264</v>
          </cell>
          <cell r="BK45">
            <v>4.6747164662059655</v>
          </cell>
          <cell r="BN45">
            <v>4.6747164662059655</v>
          </cell>
        </row>
        <row r="47">
          <cell r="C47" t="str">
            <v>B.   PACKAGING MATERIALS</v>
          </cell>
          <cell r="T47" t="str">
            <v>B.   PACKAGING MATERIALS</v>
          </cell>
          <cell r="AK47" t="str">
            <v>B.   PACKAGING MATERIALS</v>
          </cell>
          <cell r="BB47" t="str">
            <v>B.   PACKAGING MATERIALS</v>
          </cell>
        </row>
        <row r="48">
          <cell r="B48" t="str">
            <v>PM300</v>
          </cell>
          <cell r="C48" t="str">
            <v>White carton</v>
          </cell>
          <cell r="D48">
            <v>72</v>
          </cell>
          <cell r="E48">
            <v>1</v>
          </cell>
          <cell r="F48">
            <v>72.72</v>
          </cell>
          <cell r="G48" t="str">
            <v>pc</v>
          </cell>
          <cell r="H48">
            <v>2.1570319240724764E-2</v>
          </cell>
          <cell r="I48">
            <v>1.5685936151855049</v>
          </cell>
          <cell r="K48">
            <v>2.1570319240724764E-2</v>
          </cell>
          <cell r="L48">
            <v>1.5685936151855049</v>
          </cell>
          <cell r="N48">
            <v>2.9399999999999999E-2</v>
          </cell>
          <cell r="O48">
            <v>2.1379679999999999</v>
          </cell>
          <cell r="S48" t="str">
            <v>PM300</v>
          </cell>
          <cell r="T48" t="str">
            <v>Pink Carton</v>
          </cell>
          <cell r="U48">
            <v>72</v>
          </cell>
          <cell r="V48">
            <v>1</v>
          </cell>
          <cell r="W48">
            <v>72.72</v>
          </cell>
          <cell r="X48" t="str">
            <v>pc</v>
          </cell>
          <cell r="Y48">
            <v>2.1570319240724764E-2</v>
          </cell>
          <cell r="Z48">
            <v>1.5685936151855049</v>
          </cell>
          <cell r="AB48">
            <v>2.1570319240724764E-2</v>
          </cell>
          <cell r="AC48">
            <v>1.5685936151855049</v>
          </cell>
          <cell r="AE48">
            <v>2.6964560862865947E-2</v>
          </cell>
          <cell r="AF48">
            <v>1.9608628659476117</v>
          </cell>
          <cell r="AJ48" t="str">
            <v>PM300</v>
          </cell>
          <cell r="AK48" t="str">
            <v>Green carton</v>
          </cell>
          <cell r="AL48">
            <v>72</v>
          </cell>
          <cell r="AM48">
            <v>1</v>
          </cell>
          <cell r="AN48">
            <v>72.72</v>
          </cell>
          <cell r="AO48" t="str">
            <v>pc</v>
          </cell>
          <cell r="AP48">
            <v>2.1570319240724764E-2</v>
          </cell>
          <cell r="AQ48">
            <v>1.5685936151855049</v>
          </cell>
          <cell r="AS48">
            <v>2.1570319240724764E-2</v>
          </cell>
          <cell r="AT48">
            <v>1.5685936151855049</v>
          </cell>
          <cell r="AV48">
            <v>2.9399999999999999E-2</v>
          </cell>
          <cell r="AW48">
            <v>2.1379679999999999</v>
          </cell>
          <cell r="BA48" t="str">
            <v>PM300</v>
          </cell>
          <cell r="BB48" t="str">
            <v>Green carton</v>
          </cell>
          <cell r="BC48">
            <v>72</v>
          </cell>
          <cell r="BD48">
            <v>1</v>
          </cell>
          <cell r="BE48">
            <v>72.72</v>
          </cell>
          <cell r="BF48" t="str">
            <v>pc</v>
          </cell>
          <cell r="BG48">
            <v>2.9399999999999999E-2</v>
          </cell>
          <cell r="BH48">
            <v>2.1379679999999999</v>
          </cell>
          <cell r="BJ48">
            <v>2.9399999999999999E-2</v>
          </cell>
          <cell r="BK48">
            <v>2.1379679999999999</v>
          </cell>
          <cell r="BM48" t="e">
            <v>#REF!</v>
          </cell>
          <cell r="BN48" t="e">
            <v>#REF!</v>
          </cell>
        </row>
        <row r="49">
          <cell r="B49" t="str">
            <v>PM310</v>
          </cell>
          <cell r="C49" t="str">
            <v>Shipper</v>
          </cell>
          <cell r="D49">
            <v>1</v>
          </cell>
          <cell r="E49">
            <v>1</v>
          </cell>
          <cell r="F49">
            <v>1.01</v>
          </cell>
          <cell r="G49" t="str">
            <v>pc</v>
          </cell>
          <cell r="H49">
            <v>0.16537244751222319</v>
          </cell>
          <cell r="I49">
            <v>0.16702617198734543</v>
          </cell>
          <cell r="K49">
            <v>0.16537244751222319</v>
          </cell>
          <cell r="L49">
            <v>0.16702617198734543</v>
          </cell>
          <cell r="N49">
            <v>0.19439999999999999</v>
          </cell>
          <cell r="O49">
            <v>0.19634399999999999</v>
          </cell>
          <cell r="S49" t="str">
            <v>PM310</v>
          </cell>
          <cell r="T49" t="str">
            <v>Shipper</v>
          </cell>
          <cell r="U49">
            <v>1</v>
          </cell>
          <cell r="V49">
            <v>1</v>
          </cell>
          <cell r="W49">
            <v>1.01</v>
          </cell>
          <cell r="X49" t="str">
            <v>pc</v>
          </cell>
          <cell r="Y49">
            <v>0.16537244751222319</v>
          </cell>
          <cell r="Z49">
            <v>0.16702617198734543</v>
          </cell>
          <cell r="AB49">
            <v>0.16537244751222319</v>
          </cell>
          <cell r="AC49">
            <v>0.16702617198734543</v>
          </cell>
          <cell r="AE49">
            <v>0.19260400616332821</v>
          </cell>
          <cell r="AF49">
            <v>0.19453004622496148</v>
          </cell>
          <cell r="AJ49" t="str">
            <v>PM310</v>
          </cell>
          <cell r="AK49" t="str">
            <v>Shipper</v>
          </cell>
          <cell r="AL49">
            <v>1</v>
          </cell>
          <cell r="AM49">
            <v>1</v>
          </cell>
          <cell r="AN49">
            <v>1.01</v>
          </cell>
          <cell r="AO49" t="str">
            <v>pc</v>
          </cell>
          <cell r="AP49">
            <v>0.16537244751222319</v>
          </cell>
          <cell r="AQ49">
            <v>0.16702617198734543</v>
          </cell>
          <cell r="AS49">
            <v>0.16537244751222319</v>
          </cell>
          <cell r="AT49">
            <v>0.16702617198734543</v>
          </cell>
          <cell r="AV49">
            <v>0.19439999999999999</v>
          </cell>
          <cell r="AW49">
            <v>0.19634399999999999</v>
          </cell>
          <cell r="BA49" t="str">
            <v>PM310</v>
          </cell>
          <cell r="BB49" t="str">
            <v>Shipper</v>
          </cell>
          <cell r="BC49">
            <v>1</v>
          </cell>
          <cell r="BD49">
            <v>1</v>
          </cell>
          <cell r="BE49">
            <v>1.01</v>
          </cell>
          <cell r="BF49" t="str">
            <v>pc</v>
          </cell>
          <cell r="BG49">
            <v>0.19439999999999999</v>
          </cell>
          <cell r="BH49">
            <v>0.19634399999999999</v>
          </cell>
          <cell r="BJ49">
            <v>0.19439999999999999</v>
          </cell>
          <cell r="BK49">
            <v>0.19634399999999999</v>
          </cell>
          <cell r="BM49" t="e">
            <v>#REF!</v>
          </cell>
          <cell r="BN49" t="e">
            <v>#REF!</v>
          </cell>
        </row>
        <row r="50">
          <cell r="B50" t="str">
            <v>PM320</v>
          </cell>
          <cell r="C50" t="str">
            <v>Bundle film</v>
          </cell>
          <cell r="D50">
            <v>2.7272727272727271E-2</v>
          </cell>
          <cell r="E50">
            <v>1</v>
          </cell>
          <cell r="F50">
            <v>2.7545454545454543E-2</v>
          </cell>
          <cell r="G50" t="str">
            <v>pc</v>
          </cell>
          <cell r="H50">
            <v>2.1570319240724762</v>
          </cell>
          <cell r="I50">
            <v>5.9416424817632749E-2</v>
          </cell>
          <cell r="K50">
            <v>2.1570319240724762</v>
          </cell>
          <cell r="L50">
            <v>5.9416424817632749E-2</v>
          </cell>
          <cell r="N50">
            <v>2.64</v>
          </cell>
          <cell r="O50">
            <v>7.2719999999999993E-2</v>
          </cell>
          <cell r="S50" t="str">
            <v>PM320</v>
          </cell>
          <cell r="T50" t="str">
            <v>Bundle film</v>
          </cell>
          <cell r="U50">
            <v>2.7272727272727271E-2</v>
          </cell>
          <cell r="V50">
            <v>1</v>
          </cell>
          <cell r="W50">
            <v>2.7545454545454543E-2</v>
          </cell>
          <cell r="X50" t="str">
            <v>pc</v>
          </cell>
          <cell r="Y50">
            <v>2.1570319240724762</v>
          </cell>
          <cell r="Z50">
            <v>5.9416424817632749E-2</v>
          </cell>
          <cell r="AB50">
            <v>2.1570319240724762</v>
          </cell>
          <cell r="AC50">
            <v>5.9416424817632749E-2</v>
          </cell>
          <cell r="AE50">
            <v>2.3112480739599386</v>
          </cell>
          <cell r="AF50">
            <v>6.3664378764532847E-2</v>
          </cell>
          <cell r="AJ50" t="str">
            <v>PM320</v>
          </cell>
          <cell r="AK50" t="str">
            <v>Bundle film</v>
          </cell>
          <cell r="AL50">
            <v>2.7272727272727271E-2</v>
          </cell>
          <cell r="AM50">
            <v>1</v>
          </cell>
          <cell r="AN50">
            <v>2.7545454545454543E-2</v>
          </cell>
          <cell r="AO50" t="str">
            <v>pc</v>
          </cell>
          <cell r="AP50">
            <v>2.1570319240724762</v>
          </cell>
          <cell r="AQ50">
            <v>5.9416424817632749E-2</v>
          </cell>
          <cell r="AS50">
            <v>2.1570319240724762</v>
          </cell>
          <cell r="AT50">
            <v>5.9416424817632749E-2</v>
          </cell>
          <cell r="AV50">
            <v>2.64</v>
          </cell>
          <cell r="AW50">
            <v>7.2719999999999993E-2</v>
          </cell>
          <cell r="BA50" t="str">
            <v>PM320</v>
          </cell>
          <cell r="BB50" t="str">
            <v>Bundle film</v>
          </cell>
          <cell r="BC50">
            <v>2.7272727272727271E-2</v>
          </cell>
          <cell r="BD50">
            <v>1</v>
          </cell>
          <cell r="BE50">
            <v>2.7545454545454543E-2</v>
          </cell>
          <cell r="BF50" t="str">
            <v>pc</v>
          </cell>
          <cell r="BG50">
            <v>2.64</v>
          </cell>
          <cell r="BH50">
            <v>7.2719999999999993E-2</v>
          </cell>
          <cell r="BJ50">
            <v>2.64</v>
          </cell>
          <cell r="BK50">
            <v>7.2719999999999993E-2</v>
          </cell>
          <cell r="BM50" t="e">
            <v>#REF!</v>
          </cell>
          <cell r="BN50" t="e">
            <v>#REF!</v>
          </cell>
        </row>
        <row r="51">
          <cell r="C51" t="str">
            <v>Tape</v>
          </cell>
          <cell r="D51">
            <v>0</v>
          </cell>
          <cell r="E51">
            <v>1</v>
          </cell>
          <cell r="F51">
            <v>0</v>
          </cell>
          <cell r="G51" t="str">
            <v>m</v>
          </cell>
          <cell r="I51">
            <v>0</v>
          </cell>
          <cell r="L51">
            <v>0</v>
          </cell>
          <cell r="N51">
            <v>1.056E-2</v>
          </cell>
          <cell r="O51">
            <v>0</v>
          </cell>
          <cell r="T51" t="str">
            <v>Tape</v>
          </cell>
          <cell r="U51">
            <v>0.91463000000000005</v>
          </cell>
          <cell r="V51">
            <v>1</v>
          </cell>
          <cell r="W51">
            <v>0.92377630000000011</v>
          </cell>
          <cell r="X51" t="str">
            <v>m</v>
          </cell>
          <cell r="Y51">
            <v>0</v>
          </cell>
          <cell r="Z51">
            <v>0</v>
          </cell>
          <cell r="AB51">
            <v>0</v>
          </cell>
          <cell r="AC51">
            <v>0</v>
          </cell>
          <cell r="AE51">
            <v>1.056E-2</v>
          </cell>
          <cell r="AF51">
            <v>9.7550777280000014E-3</v>
          </cell>
          <cell r="AK51" t="str">
            <v>Tape</v>
          </cell>
          <cell r="AL51">
            <v>0.91463000000000005</v>
          </cell>
          <cell r="AM51">
            <v>1</v>
          </cell>
          <cell r="AN51">
            <v>0.92377630000000011</v>
          </cell>
          <cell r="AO51" t="str">
            <v>m</v>
          </cell>
          <cell r="AP51">
            <v>0</v>
          </cell>
          <cell r="AQ51">
            <v>0</v>
          </cell>
          <cell r="AS51">
            <v>0</v>
          </cell>
          <cell r="AT51">
            <v>0</v>
          </cell>
          <cell r="AV51">
            <v>1.056E-2</v>
          </cell>
          <cell r="AW51">
            <v>9.7550777280000014E-3</v>
          </cell>
          <cell r="BB51" t="str">
            <v>Tape</v>
          </cell>
          <cell r="BC51">
            <v>0.91463000000000005</v>
          </cell>
          <cell r="BD51">
            <v>1</v>
          </cell>
          <cell r="BE51">
            <v>0.92377630000000011</v>
          </cell>
          <cell r="BF51" t="str">
            <v>m</v>
          </cell>
          <cell r="BG51">
            <v>1.056E-2</v>
          </cell>
          <cell r="BH51">
            <v>9.7550777280000014E-3</v>
          </cell>
          <cell r="BJ51">
            <v>1.056E-2</v>
          </cell>
          <cell r="BK51">
            <v>9.7550777280000014E-3</v>
          </cell>
          <cell r="BM51" t="e">
            <v>#REF!</v>
          </cell>
          <cell r="BN51" t="e">
            <v>#REF!</v>
          </cell>
        </row>
        <row r="53">
          <cell r="C53" t="str">
            <v>TOTAL RAW &amp; PACKAGING MATERIALS</v>
          </cell>
          <cell r="I53">
            <v>1.795036211990483</v>
          </cell>
          <cell r="L53">
            <v>1.795036211990483</v>
          </cell>
          <cell r="O53">
            <v>2.4070319999999996</v>
          </cell>
          <cell r="T53" t="str">
            <v>TOTAL RAW &amp; PACKAGING MATERIALS</v>
          </cell>
          <cell r="Z53">
            <v>1.795036211990483</v>
          </cell>
          <cell r="AC53">
            <v>1.795036211990483</v>
          </cell>
          <cell r="AF53">
            <v>2.228812368665106</v>
          </cell>
          <cell r="AK53" t="str">
            <v>TOTAL RAW &amp; PACKAGING MATERIALS</v>
          </cell>
          <cell r="AQ53">
            <v>1.795036211990483</v>
          </cell>
          <cell r="AT53">
            <v>1.795036211990483</v>
          </cell>
          <cell r="AW53">
            <v>2.4167870777279998</v>
          </cell>
          <cell r="BB53" t="str">
            <v>TOTAL RAW &amp; PACKAGING MATERIALS</v>
          </cell>
          <cell r="BH53">
            <v>2.4167870777279998</v>
          </cell>
          <cell r="BK53">
            <v>2.4167870777279998</v>
          </cell>
          <cell r="BN53" t="e">
            <v>#REF!</v>
          </cell>
        </row>
        <row r="54">
          <cell r="C54" t="str">
            <v>B.   DIRECT LABOR ALLOWANCE</v>
          </cell>
          <cell r="I54">
            <v>0.94407032967032967</v>
          </cell>
          <cell r="L54">
            <v>0.94407032967032967</v>
          </cell>
          <cell r="T54" t="str">
            <v>B.   DIRECT LABOR ALLOWANCE</v>
          </cell>
          <cell r="Z54">
            <v>0.94407032967032967</v>
          </cell>
          <cell r="AC54">
            <v>0.94407032967032967</v>
          </cell>
          <cell r="AF54">
            <v>0.94407032967032967</v>
          </cell>
          <cell r="AK54" t="str">
            <v>B.   DIRECT LABOR ALLOWANCE</v>
          </cell>
          <cell r="AQ54">
            <v>0.94407032967032967</v>
          </cell>
          <cell r="AT54">
            <v>0.94407032967032967</v>
          </cell>
          <cell r="BB54" t="str">
            <v>B.   DIRECT LABOR ALLOWANCE</v>
          </cell>
          <cell r="BN54">
            <v>0.94407032967032967</v>
          </cell>
        </row>
        <row r="55">
          <cell r="C55" t="str">
            <v>TOTAL DIRECT COST ( excluding NVOs ) / case</v>
          </cell>
          <cell r="I55">
            <v>7.9269790937634355</v>
          </cell>
          <cell r="L55">
            <v>7.542234338868818</v>
          </cell>
          <cell r="O55">
            <v>0.94407032967032967</v>
          </cell>
          <cell r="T55" t="str">
            <v>TOTAL DIRECT COST ( excluding NVOs ) / case</v>
          </cell>
          <cell r="Z55">
            <v>7.8370215896334567</v>
          </cell>
          <cell r="AC55">
            <v>7.4517524218634748</v>
          </cell>
          <cell r="AF55">
            <v>7.8855285785380982</v>
          </cell>
          <cell r="AK55" t="str">
            <v>TOTAL DIRECT COST ( excluding NVOs ) / case</v>
          </cell>
          <cell r="AQ55">
            <v>7.5481229606200575</v>
          </cell>
          <cell r="AT55">
            <v>7.1692285327447092</v>
          </cell>
          <cell r="AW55">
            <v>0.94407032967032967</v>
          </cell>
          <cell r="BB55" t="str">
            <v>TOTAL DIRECT COST ( excluding NVOs ) / case</v>
          </cell>
          <cell r="BH55">
            <v>0.94407032967032967</v>
          </cell>
          <cell r="BK55">
            <v>0.94407032967032967</v>
          </cell>
          <cell r="BN55" t="e">
            <v>#REF!</v>
          </cell>
        </row>
        <row r="56">
          <cell r="C56" t="str">
            <v>Add: 3% of ASP as Freight</v>
          </cell>
          <cell r="I56">
            <v>0.28912941176470591</v>
          </cell>
          <cell r="L56">
            <v>0.28912941176470591</v>
          </cell>
          <cell r="O56">
            <v>0</v>
          </cell>
          <cell r="P56">
            <v>0.22921119094299153</v>
          </cell>
          <cell r="T56" t="str">
            <v>Add: 3% of ASP as Freight</v>
          </cell>
          <cell r="Z56">
            <v>0.28912941176470591</v>
          </cell>
          <cell r="AC56">
            <v>0.28912941176470591</v>
          </cell>
          <cell r="AF56">
            <v>7.7343726396567874E-3</v>
          </cell>
          <cell r="AK56" t="str">
            <v>Add: 3% of ASP as Freight</v>
          </cell>
          <cell r="AQ56">
            <v>0.28912941176470591</v>
          </cell>
          <cell r="AT56">
            <v>0.28912941176470591</v>
          </cell>
          <cell r="AW56">
            <v>0</v>
          </cell>
          <cell r="BB56" t="str">
            <v>Add: 3% of ASP as Freight</v>
          </cell>
          <cell r="BH56">
            <v>0</v>
          </cell>
          <cell r="BK56">
            <v>0</v>
          </cell>
          <cell r="BN56">
            <v>0</v>
          </cell>
        </row>
        <row r="57">
          <cell r="C57" t="str">
            <v>Total VFC</v>
          </cell>
          <cell r="I57">
            <v>8.2161085055281422</v>
          </cell>
          <cell r="L57">
            <v>7.8313637506335239</v>
          </cell>
          <cell r="O57">
            <v>8.1542301268783355</v>
          </cell>
          <cell r="T57" t="str">
            <v>Total VFC</v>
          </cell>
          <cell r="Z57">
            <v>8.1261510013981635</v>
          </cell>
          <cell r="AC57">
            <v>7.7408818336281806</v>
          </cell>
          <cell r="AF57">
            <v>7.8932629511777552</v>
          </cell>
          <cell r="AK57" t="str">
            <v>Total VFC</v>
          </cell>
          <cell r="AQ57">
            <v>7.8372523723847634</v>
          </cell>
          <cell r="AT57">
            <v>7.458357944509415</v>
          </cell>
          <cell r="AW57">
            <v>7.7909793984822269</v>
          </cell>
          <cell r="BB57" t="str">
            <v>Total VFC</v>
          </cell>
          <cell r="BH57">
            <v>8.4079906181477568</v>
          </cell>
          <cell r="BK57">
            <v>8.0355738736042959</v>
          </cell>
          <cell r="BN57" t="e">
            <v>#REF!</v>
          </cell>
        </row>
        <row r="58">
          <cell r="C58" t="str">
            <v>ASP</v>
          </cell>
          <cell r="I58">
            <v>9.5412705882352924</v>
          </cell>
          <cell r="L58">
            <v>9.5412705882352924</v>
          </cell>
          <cell r="O58">
            <v>153600</v>
          </cell>
          <cell r="T58" t="str">
            <v>ASP</v>
          </cell>
          <cell r="Z58">
            <v>9.5412705882352924</v>
          </cell>
          <cell r="AC58">
            <v>9.5412705882352924</v>
          </cell>
          <cell r="AF58">
            <v>11.167165238828966</v>
          </cell>
          <cell r="AK58" t="str">
            <v>ASP</v>
          </cell>
          <cell r="AQ58">
            <v>9.5412705882352924</v>
          </cell>
          <cell r="AT58">
            <v>9.5412705882352924</v>
          </cell>
          <cell r="AW58">
            <v>0</v>
          </cell>
          <cell r="BB58" t="str">
            <v>ASP</v>
          </cell>
          <cell r="BH58">
            <v>0</v>
          </cell>
          <cell r="BK58">
            <v>0</v>
          </cell>
          <cell r="BN58">
            <v>0</v>
          </cell>
        </row>
        <row r="59">
          <cell r="C59" t="str">
            <v>Margin</v>
          </cell>
          <cell r="I59">
            <v>1.3251620827071502</v>
          </cell>
          <cell r="L59">
            <v>1.7099068376017685</v>
          </cell>
          <cell r="O59">
            <v>153591.84576987312</v>
          </cell>
          <cell r="T59" t="str">
            <v>Margin</v>
          </cell>
          <cell r="Z59">
            <v>1.4151195868371289</v>
          </cell>
          <cell r="AC59">
            <v>1.8003887546071118</v>
          </cell>
          <cell r="AF59">
            <v>3.2739022876512109</v>
          </cell>
          <cell r="AK59" t="str">
            <v>Margin</v>
          </cell>
          <cell r="AQ59">
            <v>1.704018215850529</v>
          </cell>
          <cell r="AT59">
            <v>2.0829126437258774</v>
          </cell>
          <cell r="AW59">
            <v>-7.7909793984822269</v>
          </cell>
          <cell r="BB59" t="str">
            <v>Margin</v>
          </cell>
          <cell r="BH59">
            <v>-8.4079906181477568</v>
          </cell>
          <cell r="BK59">
            <v>-8.0355738736042959</v>
          </cell>
          <cell r="BN59" t="e">
            <v>#REF!</v>
          </cell>
        </row>
        <row r="60">
          <cell r="C60" t="str">
            <v>%</v>
          </cell>
          <cell r="I60">
            <v>0.13888738092609171</v>
          </cell>
          <cell r="L60">
            <v>0.17921164920216615</v>
          </cell>
          <cell r="O60">
            <v>0.99994691256427815</v>
          </cell>
          <cell r="T60" t="str">
            <v>%</v>
          </cell>
          <cell r="Z60">
            <v>0.14831563299148218</v>
          </cell>
          <cell r="AC60">
            <v>0.18869486385042383</v>
          </cell>
          <cell r="AF60">
            <v>0.29317218986494781</v>
          </cell>
          <cell r="AK60" t="str">
            <v>%</v>
          </cell>
          <cell r="AQ60">
            <v>0.1785944754519006</v>
          </cell>
          <cell r="AT60">
            <v>0.21830558356600627</v>
          </cell>
          <cell r="AW60" t="e">
            <v>#DIV/0!</v>
          </cell>
          <cell r="BB60" t="str">
            <v>%</v>
          </cell>
          <cell r="BH60" t="e">
            <v>#DIV/0!</v>
          </cell>
          <cell r="BK60" t="e">
            <v>#DIV/0!</v>
          </cell>
          <cell r="BN60" t="e">
            <v>#REF!</v>
          </cell>
        </row>
        <row r="62">
          <cell r="B62" t="str">
            <v>NOTES:</v>
          </cell>
          <cell r="AJ62" t="str">
            <v>NOTES:</v>
          </cell>
          <cell r="BA62" t="str">
            <v>NOTES:</v>
          </cell>
        </row>
        <row r="63">
          <cell r="C63" t="str">
            <v>1.   Direct Labor Wage Rate</v>
          </cell>
          <cell r="D63">
            <v>0.94407032967032967</v>
          </cell>
          <cell r="E63" t="str">
            <v>USD/case</v>
          </cell>
          <cell r="S63" t="str">
            <v>NOTES:</v>
          </cell>
          <cell r="AK63" t="str">
            <v>1.   Direct Labor Wage Rate</v>
          </cell>
          <cell r="AL63">
            <v>0.94407032967032967</v>
          </cell>
          <cell r="AM63" t="str">
            <v>USD/case</v>
          </cell>
          <cell r="BB63" t="str">
            <v>1.   Direct Labor Wage Rate</v>
          </cell>
          <cell r="BC63">
            <v>0.94407032967032967</v>
          </cell>
          <cell r="BD63" t="str">
            <v>USD/case</v>
          </cell>
        </row>
        <row r="64">
          <cell r="T64" t="str">
            <v>1.   Direct Labor Wage Rate</v>
          </cell>
          <cell r="U64">
            <v>0.94407032967032967</v>
          </cell>
          <cell r="V64" t="str">
            <v>USD/case</v>
          </cell>
        </row>
        <row r="71">
          <cell r="B71" t="str">
            <v>PRODUCTION COST SHEET</v>
          </cell>
          <cell r="S71" t="str">
            <v>PRODUCTION COST SHEET</v>
          </cell>
          <cell r="AJ71" t="str">
            <v>PRODUCTION COST SHEET</v>
          </cell>
          <cell r="BA71" t="str">
            <v>PRODUCTION COST SHEET</v>
          </cell>
        </row>
        <row r="73">
          <cell r="B73" t="str">
            <v>Cost Sheet No.</v>
          </cell>
          <cell r="C73" t="str">
            <v>POS100</v>
          </cell>
          <cell r="D73" t="str">
            <v>Unit:</v>
          </cell>
          <cell r="E73">
            <v>1</v>
          </cell>
          <cell r="F73" t="str">
            <v>case</v>
          </cell>
          <cell r="I73" t="str">
            <v>Prepared:</v>
          </cell>
          <cell r="L73" t="str">
            <v>Prepared:</v>
          </cell>
          <cell r="O73" t="str">
            <v>Prepared:</v>
          </cell>
          <cell r="P73">
            <v>36538</v>
          </cell>
          <cell r="S73" t="str">
            <v>Cost Sheet No.</v>
          </cell>
          <cell r="T73" t="str">
            <v>POS100</v>
          </cell>
          <cell r="U73" t="str">
            <v>Unit:</v>
          </cell>
          <cell r="V73">
            <v>1</v>
          </cell>
          <cell r="Z73" t="str">
            <v>Prepared:</v>
          </cell>
          <cell r="AC73" t="str">
            <v>Prepared:</v>
          </cell>
          <cell r="AF73" t="str">
            <v>Prepared:</v>
          </cell>
          <cell r="AG73">
            <v>36538</v>
          </cell>
          <cell r="AJ73" t="str">
            <v>Cost Sheet No.</v>
          </cell>
          <cell r="AK73" t="str">
            <v>POS100UBS</v>
          </cell>
          <cell r="AL73" t="str">
            <v>Unit:</v>
          </cell>
          <cell r="AM73">
            <v>1</v>
          </cell>
          <cell r="AN73" t="str">
            <v>case</v>
          </cell>
          <cell r="AQ73" t="str">
            <v>Prepared:</v>
          </cell>
          <cell r="AT73" t="str">
            <v>Prepared:</v>
          </cell>
          <cell r="AW73" t="str">
            <v>Prepared:</v>
          </cell>
          <cell r="AX73">
            <v>36538</v>
          </cell>
          <cell r="BA73" t="str">
            <v>Cost Sheet No.</v>
          </cell>
          <cell r="BB73" t="str">
            <v>POS100UBS</v>
          </cell>
          <cell r="BC73" t="str">
            <v>Unit:</v>
          </cell>
          <cell r="BD73">
            <v>1</v>
          </cell>
          <cell r="BE73" t="str">
            <v>case</v>
          </cell>
          <cell r="BH73" t="str">
            <v>Prepared:</v>
          </cell>
          <cell r="BK73" t="str">
            <v>Prepared:</v>
          </cell>
          <cell r="BN73" t="str">
            <v>Prepared:</v>
          </cell>
          <cell r="BO73">
            <v>36538</v>
          </cell>
        </row>
        <row r="74">
          <cell r="B74" t="str">
            <v>PRODUCT</v>
          </cell>
          <cell r="C74" t="str">
            <v xml:space="preserve">PALMOLIVE SOAP </v>
          </cell>
          <cell r="D74" t="str">
            <v>Case Count:</v>
          </cell>
          <cell r="E74">
            <v>48</v>
          </cell>
          <cell r="F74" t="str">
            <v>bars</v>
          </cell>
          <cell r="I74" t="str">
            <v>Reason</v>
          </cell>
          <cell r="L74" t="str">
            <v>Reason</v>
          </cell>
          <cell r="O74" t="str">
            <v>Reason</v>
          </cell>
          <cell r="P74" t="str">
            <v>Current 2000 - Q1</v>
          </cell>
          <cell r="S74" t="str">
            <v>PRODUCT</v>
          </cell>
          <cell r="T74" t="str">
            <v xml:space="preserve">PALMOLIVE SOAP </v>
          </cell>
          <cell r="U74" t="str">
            <v>Case Count:</v>
          </cell>
          <cell r="V74">
            <v>48</v>
          </cell>
          <cell r="W74" t="str">
            <v>bars</v>
          </cell>
          <cell r="Z74" t="str">
            <v>Reason</v>
          </cell>
          <cell r="AC74" t="str">
            <v>Reason</v>
          </cell>
          <cell r="AF74" t="str">
            <v>Reason</v>
          </cell>
          <cell r="AG74" t="str">
            <v>Current 2000 - Q1</v>
          </cell>
          <cell r="AJ74" t="str">
            <v>PRODUCT</v>
          </cell>
          <cell r="AK74" t="str">
            <v xml:space="preserve">PALMOLIVE SOAP </v>
          </cell>
          <cell r="AL74" t="str">
            <v>Case Count:</v>
          </cell>
          <cell r="AM74">
            <v>48</v>
          </cell>
          <cell r="AN74" t="str">
            <v>bars</v>
          </cell>
          <cell r="AQ74" t="str">
            <v>Reason</v>
          </cell>
          <cell r="AT74" t="str">
            <v>Reason</v>
          </cell>
          <cell r="AW74" t="str">
            <v>Reason</v>
          </cell>
          <cell r="AX74" t="str">
            <v>Current 2000 - Q1</v>
          </cell>
          <cell r="BA74" t="str">
            <v>PRODUCT</v>
          </cell>
          <cell r="BB74" t="str">
            <v xml:space="preserve">PALMOLIVE SOAP </v>
          </cell>
          <cell r="BC74" t="str">
            <v>Case Count:</v>
          </cell>
          <cell r="BD74">
            <v>48</v>
          </cell>
          <cell r="BE74" t="str">
            <v>bars</v>
          </cell>
          <cell r="BH74" t="str">
            <v>Reason</v>
          </cell>
          <cell r="BK74" t="str">
            <v>Reason</v>
          </cell>
          <cell r="BN74" t="str">
            <v>Reason</v>
          </cell>
          <cell r="BO74" t="str">
            <v>Current 2000 - Q1</v>
          </cell>
        </row>
        <row r="75">
          <cell r="B75" t="str">
            <v>VARIANT</v>
          </cell>
          <cell r="C75" t="str">
            <v>White UBS</v>
          </cell>
          <cell r="D75" t="str">
            <v>Bar Size:</v>
          </cell>
          <cell r="E75">
            <v>101</v>
          </cell>
          <cell r="F75" t="str">
            <v>gm</v>
          </cell>
          <cell r="I75" t="str">
            <v>Approved:</v>
          </cell>
          <cell r="L75" t="str">
            <v>Approved:</v>
          </cell>
          <cell r="O75" t="str">
            <v>Approved:</v>
          </cell>
          <cell r="S75" t="str">
            <v>VARIANT</v>
          </cell>
          <cell r="T75" t="str">
            <v>Pink UBS</v>
          </cell>
          <cell r="U75" t="str">
            <v>Bar Size:</v>
          </cell>
          <cell r="V75">
            <v>101</v>
          </cell>
          <cell r="W75" t="str">
            <v>gm</v>
          </cell>
          <cell r="Z75" t="str">
            <v>Approved:</v>
          </cell>
          <cell r="AC75" t="str">
            <v>Approved:</v>
          </cell>
          <cell r="AF75" t="str">
            <v>Approved:</v>
          </cell>
          <cell r="AJ75" t="str">
            <v>VARIANT</v>
          </cell>
          <cell r="AK75" t="str">
            <v>Green UBS</v>
          </cell>
          <cell r="AL75" t="str">
            <v>Bar Size:</v>
          </cell>
          <cell r="AM75">
            <v>101</v>
          </cell>
          <cell r="AN75" t="str">
            <v>gm</v>
          </cell>
          <cell r="AQ75" t="str">
            <v>Approved:</v>
          </cell>
          <cell r="AT75" t="str">
            <v>Approved:</v>
          </cell>
          <cell r="AW75" t="str">
            <v>Approved:</v>
          </cell>
          <cell r="BA75" t="str">
            <v>VARIANT</v>
          </cell>
          <cell r="BB75" t="str">
            <v>Peach UBS</v>
          </cell>
          <cell r="BC75" t="str">
            <v>Bar Size:</v>
          </cell>
          <cell r="BD75">
            <v>101</v>
          </cell>
          <cell r="BE75" t="str">
            <v>gm</v>
          </cell>
          <cell r="BH75" t="str">
            <v>Approved:</v>
          </cell>
          <cell r="BK75" t="str">
            <v>Approved:</v>
          </cell>
          <cell r="BN75" t="str">
            <v>Approved:</v>
          </cell>
        </row>
        <row r="78">
          <cell r="H78" t="str">
            <v>BUD 2000</v>
          </cell>
          <cell r="K78" t="str">
            <v>Current 2000</v>
          </cell>
          <cell r="N78">
            <v>0</v>
          </cell>
          <cell r="Y78" t="str">
            <v>BUD 2000</v>
          </cell>
          <cell r="AB78" t="str">
            <v>Current 2000</v>
          </cell>
          <cell r="AE78">
            <v>0</v>
          </cell>
          <cell r="AP78" t="str">
            <v>BUD 2000</v>
          </cell>
          <cell r="AS78" t="str">
            <v>Current 2000</v>
          </cell>
          <cell r="AV78">
            <v>0</v>
          </cell>
          <cell r="BG78" t="str">
            <v>BUD 2000</v>
          </cell>
          <cell r="BJ78" t="str">
            <v>Current 2000</v>
          </cell>
          <cell r="BM78">
            <v>0</v>
          </cell>
        </row>
        <row r="79">
          <cell r="B79" t="str">
            <v>M#</v>
          </cell>
          <cell r="C79" t="str">
            <v>DESCRIPTION</v>
          </cell>
          <cell r="E79" t="str">
            <v>% Loss</v>
          </cell>
          <cell r="F79" t="str">
            <v>Standard</v>
          </cell>
          <cell r="G79" t="str">
            <v>Unit</v>
          </cell>
          <cell r="H79" t="str">
            <v>Std. Unit</v>
          </cell>
          <cell r="I79" t="str">
            <v>Standard</v>
          </cell>
          <cell r="K79" t="str">
            <v>Std. Unit</v>
          </cell>
          <cell r="L79" t="str">
            <v>Standard</v>
          </cell>
          <cell r="N79" t="str">
            <v>Std. Unit</v>
          </cell>
          <cell r="O79" t="str">
            <v>Standard</v>
          </cell>
          <cell r="P79" t="str">
            <v>Remark</v>
          </cell>
          <cell r="S79" t="str">
            <v>M#</v>
          </cell>
          <cell r="T79" t="str">
            <v>DESCRIPTION</v>
          </cell>
          <cell r="V79" t="str">
            <v>% Loss</v>
          </cell>
          <cell r="W79" t="str">
            <v>Standard</v>
          </cell>
          <cell r="X79" t="str">
            <v>Unit</v>
          </cell>
          <cell r="Y79" t="str">
            <v>Std. Unit</v>
          </cell>
          <cell r="Z79" t="str">
            <v>Standard</v>
          </cell>
          <cell r="AB79" t="str">
            <v>Std. Unit</v>
          </cell>
          <cell r="AC79" t="str">
            <v>Standard</v>
          </cell>
          <cell r="AE79" t="str">
            <v>Std. Unit</v>
          </cell>
          <cell r="AF79" t="str">
            <v>Standard</v>
          </cell>
          <cell r="AG79" t="str">
            <v>Remark</v>
          </cell>
          <cell r="AJ79" t="str">
            <v>M#</v>
          </cell>
          <cell r="AK79" t="str">
            <v>DESCRIPTION</v>
          </cell>
          <cell r="AM79" t="str">
            <v>% Loss</v>
          </cell>
          <cell r="AN79" t="str">
            <v>Standard</v>
          </cell>
          <cell r="AO79" t="str">
            <v>Unit</v>
          </cell>
          <cell r="AP79" t="str">
            <v>Std. Unit</v>
          </cell>
          <cell r="AQ79" t="str">
            <v>Standard</v>
          </cell>
          <cell r="AS79" t="str">
            <v>Std. Unit</v>
          </cell>
          <cell r="AT79" t="str">
            <v>Standard</v>
          </cell>
          <cell r="AV79" t="str">
            <v>Std. Unit</v>
          </cell>
          <cell r="AW79" t="str">
            <v>Standard</v>
          </cell>
          <cell r="AX79" t="str">
            <v>Remark</v>
          </cell>
          <cell r="BA79" t="str">
            <v>M#</v>
          </cell>
          <cell r="BB79" t="str">
            <v>DESCRIPTION</v>
          </cell>
          <cell r="BD79" t="str">
            <v>% Loss</v>
          </cell>
          <cell r="BE79" t="str">
            <v>Standard</v>
          </cell>
          <cell r="BF79" t="str">
            <v>Unit</v>
          </cell>
          <cell r="BG79" t="str">
            <v>Std. Unit</v>
          </cell>
          <cell r="BH79" t="str">
            <v>Standard</v>
          </cell>
          <cell r="BJ79" t="str">
            <v>Std. Unit</v>
          </cell>
          <cell r="BK79" t="str">
            <v>Standard</v>
          </cell>
          <cell r="BM79" t="str">
            <v>Std. Unit</v>
          </cell>
          <cell r="BN79" t="str">
            <v>Standard</v>
          </cell>
          <cell r="BO79" t="str">
            <v>Remark</v>
          </cell>
        </row>
        <row r="80">
          <cell r="D80" t="str">
            <v>Amount</v>
          </cell>
          <cell r="E80" t="str">
            <v>Allowance</v>
          </cell>
          <cell r="F80" t="str">
            <v>Usage</v>
          </cell>
          <cell r="H80" t="str">
            <v>Price</v>
          </cell>
          <cell r="I80" t="str">
            <v>Cost</v>
          </cell>
          <cell r="K80" t="str">
            <v>Price</v>
          </cell>
          <cell r="L80" t="str">
            <v>Cost</v>
          </cell>
          <cell r="N80" t="str">
            <v>Price</v>
          </cell>
          <cell r="O80" t="str">
            <v>Cost</v>
          </cell>
          <cell r="U80" t="str">
            <v>Amount</v>
          </cell>
          <cell r="V80" t="str">
            <v>Allowance</v>
          </cell>
          <cell r="W80" t="str">
            <v>Usage</v>
          </cell>
          <cell r="Y80" t="str">
            <v>Price</v>
          </cell>
          <cell r="Z80" t="str">
            <v>Cost</v>
          </cell>
          <cell r="AB80" t="str">
            <v>Price</v>
          </cell>
          <cell r="AC80" t="str">
            <v>Cost</v>
          </cell>
          <cell r="AE80" t="str">
            <v>Price</v>
          </cell>
          <cell r="AF80" t="str">
            <v>Cost</v>
          </cell>
          <cell r="AL80" t="str">
            <v>Amount</v>
          </cell>
          <cell r="AM80" t="str">
            <v>Allowance</v>
          </cell>
          <cell r="AN80" t="str">
            <v>Usage</v>
          </cell>
          <cell r="AP80" t="str">
            <v>Price</v>
          </cell>
          <cell r="AQ80" t="str">
            <v>Cost</v>
          </cell>
          <cell r="AS80" t="str">
            <v>Price</v>
          </cell>
          <cell r="AT80" t="str">
            <v>Cost</v>
          </cell>
          <cell r="AV80" t="str">
            <v>Price</v>
          </cell>
          <cell r="AW80" t="str">
            <v>Cost</v>
          </cell>
          <cell r="BC80" t="str">
            <v>Amount</v>
          </cell>
          <cell r="BD80" t="str">
            <v>Allowance</v>
          </cell>
          <cell r="BE80" t="str">
            <v>Usage</v>
          </cell>
          <cell r="BG80" t="str">
            <v>Price</v>
          </cell>
          <cell r="BH80" t="str">
            <v>Cost</v>
          </cell>
          <cell r="BJ80" t="str">
            <v>Price</v>
          </cell>
          <cell r="BK80" t="str">
            <v>Cost</v>
          </cell>
          <cell r="BM80" t="str">
            <v>Price</v>
          </cell>
          <cell r="BN80" t="str">
            <v>Cost</v>
          </cell>
        </row>
        <row r="81">
          <cell r="C81" t="str">
            <v>A.  White Soap</v>
          </cell>
          <cell r="D81">
            <v>4.8479999999999999</v>
          </cell>
          <cell r="E81">
            <v>1</v>
          </cell>
          <cell r="F81">
            <v>4.8964799999999995</v>
          </cell>
          <cell r="G81" t="str">
            <v>kg</v>
          </cell>
          <cell r="H81">
            <v>0.94490571694800007</v>
          </cell>
          <cell r="I81">
            <v>4.626711944921543</v>
          </cell>
          <cell r="J81">
            <v>0.719859573273957</v>
          </cell>
          <cell r="K81">
            <v>0.87482930030234907</v>
          </cell>
          <cell r="L81">
            <v>4.2835841723444457</v>
          </cell>
          <cell r="M81">
            <v>0.71079252006722926</v>
          </cell>
          <cell r="N81">
            <v>0.87482930030234907</v>
          </cell>
          <cell r="O81">
            <v>4.2835841723444457</v>
          </cell>
          <cell r="T81" t="str">
            <v>A.   Pink Soap</v>
          </cell>
          <cell r="U81">
            <v>4.8479999999999999</v>
          </cell>
          <cell r="V81">
            <v>1</v>
          </cell>
          <cell r="W81">
            <v>4.8964799999999995</v>
          </cell>
          <cell r="X81" t="str">
            <v>kg</v>
          </cell>
          <cell r="Y81">
            <v>0.92852108932249322</v>
          </cell>
          <cell r="Z81">
            <v>4.546484943445801</v>
          </cell>
          <cell r="AA81">
            <v>0.71631856617890544</v>
          </cell>
          <cell r="AB81">
            <v>0.85834915746921181</v>
          </cell>
          <cell r="AC81">
            <v>4.2028894825648457</v>
          </cell>
          <cell r="AD81">
            <v>0.70686747626996871</v>
          </cell>
          <cell r="AE81">
            <v>0.85834915746921181</v>
          </cell>
          <cell r="AF81">
            <v>4.2028894825648457</v>
          </cell>
          <cell r="AK81" t="str">
            <v>Green Soap</v>
          </cell>
          <cell r="AL81">
            <v>4.8479999999999999</v>
          </cell>
          <cell r="AM81">
            <v>1</v>
          </cell>
          <cell r="AN81">
            <v>4.8964799999999995</v>
          </cell>
          <cell r="AO81" t="str">
            <v>kg</v>
          </cell>
          <cell r="AP81">
            <v>0.87590183866982196</v>
          </cell>
          <cell r="AQ81">
            <v>4.2888358350100093</v>
          </cell>
          <cell r="AR81">
            <v>0.7043156309861035</v>
          </cell>
          <cell r="AS81">
            <v>0.80689098548800009</v>
          </cell>
          <cell r="AT81">
            <v>3.9509255726222823</v>
          </cell>
          <cell r="AU81">
            <v>0.69389575147991667</v>
          </cell>
          <cell r="AV81">
            <v>0.80689098548800009</v>
          </cell>
          <cell r="AW81">
            <v>3.9509255726222823</v>
          </cell>
          <cell r="BB81" t="str">
            <v>Green Soap</v>
          </cell>
          <cell r="BC81">
            <v>4.8479999999999999</v>
          </cell>
          <cell r="BD81">
            <v>1</v>
          </cell>
          <cell r="BE81">
            <v>4.8964799999999995</v>
          </cell>
          <cell r="BF81" t="str">
            <v>kg</v>
          </cell>
          <cell r="BG81">
            <v>0.91927181655655121</v>
          </cell>
          <cell r="BH81">
            <v>4.501196064332821</v>
          </cell>
          <cell r="BI81">
            <v>0.71427982105115129</v>
          </cell>
          <cell r="BJ81">
            <v>0.85144079189815702</v>
          </cell>
          <cell r="BK81">
            <v>4.1690628087134876</v>
          </cell>
          <cell r="BL81">
            <v>0.70519025189475504</v>
          </cell>
          <cell r="BM81">
            <v>0.85144079189815702</v>
          </cell>
          <cell r="BN81">
            <v>4.1690628087134876</v>
          </cell>
        </row>
        <row r="82">
          <cell r="C82" t="str">
            <v>Total Pink Soap</v>
          </cell>
          <cell r="I82">
            <v>4.626711944921543</v>
          </cell>
          <cell r="L82">
            <v>4.2835841723444457</v>
          </cell>
          <cell r="O82">
            <v>4.2835841723444457</v>
          </cell>
          <cell r="T82" t="str">
            <v>Total Pink Soap</v>
          </cell>
          <cell r="Z82">
            <v>4.546484943445801</v>
          </cell>
          <cell r="AC82">
            <v>4.2028894825648457</v>
          </cell>
          <cell r="AF82">
            <v>4.2028894825648457</v>
          </cell>
          <cell r="AK82" t="str">
            <v>Total Green Soap</v>
          </cell>
          <cell r="AQ82">
            <v>4.2888358350100093</v>
          </cell>
          <cell r="AT82">
            <v>3.9509255726222823</v>
          </cell>
          <cell r="AW82">
            <v>3.9509255726222823</v>
          </cell>
          <cell r="BB82" t="str">
            <v>Total Green Soap</v>
          </cell>
          <cell r="BH82">
            <v>4.501196064332821</v>
          </cell>
          <cell r="BK82">
            <v>4.1690628087134876</v>
          </cell>
          <cell r="BN82">
            <v>4.1690628087134876</v>
          </cell>
        </row>
        <row r="84">
          <cell r="C84" t="str">
            <v>B.   PACKAGING MATERIALS</v>
          </cell>
          <cell r="T84" t="str">
            <v>B.   PACKAGING MATERIALS</v>
          </cell>
          <cell r="AK84" t="str">
            <v>B.   PACKAGING MATERIALS</v>
          </cell>
          <cell r="BB84" t="str">
            <v>B.   PACKAGING MATERIALS</v>
          </cell>
        </row>
        <row r="85">
          <cell r="B85" t="str">
            <v>PM303</v>
          </cell>
          <cell r="C85" t="str">
            <v>White carton</v>
          </cell>
          <cell r="D85">
            <v>48</v>
          </cell>
          <cell r="E85">
            <v>0.1</v>
          </cell>
          <cell r="F85">
            <v>48.047999999999995</v>
          </cell>
          <cell r="G85" t="str">
            <v>pc</v>
          </cell>
          <cell r="H85">
            <v>2.4585365853658538E-2</v>
          </cell>
          <cell r="I85">
            <v>1.1812776585365854</v>
          </cell>
          <cell r="J85">
            <v>0.18379230030207233</v>
          </cell>
          <cell r="K85">
            <v>2.3458110516934045E-2</v>
          </cell>
          <cell r="L85">
            <v>1.1271152941176468</v>
          </cell>
          <cell r="M85">
            <v>0.18702681868247828</v>
          </cell>
          <cell r="N85">
            <v>2.3458110516934045E-2</v>
          </cell>
          <cell r="O85">
            <v>1.1271152941176468</v>
          </cell>
          <cell r="P85" t="str">
            <v>=329/14025</v>
          </cell>
          <cell r="S85" t="str">
            <v>PM303</v>
          </cell>
          <cell r="T85" t="str">
            <v>PinkCarton</v>
          </cell>
          <cell r="U85">
            <v>48</v>
          </cell>
          <cell r="V85">
            <v>0.1</v>
          </cell>
          <cell r="W85">
            <v>48.047999999999995</v>
          </cell>
          <cell r="X85" t="str">
            <v>pc</v>
          </cell>
          <cell r="Y85">
            <v>2.4585365853658538E-2</v>
          </cell>
          <cell r="Z85">
            <v>1.1812776585365854</v>
          </cell>
          <cell r="AA85">
            <v>0.18611545603861271</v>
          </cell>
          <cell r="AB85">
            <v>2.3458110516934045E-2</v>
          </cell>
          <cell r="AC85">
            <v>1.1271152941176468</v>
          </cell>
          <cell r="AD85">
            <v>0.18956509485279618</v>
          </cell>
          <cell r="AE85">
            <v>2.3458110516934045E-2</v>
          </cell>
          <cell r="AF85">
            <v>1.1271152941176468</v>
          </cell>
          <cell r="AG85" t="str">
            <v>=329/14025</v>
          </cell>
          <cell r="AJ85" t="str">
            <v>PM303</v>
          </cell>
          <cell r="AK85" t="str">
            <v>Green carton</v>
          </cell>
          <cell r="AL85">
            <v>48</v>
          </cell>
          <cell r="AM85">
            <v>0.1</v>
          </cell>
          <cell r="AN85">
            <v>48.047999999999995</v>
          </cell>
          <cell r="AO85" t="str">
            <v>pc</v>
          </cell>
          <cell r="AP85">
            <v>2.4585365853658538E-2</v>
          </cell>
          <cell r="AQ85">
            <v>1.1812776585365854</v>
          </cell>
          <cell r="AR85">
            <v>0.19399024617598595</v>
          </cell>
          <cell r="AS85">
            <v>2.3458110516934045E-2</v>
          </cell>
          <cell r="AT85">
            <v>1.1271152941176468</v>
          </cell>
          <cell r="AU85">
            <v>0.19795374517702727</v>
          </cell>
          <cell r="AV85">
            <v>2.3458110516934045E-2</v>
          </cell>
          <cell r="AW85">
            <v>1.1271152941176468</v>
          </cell>
          <cell r="AX85" t="str">
            <v>=329/14025</v>
          </cell>
          <cell r="BA85" t="str">
            <v>PM303</v>
          </cell>
          <cell r="BB85" t="str">
            <v>Green carton</v>
          </cell>
          <cell r="BC85">
            <v>48</v>
          </cell>
          <cell r="BD85">
            <v>0.1</v>
          </cell>
          <cell r="BE85">
            <v>48.047999999999995</v>
          </cell>
          <cell r="BF85" t="str">
            <v>pc</v>
          </cell>
          <cell r="BG85">
            <v>2.4585365853658538E-2</v>
          </cell>
          <cell r="BH85">
            <v>1.1812776585365854</v>
          </cell>
          <cell r="BI85">
            <v>0.18745301970672987</v>
          </cell>
          <cell r="BJ85">
            <v>2.3458110516934045E-2</v>
          </cell>
          <cell r="BK85">
            <v>1.1271152941176468</v>
          </cell>
          <cell r="BL85">
            <v>0.19064973463868909</v>
          </cell>
          <cell r="BM85">
            <v>2.3458110516934045E-2</v>
          </cell>
          <cell r="BN85">
            <v>1.1271152941176468</v>
          </cell>
          <cell r="BO85" t="str">
            <v>=329/14025</v>
          </cell>
        </row>
        <row r="86">
          <cell r="B86" t="str">
            <v>PM313</v>
          </cell>
          <cell r="C86" t="str">
            <v>Shipper</v>
          </cell>
          <cell r="D86">
            <v>1</v>
          </cell>
          <cell r="E86">
            <v>0.1</v>
          </cell>
          <cell r="F86">
            <v>1.0009999999999999</v>
          </cell>
          <cell r="G86" t="str">
            <v>pc</v>
          </cell>
          <cell r="H86">
            <v>0.13536585365853659</v>
          </cell>
          <cell r="I86">
            <v>0.13550121951219513</v>
          </cell>
          <cell r="J86">
            <v>2.1082326113518964E-2</v>
          </cell>
          <cell r="K86">
            <v>0.1319073083778966</v>
          </cell>
          <cell r="L86">
            <v>0.1320392156862745</v>
          </cell>
          <cell r="M86">
            <v>2.190980335376044E-2</v>
          </cell>
          <cell r="N86">
            <v>0.1319073083778966</v>
          </cell>
          <cell r="O86">
            <v>0.1320392156862745</v>
          </cell>
          <cell r="P86" t="str">
            <v>=1850/14025</v>
          </cell>
          <cell r="S86" t="str">
            <v>PM313</v>
          </cell>
          <cell r="T86" t="str">
            <v>Shipper</v>
          </cell>
          <cell r="U86">
            <v>1</v>
          </cell>
          <cell r="V86">
            <v>0.1</v>
          </cell>
          <cell r="W86">
            <v>1.0009999999999999</v>
          </cell>
          <cell r="X86" t="str">
            <v>pc</v>
          </cell>
          <cell r="Y86">
            <v>0.13536585365853659</v>
          </cell>
          <cell r="Z86">
            <v>0.13550121951219513</v>
          </cell>
          <cell r="AA86">
            <v>2.1348809131413286E-2</v>
          </cell>
          <cell r="AB86">
            <v>0.1319073083778966</v>
          </cell>
          <cell r="AC86">
            <v>0.1320392156862745</v>
          </cell>
          <cell r="AD86">
            <v>2.2207157135111004E-2</v>
          </cell>
          <cell r="AE86">
            <v>0.1319073083778966</v>
          </cell>
          <cell r="AF86">
            <v>0.1320392156862745</v>
          </cell>
          <cell r="AG86" t="str">
            <v>=1850/14025</v>
          </cell>
          <cell r="AJ86" t="str">
            <v>PM313</v>
          </cell>
          <cell r="AK86" t="str">
            <v>Shipper</v>
          </cell>
          <cell r="AL86">
            <v>1</v>
          </cell>
          <cell r="AM86">
            <v>0.1</v>
          </cell>
          <cell r="AN86">
            <v>1.0009999999999999</v>
          </cell>
          <cell r="AO86" t="str">
            <v>pc</v>
          </cell>
          <cell r="AP86">
            <v>0.13536585365853659</v>
          </cell>
          <cell r="AQ86">
            <v>0.13550121951219513</v>
          </cell>
          <cell r="AR86">
            <v>2.2252105371129344E-2</v>
          </cell>
          <cell r="AS86">
            <v>0.1319073083778966</v>
          </cell>
          <cell r="AT86">
            <v>0.1320392156862745</v>
          </cell>
          <cell r="AU86">
            <v>2.3189870097359452E-2</v>
          </cell>
          <cell r="AV86">
            <v>0.1319073083778966</v>
          </cell>
          <cell r="AW86">
            <v>0.1320392156862745</v>
          </cell>
          <cell r="AX86" t="str">
            <v>=1850/14025</v>
          </cell>
          <cell r="BA86" t="str">
            <v>PM313</v>
          </cell>
          <cell r="BB86" t="str">
            <v>Shipper</v>
          </cell>
          <cell r="BC86">
            <v>1</v>
          </cell>
          <cell r="BD86">
            <v>0.1</v>
          </cell>
          <cell r="BE86">
            <v>1.0009999999999999</v>
          </cell>
          <cell r="BF86" t="str">
            <v>pc</v>
          </cell>
          <cell r="BG86">
            <v>0.13536585365853659</v>
          </cell>
          <cell r="BH86">
            <v>0.13550121951219513</v>
          </cell>
          <cell r="BI86">
            <v>2.1502237503562144E-2</v>
          </cell>
          <cell r="BJ86">
            <v>0.1319073083778966</v>
          </cell>
          <cell r="BK86">
            <v>0.1320392156862745</v>
          </cell>
          <cell r="BL86">
            <v>2.2334220433230426E-2</v>
          </cell>
          <cell r="BM86">
            <v>0.1319073083778966</v>
          </cell>
          <cell r="BN86">
            <v>0.1320392156862745</v>
          </cell>
          <cell r="BO86" t="str">
            <v>=1850/14025</v>
          </cell>
        </row>
        <row r="87">
          <cell r="C87" t="str">
            <v>Tape</v>
          </cell>
          <cell r="D87">
            <v>0</v>
          </cell>
          <cell r="E87">
            <v>0.1</v>
          </cell>
          <cell r="F87">
            <v>0</v>
          </cell>
          <cell r="G87" t="str">
            <v>m</v>
          </cell>
          <cell r="H87">
            <v>1.056E-2</v>
          </cell>
          <cell r="I87">
            <v>0</v>
          </cell>
          <cell r="J87">
            <v>0</v>
          </cell>
          <cell r="K87">
            <v>1.056E-2</v>
          </cell>
          <cell r="L87">
            <v>0</v>
          </cell>
          <cell r="M87">
            <v>0</v>
          </cell>
          <cell r="N87">
            <v>1.056E-2</v>
          </cell>
          <cell r="O87">
            <v>0</v>
          </cell>
          <cell r="T87" t="str">
            <v>Tape</v>
          </cell>
          <cell r="U87">
            <v>0</v>
          </cell>
          <cell r="V87">
            <v>0.1</v>
          </cell>
          <cell r="W87">
            <v>0</v>
          </cell>
          <cell r="X87" t="str">
            <v>m</v>
          </cell>
          <cell r="Z87">
            <v>0</v>
          </cell>
          <cell r="AA87">
            <v>0</v>
          </cell>
          <cell r="AC87">
            <v>0</v>
          </cell>
          <cell r="AD87">
            <v>0</v>
          </cell>
          <cell r="AE87">
            <v>0</v>
          </cell>
          <cell r="AF87">
            <v>0</v>
          </cell>
          <cell r="AK87" t="str">
            <v>Tape</v>
          </cell>
          <cell r="AL87">
            <v>0</v>
          </cell>
          <cell r="AM87">
            <v>0.1</v>
          </cell>
          <cell r="AN87">
            <v>0</v>
          </cell>
          <cell r="AO87" t="str">
            <v>m</v>
          </cell>
          <cell r="AP87">
            <v>0</v>
          </cell>
          <cell r="AQ87">
            <v>0</v>
          </cell>
          <cell r="AR87">
            <v>0</v>
          </cell>
          <cell r="AS87">
            <v>0</v>
          </cell>
          <cell r="AT87">
            <v>0</v>
          </cell>
          <cell r="AU87">
            <v>0</v>
          </cell>
          <cell r="AV87">
            <v>0</v>
          </cell>
          <cell r="AW87">
            <v>0</v>
          </cell>
          <cell r="BB87" t="str">
            <v>Tape</v>
          </cell>
          <cell r="BC87">
            <v>0</v>
          </cell>
          <cell r="BD87">
            <v>0.1</v>
          </cell>
          <cell r="BE87">
            <v>0</v>
          </cell>
          <cell r="BF87" t="str">
            <v>m</v>
          </cell>
          <cell r="BG87">
            <v>1.056E-2</v>
          </cell>
          <cell r="BH87">
            <v>0</v>
          </cell>
          <cell r="BI87">
            <v>0</v>
          </cell>
          <cell r="BJ87">
            <v>1.056E-2</v>
          </cell>
          <cell r="BK87">
            <v>0</v>
          </cell>
          <cell r="BL87">
            <v>0</v>
          </cell>
          <cell r="BM87">
            <v>1.056E-2</v>
          </cell>
          <cell r="BN87">
            <v>0</v>
          </cell>
        </row>
        <row r="89">
          <cell r="C89" t="str">
            <v>TOTAL RAW &amp; PACKAGING MATERIALS</v>
          </cell>
          <cell r="I89">
            <v>1.3167788780487806</v>
          </cell>
          <cell r="J89">
            <v>0.20487462641559132</v>
          </cell>
          <cell r="L89">
            <v>1.2591545098039212</v>
          </cell>
          <cell r="M89">
            <v>0.20893662203623872</v>
          </cell>
          <cell r="O89">
            <v>1.2591545098039212</v>
          </cell>
          <cell r="T89" t="str">
            <v>TOTAL RAW &amp; PACKAGING MATERIALS</v>
          </cell>
          <cell r="Z89">
            <v>1.3167788780487806</v>
          </cell>
          <cell r="AA89">
            <v>0.207464265170026</v>
          </cell>
          <cell r="AC89">
            <v>1.2591545098039212</v>
          </cell>
          <cell r="AD89">
            <v>0.21177225198790717</v>
          </cell>
          <cell r="AF89">
            <v>1.2591545098039212</v>
          </cell>
          <cell r="AK89" t="str">
            <v>TOTAL RAW &amp; PACKAGING MATERIALS</v>
          </cell>
          <cell r="AQ89">
            <v>1.3167788780487806</v>
          </cell>
          <cell r="AR89">
            <v>0.21624235154711532</v>
          </cell>
          <cell r="AT89">
            <v>1.2591545098039212</v>
          </cell>
          <cell r="AU89">
            <v>0.2211436152743867</v>
          </cell>
          <cell r="AW89">
            <v>1.2591545098039212</v>
          </cell>
          <cell r="BB89" t="str">
            <v>TOTAL RAW &amp; PACKAGING MATERIALS</v>
          </cell>
          <cell r="BH89">
            <v>1.3167788780487806</v>
          </cell>
          <cell r="BI89">
            <v>0.20895525721029201</v>
          </cell>
          <cell r="BK89">
            <v>1.2591545098039212</v>
          </cell>
          <cell r="BL89">
            <v>0.2129839550719195</v>
          </cell>
          <cell r="BN89">
            <v>1.2591545098039212</v>
          </cell>
        </row>
        <row r="90">
          <cell r="C90" t="str">
            <v>B.   DIRECT LABOR ALLOWANCE</v>
          </cell>
          <cell r="I90">
            <v>0.33400000000000002</v>
          </cell>
          <cell r="J90">
            <v>5.196629925003441E-2</v>
          </cell>
          <cell r="L90">
            <v>0.33400000000000002</v>
          </cell>
          <cell r="M90">
            <v>5.5421976585677962E-2</v>
          </cell>
          <cell r="O90">
            <v>0.13300000000000001</v>
          </cell>
          <cell r="T90" t="str">
            <v>B.   DIRECT LABOR ALLOWANCE</v>
          </cell>
          <cell r="Z90">
            <v>0.33400000000000002</v>
          </cell>
          <cell r="AA90">
            <v>5.2623159227362472E-2</v>
          </cell>
          <cell r="AC90">
            <v>0.33400000000000002</v>
          </cell>
          <cell r="AD90">
            <v>5.6174148298111216E-2</v>
          </cell>
          <cell r="AF90">
            <v>0.13300000000000001</v>
          </cell>
          <cell r="AK90" t="str">
            <v>B.   DIRECT LABOR ALLOWANCE</v>
          </cell>
          <cell r="AQ90">
            <v>0.33400000000000002</v>
          </cell>
          <cell r="AR90">
            <v>5.4849714421118557E-2</v>
          </cell>
          <cell r="AT90">
            <v>0.33400000000000002</v>
          </cell>
          <cell r="AU90">
            <v>5.8659971374876892E-2</v>
          </cell>
          <cell r="AW90">
            <v>0.13300000000000001</v>
          </cell>
          <cell r="BB90" t="str">
            <v>B.   DIRECT LABOR ALLOWANCE</v>
          </cell>
          <cell r="BH90">
            <v>0.33400000000000002</v>
          </cell>
          <cell r="BI90">
            <v>5.3001348268628665E-2</v>
          </cell>
          <cell r="BK90">
            <v>0.33400000000000002</v>
          </cell>
          <cell r="BL90">
            <v>5.649556145821906E-2</v>
          </cell>
          <cell r="BN90">
            <v>0.13300000000000001</v>
          </cell>
        </row>
        <row r="91">
          <cell r="C91" t="str">
            <v>TOTAL DIRECT COST ( excluding NVOs ) / case</v>
          </cell>
          <cell r="I91">
            <v>6.2774908229703232</v>
          </cell>
          <cell r="J91">
            <v>0.97670049893958266</v>
          </cell>
          <cell r="L91">
            <v>5.8767386821483667</v>
          </cell>
          <cell r="M91">
            <v>0.97515111868914595</v>
          </cell>
          <cell r="O91">
            <v>5.6757386821483671</v>
          </cell>
          <cell r="T91" t="str">
            <v>TOTAL DIRECT COST ( excluding NVOs ) / case</v>
          </cell>
          <cell r="Z91">
            <v>6.1972638214945812</v>
          </cell>
          <cell r="AA91">
            <v>0.97640599057629385</v>
          </cell>
          <cell r="AC91">
            <v>5.7960439923687668</v>
          </cell>
          <cell r="AD91">
            <v>0.97481387655598706</v>
          </cell>
          <cell r="AF91">
            <v>5.5950439923687671</v>
          </cell>
          <cell r="AK91" t="str">
            <v>TOTAL DIRECT COST ( excluding NVOs ) / case</v>
          </cell>
          <cell r="AQ91">
            <v>5.9396147130587895</v>
          </cell>
          <cell r="AR91">
            <v>0.97540769695433727</v>
          </cell>
          <cell r="AT91">
            <v>5.5440800824262029</v>
          </cell>
          <cell r="AU91">
            <v>0.97369933812918008</v>
          </cell>
          <cell r="AW91">
            <v>5.3430800824262032</v>
          </cell>
          <cell r="BB91" t="str">
            <v>TOTAL DIRECT COST ( excluding NVOs ) / case</v>
          </cell>
          <cell r="BH91">
            <v>6.1519749423816013</v>
          </cell>
          <cell r="BI91">
            <v>0.97623642653007181</v>
          </cell>
          <cell r="BK91">
            <v>5.7622173185174086</v>
          </cell>
          <cell r="BL91">
            <v>0.97466976842489361</v>
          </cell>
          <cell r="BN91">
            <v>5.561217318517409</v>
          </cell>
        </row>
        <row r="92">
          <cell r="C92" t="str">
            <v>Add: 1.5% of ASP as Freight</v>
          </cell>
          <cell r="I92">
            <v>0.14975154025758827</v>
          </cell>
          <cell r="J92">
            <v>2.3299501060417387E-2</v>
          </cell>
          <cell r="L92">
            <v>0.14975154025758827</v>
          </cell>
          <cell r="M92">
            <v>2.4848881310854096E-2</v>
          </cell>
          <cell r="O92">
            <v>0.14975154025758827</v>
          </cell>
          <cell r="T92" t="str">
            <v>Add: 1.5% of ASP as Freight</v>
          </cell>
          <cell r="Z92">
            <v>0.14975154025758827</v>
          </cell>
          <cell r="AA92">
            <v>2.3594009423706132E-2</v>
          </cell>
          <cell r="AC92">
            <v>0.14975154025758827</v>
          </cell>
          <cell r="AD92">
            <v>2.5186123444012977E-2</v>
          </cell>
          <cell r="AF92">
            <v>0.14975154025758827</v>
          </cell>
          <cell r="AK92" t="str">
            <v>Add: 1.5% of ASP as Freight</v>
          </cell>
          <cell r="AQ92">
            <v>0.14975154025758827</v>
          </cell>
          <cell r="AR92">
            <v>2.459230304566274E-2</v>
          </cell>
          <cell r="AT92">
            <v>0.14975154025758827</v>
          </cell>
          <cell r="AU92">
            <v>2.6300661870819916E-2</v>
          </cell>
          <cell r="AW92">
            <v>0.14975154025758827</v>
          </cell>
          <cell r="BB92" t="str">
            <v>Add: 1.5% of ASP as Freight</v>
          </cell>
          <cell r="BH92">
            <v>0.14975154025758827</v>
          </cell>
          <cell r="BI92">
            <v>2.3763573469928148E-2</v>
          </cell>
          <cell r="BK92">
            <v>0.14975154025758827</v>
          </cell>
          <cell r="BL92">
            <v>2.5330231575106416E-2</v>
          </cell>
          <cell r="BN92">
            <v>0.14975154025758827</v>
          </cell>
        </row>
        <row r="93">
          <cell r="C93" t="str">
            <v>Total VFC</v>
          </cell>
          <cell r="I93">
            <v>6.4272423632279114</v>
          </cell>
          <cell r="J93">
            <v>1</v>
          </cell>
          <cell r="L93">
            <v>6.0264902224059549</v>
          </cell>
          <cell r="M93">
            <v>1</v>
          </cell>
          <cell r="O93">
            <v>5.8254902224059553</v>
          </cell>
          <cell r="T93" t="str">
            <v>Total VFC</v>
          </cell>
          <cell r="Z93">
            <v>6.3470153617521694</v>
          </cell>
          <cell r="AA93">
            <v>1</v>
          </cell>
          <cell r="AC93">
            <v>5.945795532626355</v>
          </cell>
          <cell r="AD93">
            <v>1</v>
          </cell>
          <cell r="AF93">
            <v>5.7447955326263553</v>
          </cell>
          <cell r="AK93" t="str">
            <v>Total VFC</v>
          </cell>
          <cell r="AQ93">
            <v>6.0893662533163777</v>
          </cell>
          <cell r="AR93">
            <v>1</v>
          </cell>
          <cell r="AT93">
            <v>5.6938316226837911</v>
          </cell>
          <cell r="AU93">
            <v>1</v>
          </cell>
          <cell r="AW93">
            <v>5.4928316226837914</v>
          </cell>
          <cell r="BB93" t="str">
            <v>Total VFC</v>
          </cell>
          <cell r="BH93">
            <v>6.3017264826391894</v>
          </cell>
          <cell r="BI93">
            <v>1</v>
          </cell>
          <cell r="BK93">
            <v>5.9119688587749968</v>
          </cell>
          <cell r="BL93">
            <v>1</v>
          </cell>
          <cell r="BN93">
            <v>5.7109688587749972</v>
          </cell>
        </row>
        <row r="94">
          <cell r="C94" t="str">
            <v>Consumer price</v>
          </cell>
          <cell r="T94" t="str">
            <v>Consumer price</v>
          </cell>
          <cell r="Z94">
            <v>0</v>
          </cell>
          <cell r="AC94">
            <v>0</v>
          </cell>
          <cell r="AG94" t="str">
            <v>VND</v>
          </cell>
          <cell r="AK94" t="str">
            <v>Consumer price</v>
          </cell>
          <cell r="AQ94">
            <v>0</v>
          </cell>
          <cell r="AT94">
            <v>0</v>
          </cell>
          <cell r="AX94" t="str">
            <v>VND</v>
          </cell>
          <cell r="BB94" t="str">
            <v>Consumer price</v>
          </cell>
          <cell r="BH94">
            <v>0</v>
          </cell>
          <cell r="BK94">
            <v>0</v>
          </cell>
          <cell r="BO94" t="str">
            <v>VND</v>
          </cell>
        </row>
        <row r="95">
          <cell r="C95" t="str">
            <v>ASP</v>
          </cell>
          <cell r="I95">
            <v>9.9834360171725525</v>
          </cell>
          <cell r="L95">
            <v>9.9834360171725525</v>
          </cell>
          <cell r="O95">
            <v>9.9834360171725525</v>
          </cell>
          <cell r="T95" t="str">
            <v>ASP</v>
          </cell>
          <cell r="Z95">
            <v>9.9834360171725525</v>
          </cell>
          <cell r="AC95">
            <v>9.9834360171725525</v>
          </cell>
          <cell r="AF95">
            <v>9.9834360171725525</v>
          </cell>
          <cell r="AK95" t="str">
            <v>ASP</v>
          </cell>
          <cell r="AQ95">
            <v>9.9834360171725525</v>
          </cell>
          <cell r="AT95">
            <v>9.9834360171725525</v>
          </cell>
          <cell r="AW95">
            <v>9.9834360171725525</v>
          </cell>
          <cell r="BB95" t="str">
            <v>ASP</v>
          </cell>
          <cell r="BH95">
            <v>9.9834360171725525</v>
          </cell>
          <cell r="BK95">
            <v>9.9834360171725525</v>
          </cell>
          <cell r="BN95">
            <v>9.9834360171725525</v>
          </cell>
        </row>
        <row r="96">
          <cell r="C96" t="str">
            <v>Margin</v>
          </cell>
          <cell r="I96">
            <v>3.556193653944641</v>
          </cell>
          <cell r="L96">
            <v>3.9569457947665976</v>
          </cell>
          <cell r="O96">
            <v>4.1579457947665972</v>
          </cell>
          <cell r="T96" t="str">
            <v>Margin</v>
          </cell>
          <cell r="Z96">
            <v>3.6364206554203831</v>
          </cell>
          <cell r="AC96">
            <v>4.0376404845461975</v>
          </cell>
          <cell r="AF96">
            <v>4.2386404845461971</v>
          </cell>
          <cell r="AK96" t="str">
            <v>Margin</v>
          </cell>
          <cell r="AQ96">
            <v>3.8940697638561748</v>
          </cell>
          <cell r="AT96">
            <v>4.2896043944887614</v>
          </cell>
          <cell r="AW96">
            <v>4.490604394488761</v>
          </cell>
          <cell r="BB96" t="str">
            <v>Margin</v>
          </cell>
          <cell r="BH96">
            <v>3.681709534533363</v>
          </cell>
          <cell r="BK96">
            <v>4.0714671583975557</v>
          </cell>
          <cell r="BN96">
            <v>4.2724671583975553</v>
          </cell>
        </row>
        <row r="97">
          <cell r="C97" t="str">
            <v>%</v>
          </cell>
          <cell r="I97">
            <v>0.3562093900163848</v>
          </cell>
          <cell r="L97">
            <v>0.39635109474936664</v>
          </cell>
          <cell r="O97">
            <v>0.41648444359381842</v>
          </cell>
          <cell r="T97" t="str">
            <v>%</v>
          </cell>
          <cell r="Z97">
            <v>0.3642454009987503</v>
          </cell>
          <cell r="AC97">
            <v>0.40443395215845868</v>
          </cell>
          <cell r="AF97">
            <v>0.42456730100291051</v>
          </cell>
          <cell r="AK97" t="str">
            <v>%</v>
          </cell>
          <cell r="AQ97">
            <v>0.39005305960372444</v>
          </cell>
          <cell r="AT97">
            <v>0.42967214765639744</v>
          </cell>
          <cell r="AW97">
            <v>0.44980549650084928</v>
          </cell>
          <cell r="BB97" t="str">
            <v>%</v>
          </cell>
          <cell r="BH97">
            <v>0.36878180299853058</v>
          </cell>
          <cell r="BK97">
            <v>0.40782223188431388</v>
          </cell>
          <cell r="BN97">
            <v>0.42795558072876572</v>
          </cell>
        </row>
        <row r="99">
          <cell r="B99" t="str">
            <v>NOTES:</v>
          </cell>
          <cell r="S99" t="str">
            <v>NOTES:</v>
          </cell>
          <cell r="AJ99" t="str">
            <v>NOTES:</v>
          </cell>
          <cell r="BA99" t="str">
            <v>NOTES:</v>
          </cell>
        </row>
        <row r="100">
          <cell r="B100" t="str">
            <v>TS1</v>
          </cell>
          <cell r="C100" t="str">
            <v>1.   Direct Labor Wage Rate</v>
          </cell>
          <cell r="D100">
            <v>0.33400000000000002</v>
          </cell>
          <cell r="E100" t="str">
            <v>USD/case</v>
          </cell>
          <cell r="T100" t="str">
            <v>1.   Direct Labor Wage Rate</v>
          </cell>
          <cell r="U100">
            <v>0.33400000000000002</v>
          </cell>
          <cell r="V100" t="str">
            <v>USD/case</v>
          </cell>
          <cell r="AK100" t="str">
            <v>1.   Direct Labor Wage Rate</v>
          </cell>
          <cell r="AL100">
            <v>0.33400000000000002</v>
          </cell>
          <cell r="AM100" t="str">
            <v>USD/case</v>
          </cell>
          <cell r="BB100" t="str">
            <v>1.   Direct Labor Wage Rate</v>
          </cell>
          <cell r="BC100">
            <v>0.33400000000000002</v>
          </cell>
          <cell r="BD100" t="str">
            <v>USD/case</v>
          </cell>
        </row>
        <row r="101">
          <cell r="D101">
            <v>0.13300000000000001</v>
          </cell>
          <cell r="E101" t="str">
            <v>Cartoner</v>
          </cell>
          <cell r="U101">
            <v>0.13300000000000001</v>
          </cell>
          <cell r="V101" t="str">
            <v>Cartoner</v>
          </cell>
          <cell r="AL101">
            <v>0.13300000000000001</v>
          </cell>
          <cell r="AM101" t="str">
            <v>Cartoner</v>
          </cell>
          <cell r="BC101">
            <v>0.13300000000000001</v>
          </cell>
          <cell r="BD101" t="str">
            <v>Cartoner</v>
          </cell>
        </row>
        <row r="104">
          <cell r="S104" t="str">
            <v>PRODUCTION COST SHEET</v>
          </cell>
        </row>
        <row r="106">
          <cell r="S106" t="str">
            <v>Cost Sheet No.</v>
          </cell>
          <cell r="T106" t="str">
            <v>POS25</v>
          </cell>
          <cell r="U106" t="str">
            <v>Unit:</v>
          </cell>
          <cell r="V106">
            <v>1</v>
          </cell>
          <cell r="Y106" t="str">
            <v>Prepared:</v>
          </cell>
          <cell r="Z106" t="str">
            <v>Reason</v>
          </cell>
          <cell r="AB106" t="str">
            <v>Prepared:</v>
          </cell>
          <cell r="AC106" t="str">
            <v>Reason</v>
          </cell>
        </row>
        <row r="107">
          <cell r="S107" t="str">
            <v>PRODUCT</v>
          </cell>
          <cell r="T107" t="str">
            <v xml:space="preserve">PALMOLIVE SOAP </v>
          </cell>
          <cell r="U107" t="str">
            <v>Case Count:</v>
          </cell>
          <cell r="V107">
            <v>100</v>
          </cell>
          <cell r="W107" t="str">
            <v>bars</v>
          </cell>
          <cell r="Y107" t="str">
            <v>Reason</v>
          </cell>
          <cell r="Z107" t="str">
            <v>Approved:</v>
          </cell>
          <cell r="AB107" t="str">
            <v>Reason</v>
          </cell>
          <cell r="AC107" t="str">
            <v>Approved:</v>
          </cell>
        </row>
        <row r="108">
          <cell r="S108" t="str">
            <v>VARIANT</v>
          </cell>
          <cell r="T108" t="str">
            <v>Pink UBS</v>
          </cell>
          <cell r="U108" t="str">
            <v>Bar Size:</v>
          </cell>
          <cell r="V108">
            <v>25.25</v>
          </cell>
          <cell r="W108" t="str">
            <v>gm</v>
          </cell>
          <cell r="Y108" t="str">
            <v>Approved:</v>
          </cell>
          <cell r="AB108" t="str">
            <v>Approved:</v>
          </cell>
        </row>
        <row r="110">
          <cell r="AE110" t="str">
            <v>Qty : 2083 Case</v>
          </cell>
        </row>
        <row r="111">
          <cell r="S111" t="str">
            <v>M#</v>
          </cell>
          <cell r="T111" t="str">
            <v>DESCRIPTION</v>
          </cell>
          <cell r="V111" t="str">
            <v>% Loss</v>
          </cell>
          <cell r="W111" t="str">
            <v>Standard</v>
          </cell>
          <cell r="X111" t="str">
            <v>Unit</v>
          </cell>
          <cell r="Y111" t="str">
            <v>Std. Unit</v>
          </cell>
          <cell r="Z111" t="str">
            <v>Standard</v>
          </cell>
          <cell r="AB111" t="str">
            <v>Std. Unit</v>
          </cell>
          <cell r="AC111" t="str">
            <v>Standard</v>
          </cell>
          <cell r="AE111" t="str">
            <v>Std. Unit</v>
          </cell>
          <cell r="AF111" t="str">
            <v>Standard</v>
          </cell>
          <cell r="AG111" t="str">
            <v>Remark</v>
          </cell>
        </row>
        <row r="112">
          <cell r="U112" t="str">
            <v>Amount</v>
          </cell>
          <cell r="V112" t="str">
            <v>Allowance</v>
          </cell>
          <cell r="W112" t="str">
            <v>Usage</v>
          </cell>
          <cell r="Y112" t="str">
            <v>Price</v>
          </cell>
          <cell r="Z112" t="str">
            <v>Cost</v>
          </cell>
          <cell r="AB112" t="str">
            <v>Price</v>
          </cell>
          <cell r="AC112" t="str">
            <v>Cost</v>
          </cell>
          <cell r="AE112" t="str">
            <v>Price</v>
          </cell>
          <cell r="AF112" t="str">
            <v>Cost</v>
          </cell>
        </row>
        <row r="113">
          <cell r="T113" t="str">
            <v>A.   Pink Soap</v>
          </cell>
          <cell r="U113">
            <v>2.5249999999999999</v>
          </cell>
          <cell r="V113">
            <v>1</v>
          </cell>
          <cell r="W113">
            <v>2.5502500000000001</v>
          </cell>
          <cell r="X113" t="str">
            <v>kg</v>
          </cell>
          <cell r="Y113">
            <v>0.92852108932249322</v>
          </cell>
          <cell r="Z113">
            <v>2.3679609080446884</v>
          </cell>
          <cell r="AB113">
            <v>0.85834915746921181</v>
          </cell>
          <cell r="AC113">
            <v>2.1890049388358577</v>
          </cell>
          <cell r="AE113">
            <v>0.85834915746921181</v>
          </cell>
          <cell r="AF113">
            <v>2.1890049388358577</v>
          </cell>
        </row>
        <row r="114">
          <cell r="T114" t="str">
            <v>Total Pink Soap</v>
          </cell>
          <cell r="Z114">
            <v>2.3679609080446884</v>
          </cell>
          <cell r="AC114">
            <v>2.1890049388358577</v>
          </cell>
          <cell r="AF114">
            <v>2.1890049388358577</v>
          </cell>
        </row>
        <row r="116">
          <cell r="T116" t="str">
            <v>B.   PACKAGING MATERIALS</v>
          </cell>
        </row>
        <row r="117">
          <cell r="T117" t="str">
            <v>PinkCarton</v>
          </cell>
          <cell r="U117">
            <v>100</v>
          </cell>
          <cell r="V117">
            <v>1</v>
          </cell>
          <cell r="W117">
            <v>101</v>
          </cell>
          <cell r="X117" t="str">
            <v>pc</v>
          </cell>
          <cell r="Y117">
            <v>1.2630442605253688E-2</v>
          </cell>
          <cell r="Z117">
            <v>1.2756747031306224</v>
          </cell>
          <cell r="AB117">
            <v>1.2630442605253688E-2</v>
          </cell>
          <cell r="AC117">
            <v>1.2756747031306224</v>
          </cell>
          <cell r="AE117">
            <v>1.2630442605253688E-2</v>
          </cell>
          <cell r="AF117">
            <v>1.2756747031306224</v>
          </cell>
        </row>
        <row r="118">
          <cell r="S118" t="str">
            <v>PM313</v>
          </cell>
          <cell r="T118" t="str">
            <v>Shipper</v>
          </cell>
          <cell r="V118">
            <v>1</v>
          </cell>
          <cell r="W118">
            <v>0</v>
          </cell>
          <cell r="X118" t="str">
            <v>pc</v>
          </cell>
          <cell r="Y118">
            <v>0.13536585365853659</v>
          </cell>
          <cell r="Z118">
            <v>0</v>
          </cell>
          <cell r="AB118">
            <v>0.1319073083778966</v>
          </cell>
          <cell r="AC118">
            <v>0</v>
          </cell>
          <cell r="AE118">
            <v>0.19260400616332821</v>
          </cell>
          <cell r="AF118">
            <v>0</v>
          </cell>
        </row>
        <row r="119">
          <cell r="S119" t="str">
            <v>PM321</v>
          </cell>
          <cell r="T119" t="str">
            <v>Budle film</v>
          </cell>
          <cell r="U119">
            <v>0</v>
          </cell>
          <cell r="V119">
            <v>1</v>
          </cell>
          <cell r="W119">
            <v>0</v>
          </cell>
          <cell r="X119" t="str">
            <v>pc</v>
          </cell>
          <cell r="Y119" t="e">
            <v>#N/A</v>
          </cell>
          <cell r="Z119" t="e">
            <v>#N/A</v>
          </cell>
          <cell r="AB119" t="e">
            <v>#N/A</v>
          </cell>
          <cell r="AC119" t="e">
            <v>#N/A</v>
          </cell>
          <cell r="AE119">
            <v>2.3112480739599386</v>
          </cell>
          <cell r="AF119">
            <v>0</v>
          </cell>
        </row>
        <row r="120">
          <cell r="T120" t="str">
            <v>Tape</v>
          </cell>
          <cell r="V120">
            <v>1</v>
          </cell>
          <cell r="W120">
            <v>0</v>
          </cell>
          <cell r="X120" t="str">
            <v>m</v>
          </cell>
          <cell r="Z120">
            <v>0</v>
          </cell>
          <cell r="AC120">
            <v>0</v>
          </cell>
          <cell r="AE120">
            <v>1.056E-2</v>
          </cell>
          <cell r="AF120">
            <v>0</v>
          </cell>
        </row>
        <row r="122">
          <cell r="T122" t="str">
            <v>TOTAL RAW &amp; PACKAGING MATERIALS</v>
          </cell>
          <cell r="Z122" t="e">
            <v>#N/A</v>
          </cell>
          <cell r="AC122" t="e">
            <v>#N/A</v>
          </cell>
          <cell r="AF122">
            <v>1.2756747031306224</v>
          </cell>
        </row>
        <row r="123">
          <cell r="T123" t="str">
            <v>B.   DIRECT LABOR ALLOWANCE</v>
          </cell>
          <cell r="Z123">
            <v>0.70692955789107959</v>
          </cell>
          <cell r="AC123">
            <v>0.70692955789107959</v>
          </cell>
          <cell r="AF123">
            <v>0.70692955789107959</v>
          </cell>
        </row>
        <row r="124">
          <cell r="T124" t="str">
            <v>TOTAL DIRECT COST ( excluding NVOs ) / case</v>
          </cell>
          <cell r="Z124" t="e">
            <v>#N/A</v>
          </cell>
          <cell r="AC124" t="e">
            <v>#N/A</v>
          </cell>
          <cell r="AF124">
            <v>4.17160919985756</v>
          </cell>
        </row>
        <row r="125">
          <cell r="T125" t="str">
            <v>Add: 3% of ASP as Freight</v>
          </cell>
          <cell r="Z125">
            <v>0</v>
          </cell>
          <cell r="AC125">
            <v>0</v>
          </cell>
          <cell r="AF125">
            <v>0</v>
          </cell>
        </row>
        <row r="126">
          <cell r="T126" t="str">
            <v>Total VFC/case</v>
          </cell>
          <cell r="Z126" t="e">
            <v>#N/A</v>
          </cell>
          <cell r="AC126" t="e">
            <v>#N/A</v>
          </cell>
          <cell r="AF126">
            <v>4.17160919985756</v>
          </cell>
        </row>
        <row r="127">
          <cell r="T127" t="str">
            <v>VFC/Pcs (VND_</v>
          </cell>
          <cell r="Z127" t="e">
            <v>#N/A</v>
          </cell>
          <cell r="AC127" t="e">
            <v>#N/A</v>
          </cell>
          <cell r="AF127">
            <v>579.64509832020792</v>
          </cell>
        </row>
        <row r="129">
          <cell r="AF129">
            <v>-4.17160919985756</v>
          </cell>
        </row>
        <row r="130">
          <cell r="AF130" t="e">
            <v>#DIV/0!</v>
          </cell>
        </row>
        <row r="132">
          <cell r="S132" t="str">
            <v>NOTES:</v>
          </cell>
        </row>
        <row r="133">
          <cell r="T133" t="str">
            <v>1.   Direct Labor Wage Rate</v>
          </cell>
          <cell r="U133">
            <v>0.70692955789107959</v>
          </cell>
          <cell r="V133" t="str">
            <v>USD/100pcs</v>
          </cell>
        </row>
        <row r="134">
          <cell r="U134">
            <v>725</v>
          </cell>
        </row>
        <row r="141">
          <cell r="S141" t="str">
            <v>PRODUCTION COST SHEET</v>
          </cell>
        </row>
        <row r="143">
          <cell r="S143" t="str">
            <v>Cost Sheet No.</v>
          </cell>
          <cell r="T143" t="str">
            <v>POS100</v>
          </cell>
          <cell r="U143" t="str">
            <v>Unit:</v>
          </cell>
          <cell r="V143">
            <v>1</v>
          </cell>
          <cell r="AF143" t="str">
            <v>Prepared:</v>
          </cell>
          <cell r="AG143">
            <v>36413</v>
          </cell>
        </row>
        <row r="144">
          <cell r="S144" t="str">
            <v>PRODUCT</v>
          </cell>
          <cell r="T144" t="str">
            <v xml:space="preserve">PALMOLIVE SOAP </v>
          </cell>
          <cell r="U144" t="str">
            <v>Case Count:</v>
          </cell>
          <cell r="V144">
            <v>48</v>
          </cell>
          <cell r="W144" t="str">
            <v>bars</v>
          </cell>
          <cell r="AF144" t="str">
            <v>Reason</v>
          </cell>
          <cell r="AG144" t="str">
            <v>Current 2000 - Q1</v>
          </cell>
        </row>
        <row r="145">
          <cell r="S145" t="str">
            <v>VARIANT</v>
          </cell>
          <cell r="T145" t="str">
            <v>Pink UBS  - TRIPLE PACK</v>
          </cell>
          <cell r="U145" t="str">
            <v>Bar Size:</v>
          </cell>
          <cell r="V145">
            <v>100.5</v>
          </cell>
          <cell r="W145" t="str">
            <v>gm</v>
          </cell>
          <cell r="AF145" t="str">
            <v>Approved:</v>
          </cell>
        </row>
        <row r="147">
          <cell r="Y147" t="str">
            <v>BUD 2000</v>
          </cell>
          <cell r="AB147" t="str">
            <v>Current 2000</v>
          </cell>
        </row>
        <row r="148">
          <cell r="Y148" t="str">
            <v>With Window</v>
          </cell>
          <cell r="AB148" t="str">
            <v>With Window</v>
          </cell>
          <cell r="AE148" t="str">
            <v>Without Window</v>
          </cell>
        </row>
        <row r="149">
          <cell r="S149" t="str">
            <v>M#</v>
          </cell>
          <cell r="T149" t="str">
            <v>DESCRIPTION</v>
          </cell>
          <cell r="V149" t="str">
            <v>% Loss</v>
          </cell>
          <cell r="W149" t="str">
            <v>Standard</v>
          </cell>
          <cell r="X149" t="str">
            <v>Unit</v>
          </cell>
          <cell r="Y149" t="str">
            <v>Std. Unit</v>
          </cell>
          <cell r="Z149" t="str">
            <v>Standard</v>
          </cell>
          <cell r="AA149" t="str">
            <v>%</v>
          </cell>
          <cell r="AB149" t="str">
            <v>Std. Unit</v>
          </cell>
          <cell r="AC149" t="str">
            <v>Standard</v>
          </cell>
          <cell r="AD149" t="str">
            <v>%</v>
          </cell>
          <cell r="AE149" t="str">
            <v>Std. Unit</v>
          </cell>
          <cell r="AF149" t="str">
            <v>Standard</v>
          </cell>
          <cell r="AG149" t="str">
            <v>Remark</v>
          </cell>
        </row>
        <row r="150">
          <cell r="U150" t="str">
            <v>Amount</v>
          </cell>
          <cell r="V150" t="str">
            <v>Allowance</v>
          </cell>
          <cell r="W150" t="str">
            <v>Usage</v>
          </cell>
          <cell r="Y150" t="str">
            <v>Price</v>
          </cell>
          <cell r="Z150" t="str">
            <v>Cost</v>
          </cell>
          <cell r="AA150" t="str">
            <v>VFC</v>
          </cell>
          <cell r="AB150" t="str">
            <v>Price</v>
          </cell>
          <cell r="AC150" t="str">
            <v>Cost</v>
          </cell>
          <cell r="AD150" t="str">
            <v>VFC</v>
          </cell>
          <cell r="AE150" t="str">
            <v>Price</v>
          </cell>
          <cell r="AF150" t="str">
            <v>Cost</v>
          </cell>
        </row>
        <row r="151">
          <cell r="T151" t="str">
            <v>A.   Pink Soap</v>
          </cell>
          <cell r="U151">
            <v>4.8239999999999998</v>
          </cell>
          <cell r="V151">
            <v>1</v>
          </cell>
          <cell r="W151">
            <v>4.8722399999999997</v>
          </cell>
          <cell r="X151" t="str">
            <v>kg</v>
          </cell>
          <cell r="Y151">
            <v>0.92852108932249322</v>
          </cell>
          <cell r="Z151">
            <v>4.523977592240624</v>
          </cell>
          <cell r="AA151">
            <v>0.67254816112009574</v>
          </cell>
          <cell r="AB151">
            <v>0.85834915746921181</v>
          </cell>
          <cell r="AC151">
            <v>4.1820830989877926</v>
          </cell>
          <cell r="AD151">
            <v>0.6553720684022637</v>
          </cell>
          <cell r="AE151">
            <v>0.85834915746921181</v>
          </cell>
          <cell r="AF151">
            <v>4.1820830989877926</v>
          </cell>
        </row>
        <row r="152">
          <cell r="T152" t="str">
            <v>Total Pink Soap</v>
          </cell>
          <cell r="Z152">
            <v>4.523977592240624</v>
          </cell>
          <cell r="AC152">
            <v>4.1820830989877926</v>
          </cell>
          <cell r="AF152">
            <v>4.1820830989877926</v>
          </cell>
        </row>
        <row r="154">
          <cell r="T154" t="str">
            <v>B.   PACKAGING MATERIALS</v>
          </cell>
        </row>
        <row r="155">
          <cell r="S155" t="str">
            <v>PM303</v>
          </cell>
          <cell r="T155" t="str">
            <v>Triple Carton</v>
          </cell>
          <cell r="U155">
            <v>16</v>
          </cell>
          <cell r="V155">
            <v>1</v>
          </cell>
          <cell r="W155">
            <v>16.16</v>
          </cell>
          <cell r="X155" t="str">
            <v>pc</v>
          </cell>
          <cell r="Y155">
            <v>0.10717360114777619</v>
          </cell>
          <cell r="Z155">
            <v>1.7319253945480633</v>
          </cell>
          <cell r="AA155">
            <v>0.25747325568064883</v>
          </cell>
          <cell r="AB155">
            <v>0.10717360114777619</v>
          </cell>
          <cell r="AC155">
            <v>1.7319253945480633</v>
          </cell>
          <cell r="AD155">
            <v>0.27140912824474794</v>
          </cell>
          <cell r="AE155">
            <v>0.10014347202295552</v>
          </cell>
          <cell r="AF155">
            <v>1.6183185078909612</v>
          </cell>
        </row>
        <row r="156">
          <cell r="S156" t="str">
            <v>PM313</v>
          </cell>
          <cell r="T156" t="str">
            <v>Shipper</v>
          </cell>
          <cell r="U156">
            <v>1</v>
          </cell>
          <cell r="V156">
            <v>1</v>
          </cell>
          <cell r="W156">
            <v>1.01</v>
          </cell>
          <cell r="X156" t="str">
            <v>pc</v>
          </cell>
          <cell r="Y156">
            <v>0.13536585365853659</v>
          </cell>
          <cell r="Z156">
            <v>0.13671951219512196</v>
          </cell>
          <cell r="AA156">
            <v>2.0325135268966881E-2</v>
          </cell>
          <cell r="AB156">
            <v>0.1319073083778966</v>
          </cell>
          <cell r="AC156">
            <v>0.13322638146167556</v>
          </cell>
          <cell r="AD156">
            <v>2.0877836981627651E-2</v>
          </cell>
          <cell r="AE156">
            <v>0.13536585365853659</v>
          </cell>
          <cell r="AF156">
            <v>0.13671951219512196</v>
          </cell>
          <cell r="AG156" t="str">
            <v>=1850/14025</v>
          </cell>
        </row>
        <row r="157">
          <cell r="T157" t="str">
            <v>Tape</v>
          </cell>
          <cell r="U157">
            <v>0</v>
          </cell>
          <cell r="V157">
            <v>1</v>
          </cell>
          <cell r="W157">
            <v>0</v>
          </cell>
          <cell r="X157" t="str">
            <v>m</v>
          </cell>
          <cell r="Z157">
            <v>0</v>
          </cell>
          <cell r="AA157">
            <v>0</v>
          </cell>
          <cell r="AC157">
            <v>0</v>
          </cell>
          <cell r="AD157">
            <v>0</v>
          </cell>
          <cell r="AF157">
            <v>0</v>
          </cell>
        </row>
        <row r="159">
          <cell r="T159" t="str">
            <v>TOTAL RAW &amp; PACKAGING MATERIALS</v>
          </cell>
          <cell r="Z159">
            <v>1.8686449067431852</v>
          </cell>
          <cell r="AA159">
            <v>0.27779839094961573</v>
          </cell>
          <cell r="AC159">
            <v>1.8651517760097389</v>
          </cell>
          <cell r="AD159">
            <v>0.29228696522637565</v>
          </cell>
          <cell r="AF159">
            <v>1.7550380200860831</v>
          </cell>
        </row>
        <row r="160">
          <cell r="T160" t="str">
            <v>B.   DIRECT LABOR ALLOWANCE</v>
          </cell>
          <cell r="Z160">
            <v>0.33400000000000002</v>
          </cell>
          <cell r="AA160">
            <v>4.9653447930288551E-2</v>
          </cell>
          <cell r="AC160">
            <v>0.33400000000000002</v>
          </cell>
          <cell r="AD160">
            <v>5.2340966371360723E-2</v>
          </cell>
          <cell r="AF160">
            <v>0.33400000000000002</v>
          </cell>
        </row>
        <row r="161">
          <cell r="T161" t="str">
            <v>TOTAL DIRECT COST ( excluding NVOs ) / case</v>
          </cell>
          <cell r="Z161">
            <v>6.7266224989838088</v>
          </cell>
          <cell r="AA161">
            <v>1</v>
          </cell>
          <cell r="AC161">
            <v>6.3812348749975314</v>
          </cell>
          <cell r="AD161">
            <v>1</v>
          </cell>
          <cell r="AF161">
            <v>6.2711211190738751</v>
          </cell>
        </row>
        <row r="162">
          <cell r="T162">
            <v>0</v>
          </cell>
          <cell r="Z162">
            <v>0</v>
          </cell>
          <cell r="AA162">
            <v>0</v>
          </cell>
          <cell r="AC162">
            <v>0</v>
          </cell>
          <cell r="AD162">
            <v>0</v>
          </cell>
          <cell r="AF162">
            <v>0</v>
          </cell>
        </row>
        <row r="163">
          <cell r="T163" t="str">
            <v>Total VFC</v>
          </cell>
          <cell r="Z163">
            <v>6.7266224989838088</v>
          </cell>
          <cell r="AA163">
            <v>1</v>
          </cell>
          <cell r="AC163">
            <v>6.3812348749975314</v>
          </cell>
          <cell r="AD163">
            <v>1</v>
          </cell>
          <cell r="AF163">
            <v>6.2711211190738751</v>
          </cell>
        </row>
        <row r="164">
          <cell r="T164" t="str">
            <v>Consumer price</v>
          </cell>
          <cell r="Z164">
            <v>11000</v>
          </cell>
          <cell r="AC164">
            <v>11000</v>
          </cell>
          <cell r="AF164">
            <v>11000</v>
          </cell>
          <cell r="AG164" t="str">
            <v>VND</v>
          </cell>
        </row>
        <row r="165">
          <cell r="T165" t="str">
            <v>ASP (2.5% Deal deapth, Exc. 13,940)</v>
          </cell>
          <cell r="Z165">
            <v>9.5750312646253217</v>
          </cell>
          <cell r="AC165">
            <v>9.5750312646253217</v>
          </cell>
          <cell r="AF165">
            <v>9.5750312646253217</v>
          </cell>
        </row>
        <row r="166">
          <cell r="T166" t="str">
            <v>Margin</v>
          </cell>
          <cell r="Z166">
            <v>2.8484087656415129</v>
          </cell>
          <cell r="AC166">
            <v>3.1937963896277903</v>
          </cell>
          <cell r="AF166">
            <v>3.3039101455514466</v>
          </cell>
        </row>
        <row r="167">
          <cell r="T167" t="str">
            <v>%</v>
          </cell>
          <cell r="Z167">
            <v>0.29748297284050418</v>
          </cell>
          <cell r="AC167">
            <v>0.33355466957347485</v>
          </cell>
          <cell r="AF167">
            <v>0.34505476318992795</v>
          </cell>
        </row>
        <row r="169">
          <cell r="S169" t="str">
            <v>NOTES:</v>
          </cell>
        </row>
        <row r="170">
          <cell r="T170" t="str">
            <v>1.   Direct Labor Wage Rate</v>
          </cell>
          <cell r="U170">
            <v>0.33400000000000002</v>
          </cell>
          <cell r="V170" t="str">
            <v>USD/case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T-00-01"/>
      <sheetName val="BCCTQT-XLD4"/>
      <sheetName val="BCCTQT-XL1"/>
      <sheetName val="BCQT-TTD1"/>
      <sheetName val="CT-chuacoDT"/>
      <sheetName val="TH110Sau HTinh"/>
      <sheetName val="QT-00-01"/>
      <sheetName val="QT-2001"/>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00000000"/>
      <sheetName val="10000000"/>
      <sheetName val="20000000"/>
      <sheetName val="30000000"/>
      <sheetName val="40000000"/>
      <sheetName val="XL4Poppy"/>
      <sheetName val="CHITIET VL-NC"/>
      <sheetName val="DON GIA"/>
      <sheetName val="KHQT_00_01"/>
      <sheetName val="He s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sheetData sheetId="3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THOP95"/>
      <sheetName val="GCL THU"/>
      <sheetName val="PHIEU THU"/>
      <sheetName val="PHIEU CHI"/>
      <sheetName val="GCL CHI"/>
      <sheetName val=" CHUNG TU GHI SO"/>
      <sheetName val="SO TIEN MAT"/>
      <sheetName val="~         "/>
      <sheetName val="dg-VTu"/>
      <sheetName val="DN"/>
      <sheetName val="VP"/>
      <sheetName val="KD"/>
      <sheetName val="DD"/>
      <sheetName val="CT"/>
      <sheetName val="PX"/>
      <sheetName val="GR"/>
      <sheetName val="00000000"/>
      <sheetName val="XNTN1"/>
      <sheetName val="XNTN2"/>
      <sheetName val="XNTN3"/>
      <sheetName val="XNTN4"/>
      <sheetName val="XNTN5"/>
      <sheetName val="XNTN6"/>
      <sheetName val="TONGHOP"/>
      <sheetName val="Ngay 27-5-2002"/>
      <sheetName val="Ngay 11-6-2002"/>
      <sheetName val="Ngay 20-6-2002"/>
      <sheetName val="Ngay 21-6-2002"/>
      <sheetName val="Ngay 8-9-2002"/>
      <sheetName val="Ngay9-10-02"/>
      <sheetName val="11-10-02"/>
      <sheetName val="VP_MM"/>
    </sheetNames>
    <definedNames>
      <definedName name="NTo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Tong San luong"/>
      <sheetName val="TQT"/>
      <sheetName val="Tong Quyettoan"/>
      <sheetName val="Quyettoan 2001"/>
      <sheetName val="TT tam ung"/>
      <sheetName val="QT thue 2001"/>
      <sheetName val="P bo CPC 2001"/>
      <sheetName val="PB KHTS 2001"/>
      <sheetName val="Dieuchinh thueVAT"/>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Sheet2"/>
      <sheetName val="Sheet3"/>
      <sheetName val="tong hop"/>
      <sheetName val="phan tich DG"/>
      <sheetName val="gia vat lieu"/>
      <sheetName val="gia xe may"/>
      <sheetName val="gia nhan cong"/>
      <sheetName val="XL4Test5"/>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Congty"/>
      <sheetName val="VPPN"/>
      <sheetName val="XN74"/>
      <sheetName val="XN54"/>
      <sheetName val="XN33"/>
      <sheetName val="NK96"/>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T3"/>
      <sheetName val="KCT moi"/>
      <sheetName val="KCT moi (2)"/>
      <sheetName val="Hoi"/>
      <sheetName val="T4"/>
      <sheetName val="T5"/>
      <sheetName val="Quytien mat2003 baocao)"/>
      <sheetName val="T4 (2)"/>
      <sheetName val="T6"/>
      <sheetName val="T6Bich"/>
      <sheetName val="5 nam (tach)"/>
      <sheetName val="5 nam (tach) (2)"/>
      <sheetName val="KH 2003"/>
      <sheetName val="Gia VL"/>
      <sheetName val="Bang gia ca may"/>
      <sheetName val="Bang luong CB"/>
      <sheetName val="Bang P.tich CT"/>
      <sheetName val="D.toan chi tiet"/>
      <sheetName val="Bang TH Dtoan"/>
      <sheetName val="XXXXXXXX"/>
      <sheetName val="PC"/>
      <sheetName val="Ph-Thu"/>
      <sheetName val="Ph-Thu (2)"/>
      <sheetName val="PC (2)"/>
      <sheetName val="Chart2"/>
      <sheetName val="Chart1"/>
      <sheetName val="PC (3)"/>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NEW_PANEL"/>
      <sheetName val="Tonghop30.9"/>
      <sheetName val="Tonghop15.7"/>
      <sheetName val="Tonghop30.6"/>
      <sheetName val="Tonghop30.4"/>
      <sheetName val="Tonghop30.2"/>
      <sheetName val="Tonghop31.12"/>
      <sheetName val="CPQl"/>
      <sheetName val="DBDAN"/>
      <sheetName val="CTCCN"/>
      <sheetName val="TDC"/>
      <sheetName val="Daotao"/>
      <sheetName val="Quang Tri"/>
      <sheetName val="TTHue"/>
      <sheetName val="Da Nang"/>
      <sheetName val="Quang Nam"/>
      <sheetName val="Quang Ngai"/>
      <sheetName val="TH DH-QN"/>
      <sheetName val="KP HD"/>
      <sheetName val="DB HD"/>
      <sheetName val="TH"/>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op (2)"/>
      <sheetName val="phÐp 99"/>
      <sheetName val="Nghi s¬n (2)"/>
      <sheetName val="kt1 (2)"/>
      <sheetName val="Tiepthi"/>
      <sheetName val="THop"/>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Phantich"/>
      <sheetName val="Toan_DA"/>
      <sheetName val="2004"/>
      <sheetName val="2005"/>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ton tam"/>
      <sheetName val="Thep hinh"/>
      <sheetName val="p-in"/>
      <sheetName val=""/>
      <sheetName val="TK331A"/>
      <sheetName val="TK131B"/>
      <sheetName val="TK131A"/>
      <sheetName val="TK 331c1"/>
      <sheetName val="TK331C"/>
      <sheetName val="CT331-2003"/>
      <sheetName val="CT 331"/>
      <sheetName val="CT131-2003"/>
      <sheetName val="CT 131"/>
      <sheetName val="TK331B"/>
      <sheetName val="KHOI LUONG"/>
      <sheetName val="BL01"/>
      <sheetName val="BL02"/>
      <sheetName val="BL03"/>
      <sheetName val="gia vat mieu"/>
      <sheetName val="[heet30"/>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cong40_x0016_-410"/>
      <sheetName val="DSKH HN"/>
      <sheetName val="NKY "/>
      <sheetName val="DS-TT"/>
      <sheetName val=" HN NHAP"/>
      <sheetName val="KHO HN"/>
      <sheetName val="CNO "/>
      <sheetName val="Sheet4"/>
      <sheetName val="_x0012_2-9"/>
      <sheetName val="kh Òv-10"/>
      <sheetName val="k`28-10"/>
      <sheetName val="Sheet5"/>
      <sheetName val="Sheet6"/>
      <sheetName val="Sheet7"/>
      <sheetName val="Sheet8"/>
      <sheetName val="Sheet9"/>
      <sheetName val="Sheet10"/>
      <sheetName val="Sheet13"/>
      <sheetName val="Sheet14"/>
      <sheetName val="Sheet15"/>
      <sheetName val="Sheet16"/>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PANEL.XLS_x001d_T5"/>
      <sheetName val="Phan dap J95"/>
      <sheetName val="UH"/>
      <sheetName val="TH FF140"/>
      <sheetName val="TH FF177"/>
      <sheetName val="Tien dat HD"/>
      <sheetName val="TH cong no"/>
      <sheetName val="12.03"/>
      <sheetName val="1.04"/>
      <sheetName val="2.04"/>
      <sheetName val="3.04"/>
      <sheetName val="4.04"/>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Ũeet3"/>
      <sheetName val="Sheep75"/>
      <sheetName val="K255 SBasa"/>
      <sheetName val="400-415.37"/>
      <sheetName val="KL NR2"/>
      <sheetName val="NR2 565 PQ DQ"/>
      <sheetName val="565 DD"/>
      <sheetName val="M2-415.37"/>
      <sheetName val="Cong"/>
      <sheetName val="507 PQ"/>
      <sheetName val="507 DD"/>
      <sheetName val=" Subbase"/>
      <sheetName val="NR2"/>
      <sheetName val="[PANEL.XLSŝQT thue 2001"/>
      <sheetName val="Thg 2"/>
      <sheetName val="Thg 3"/>
      <sheetName val="Thg 4"/>
      <sheetName val="thg5"/>
      <sheetName val="Thg6"/>
      <sheetName val="Thg7"/>
      <sheetName val="thang1"/>
      <sheetName val="thang2"/>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Shaet28"/>
      <sheetName val="Giantiep"/>
      <sheetName val="Phucvu"/>
      <sheetName val="PXBTso1_SLa"/>
      <sheetName val="T9"/>
      <sheetName val="T2"/>
      <sheetName val="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refreshError="1"/>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sheetData sheetId="1"/>
      <sheetData sheetId="2"/>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s>
    <sheetDataSet>
      <sheetData sheetId="0"/>
      <sheetData sheetId="1"/>
      <sheetData sheetId="2"/>
      <sheetData sheetId="3"/>
      <sheetData sheetId="4"/>
      <sheetData sheetId="5"/>
      <sheetData sheetId="6"/>
      <sheetData sheetId="7"/>
      <sheetData sheetId="8">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sheetData sheetId="10"/>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USdd"/>
      <sheetName val="USdcs"/>
      <sheetName val="USdcq"/>
      <sheetName val="Luc"/>
      <sheetName val="Tongke"/>
      <sheetName val="Lietke"/>
      <sheetName val="CDay"/>
      <sheetName val="DATA"/>
      <sheetName val="Catalog"/>
      <sheetName val="XL4Poppy"/>
      <sheetName val="GiaVL"/>
      <sheetName val="chitimc"/>
      <sheetName val="Sheet2"/>
      <sheetName val="chitiet"/>
      <sheetName val="VL"/>
      <sheetName val="ND"/>
      <sheetName val="Sheet1"/>
      <sheetName val="TH"/>
      <sheetName val="Work-Condition"/>
      <sheetName val="Tro giup"/>
      <sheetName val="TT04"/>
      <sheetName val="Chem-NDo"/>
    </sheetNames>
    <sheetDataSet>
      <sheetData sheetId="0"/>
      <sheetData sheetId="1"/>
      <sheetData sheetId="2"/>
      <sheetData sheetId="3"/>
      <sheetData sheetId="4"/>
      <sheetData sheetId="5"/>
      <sheetData sheetId="6"/>
      <sheetData sheetId="7"/>
      <sheetData sheetId="8" refreshError="1">
        <row r="6">
          <cell r="C6" t="str">
            <v>§T-20</v>
          </cell>
          <cell r="I6" t="str">
            <v>3§D-1</v>
          </cell>
          <cell r="M6" t="str">
            <v>§S-1</v>
          </cell>
          <cell r="N6" t="str">
            <v>6CR4-22</v>
          </cell>
          <cell r="O6" t="str">
            <v>2CR2-9</v>
          </cell>
          <cell r="P6" t="str">
            <v>XT-1,2,3</v>
          </cell>
        </row>
        <row r="7">
          <cell r="C7" t="str">
            <v>§111-22</v>
          </cell>
          <cell r="I7" t="str">
            <v>3§D-1</v>
          </cell>
          <cell r="M7" t="str">
            <v>§S-1</v>
          </cell>
          <cell r="N7" t="str">
            <v>6CR4-22</v>
          </cell>
          <cell r="O7" t="str">
            <v>2CR2-9</v>
          </cell>
        </row>
        <row r="8">
          <cell r="C8" t="str">
            <v>§111A-22</v>
          </cell>
          <cell r="I8" t="str">
            <v>3§D-1</v>
          </cell>
          <cell r="M8" t="str">
            <v>§S-1</v>
          </cell>
          <cell r="N8" t="str">
            <v>6CR4-22</v>
          </cell>
          <cell r="O8" t="str">
            <v>2CR2-9</v>
          </cell>
        </row>
        <row r="9">
          <cell r="C9" t="str">
            <v>§111B-22</v>
          </cell>
          <cell r="I9" t="str">
            <v>3§D-1</v>
          </cell>
          <cell r="M9" t="str">
            <v>§S-1</v>
          </cell>
          <cell r="N9" t="str">
            <v>6CR4-22</v>
          </cell>
          <cell r="O9" t="str">
            <v>2CR2-9</v>
          </cell>
        </row>
        <row r="10">
          <cell r="C10" t="str">
            <v>§111-26</v>
          </cell>
          <cell r="I10" t="str">
            <v>3§D-1</v>
          </cell>
          <cell r="M10" t="str">
            <v>§S-1</v>
          </cell>
          <cell r="N10" t="str">
            <v>6CR4-22</v>
          </cell>
          <cell r="O10" t="str">
            <v>2CR2-9</v>
          </cell>
        </row>
        <row r="11">
          <cell r="C11" t="str">
            <v>§111A-26</v>
          </cell>
          <cell r="I11" t="str">
            <v>3§D-1</v>
          </cell>
          <cell r="M11" t="str">
            <v>§S-1</v>
          </cell>
          <cell r="N11" t="str">
            <v>6CR4-22</v>
          </cell>
          <cell r="O11" t="str">
            <v>2CR2-9</v>
          </cell>
        </row>
        <row r="12">
          <cell r="C12" t="str">
            <v>§111B-26</v>
          </cell>
          <cell r="I12" t="str">
            <v>3§D-1</v>
          </cell>
          <cell r="M12" t="str">
            <v>§S-1</v>
          </cell>
          <cell r="N12" t="str">
            <v>6CR4-22</v>
          </cell>
          <cell r="O12" t="str">
            <v>2CR2-9</v>
          </cell>
        </row>
        <row r="13">
          <cell r="C13" t="str">
            <v>N111-20</v>
          </cell>
          <cell r="D13" t="str">
            <v>§D-1</v>
          </cell>
          <cell r="E13" t="str">
            <v>2§D-1</v>
          </cell>
          <cell r="F13" t="str">
            <v>2§D-1</v>
          </cell>
          <cell r="G13" t="str">
            <v>4§D-1</v>
          </cell>
          <cell r="H13" t="str">
            <v>6N§-1</v>
          </cell>
          <cell r="J13" t="str">
            <v>2NS-1</v>
          </cell>
          <cell r="K13" t="str">
            <v>NS-1</v>
          </cell>
          <cell r="L13" t="str">
            <v>NS-2</v>
          </cell>
          <cell r="N13" t="str">
            <v>6CR4-22</v>
          </cell>
          <cell r="O13" t="str">
            <v>2CR2-9</v>
          </cell>
        </row>
        <row r="14">
          <cell r="C14" t="str">
            <v>N111A-20</v>
          </cell>
          <cell r="D14" t="str">
            <v>§D-1</v>
          </cell>
          <cell r="E14" t="str">
            <v>2§D-1</v>
          </cell>
          <cell r="F14" t="str">
            <v>2§D-1</v>
          </cell>
          <cell r="G14" t="str">
            <v>4§D-1</v>
          </cell>
          <cell r="H14" t="str">
            <v>6N§-1</v>
          </cell>
          <cell r="J14" t="str">
            <v>2NS-1</v>
          </cell>
          <cell r="K14" t="str">
            <v>NS-1</v>
          </cell>
          <cell r="L14" t="str">
            <v>NS-2</v>
          </cell>
          <cell r="N14" t="str">
            <v>6CR4-22</v>
          </cell>
          <cell r="O14" t="str">
            <v>2CR2-9</v>
          </cell>
        </row>
        <row r="15">
          <cell r="C15" t="str">
            <v>N111B-20</v>
          </cell>
          <cell r="D15" t="str">
            <v>§D-1</v>
          </cell>
          <cell r="E15" t="str">
            <v>2§D-1</v>
          </cell>
          <cell r="F15" t="str">
            <v>2§D-1</v>
          </cell>
          <cell r="G15" t="str">
            <v>4§D-1</v>
          </cell>
          <cell r="H15" t="str">
            <v>6N§-1</v>
          </cell>
          <cell r="J15" t="str">
            <v>2NS-1</v>
          </cell>
          <cell r="K15" t="str">
            <v>NS-1</v>
          </cell>
          <cell r="L15" t="str">
            <v>NS-2</v>
          </cell>
          <cell r="N15" t="str">
            <v>6CR4-22</v>
          </cell>
          <cell r="O15" t="str">
            <v>2CR2-9</v>
          </cell>
        </row>
        <row r="16">
          <cell r="C16" t="str">
            <v>N111-25</v>
          </cell>
          <cell r="D16" t="str">
            <v>§D-1</v>
          </cell>
          <cell r="E16" t="str">
            <v>2§D-1</v>
          </cell>
          <cell r="F16" t="str">
            <v>2§D-1</v>
          </cell>
          <cell r="G16" t="str">
            <v>4§D-1</v>
          </cell>
          <cell r="H16" t="str">
            <v>6N§-1</v>
          </cell>
          <cell r="J16" t="str">
            <v>2NS-1</v>
          </cell>
          <cell r="K16" t="str">
            <v>NS-1</v>
          </cell>
          <cell r="L16" t="str">
            <v>NS-2</v>
          </cell>
          <cell r="N16" t="str">
            <v>6CR4-22</v>
          </cell>
          <cell r="O16" t="str">
            <v>2CR2-9</v>
          </cell>
        </row>
        <row r="17">
          <cell r="C17" t="str">
            <v>N111A-25</v>
          </cell>
          <cell r="D17" t="str">
            <v>§D-1</v>
          </cell>
          <cell r="E17" t="str">
            <v>2§D-1</v>
          </cell>
          <cell r="F17" t="str">
            <v>2§D-1</v>
          </cell>
          <cell r="G17" t="str">
            <v>4§D-1</v>
          </cell>
          <cell r="H17" t="str">
            <v>6N§-1</v>
          </cell>
          <cell r="J17" t="str">
            <v>2NS-1</v>
          </cell>
          <cell r="K17" t="str">
            <v>NS-1</v>
          </cell>
          <cell r="L17" t="str">
            <v>NS-2</v>
          </cell>
          <cell r="N17" t="str">
            <v>6CR4-22</v>
          </cell>
          <cell r="O17" t="str">
            <v>2CR2-9</v>
          </cell>
        </row>
        <row r="18">
          <cell r="C18" t="str">
            <v>N111B-25</v>
          </cell>
          <cell r="D18" t="str">
            <v>§D-1</v>
          </cell>
          <cell r="E18" t="str">
            <v>2§D-1</v>
          </cell>
          <cell r="F18" t="str">
            <v>2§D-1</v>
          </cell>
          <cell r="G18" t="str">
            <v>4§D-1</v>
          </cell>
          <cell r="H18" t="str">
            <v>6N§-1</v>
          </cell>
          <cell r="J18" t="str">
            <v>2NS-1</v>
          </cell>
          <cell r="K18" t="str">
            <v>NS-1</v>
          </cell>
          <cell r="L18" t="str">
            <v>NS-2</v>
          </cell>
          <cell r="N18" t="str">
            <v>6CR4-22</v>
          </cell>
          <cell r="O18" t="str">
            <v>2CR2-9</v>
          </cell>
        </row>
        <row r="19">
          <cell r="C19" t="str">
            <v>N111-29</v>
          </cell>
          <cell r="D19" t="str">
            <v>§D-1</v>
          </cell>
          <cell r="E19" t="str">
            <v>2§D-1</v>
          </cell>
          <cell r="F19" t="str">
            <v>2§D-1</v>
          </cell>
          <cell r="G19" t="str">
            <v>4§D-1</v>
          </cell>
          <cell r="H19" t="str">
            <v>6N§-1</v>
          </cell>
          <cell r="J19" t="str">
            <v>2NS-1</v>
          </cell>
          <cell r="K19" t="str">
            <v>NS-1</v>
          </cell>
          <cell r="L19" t="str">
            <v>NS-2</v>
          </cell>
          <cell r="N19" t="str">
            <v>6CR4-22</v>
          </cell>
          <cell r="O19" t="str">
            <v>2CR2-9</v>
          </cell>
        </row>
        <row r="20">
          <cell r="C20" t="str">
            <v>N111A-29</v>
          </cell>
          <cell r="D20" t="str">
            <v>§D-1</v>
          </cell>
          <cell r="E20" t="str">
            <v>2§D-1</v>
          </cell>
          <cell r="F20" t="str">
            <v>2§D-1</v>
          </cell>
          <cell r="G20" t="str">
            <v>4§D-1</v>
          </cell>
          <cell r="H20" t="str">
            <v>6N§-1</v>
          </cell>
          <cell r="J20" t="str">
            <v>2NS-1</v>
          </cell>
          <cell r="K20" t="str">
            <v>NS-1</v>
          </cell>
          <cell r="L20" t="str">
            <v>NS-2</v>
          </cell>
          <cell r="N20" t="str">
            <v>6CR4-22</v>
          </cell>
          <cell r="O20" t="str">
            <v>2CR2-9</v>
          </cell>
        </row>
        <row r="21">
          <cell r="C21" t="str">
            <v>N111B-29</v>
          </cell>
          <cell r="D21" t="str">
            <v>§D-1</v>
          </cell>
          <cell r="E21" t="str">
            <v>2§D-1</v>
          </cell>
          <cell r="F21" t="str">
            <v>2§D-1</v>
          </cell>
          <cell r="G21" t="str">
            <v>4§D-1</v>
          </cell>
          <cell r="H21" t="str">
            <v>6N§-1</v>
          </cell>
          <cell r="J21" t="str">
            <v>2NS-1</v>
          </cell>
          <cell r="K21" t="str">
            <v>NS-1</v>
          </cell>
          <cell r="L21" t="str">
            <v>NS-2</v>
          </cell>
          <cell r="N21" t="str">
            <v>6CR4-22</v>
          </cell>
          <cell r="O21" t="str">
            <v>2CR2-9</v>
          </cell>
        </row>
        <row r="22">
          <cell r="C22" t="str">
            <v>N111-33</v>
          </cell>
          <cell r="D22" t="str">
            <v>§D-1</v>
          </cell>
          <cell r="E22" t="str">
            <v>2§D-1</v>
          </cell>
          <cell r="F22" t="str">
            <v>2§D-1</v>
          </cell>
          <cell r="G22" t="str">
            <v>4§D-1</v>
          </cell>
          <cell r="H22" t="str">
            <v>6N§-1</v>
          </cell>
          <cell r="J22" t="str">
            <v>2NS-1</v>
          </cell>
          <cell r="K22" t="str">
            <v>NS-1</v>
          </cell>
          <cell r="L22" t="str">
            <v>NS-2</v>
          </cell>
          <cell r="N22" t="str">
            <v>6CR4-22</v>
          </cell>
          <cell r="O22" t="str">
            <v>2CR2-9</v>
          </cell>
        </row>
        <row r="23">
          <cell r="C23" t="str">
            <v>N111A-33</v>
          </cell>
          <cell r="D23" t="str">
            <v>§D-1</v>
          </cell>
          <cell r="E23" t="str">
            <v>2§D-1</v>
          </cell>
          <cell r="F23" t="str">
            <v>2§D-1</v>
          </cell>
          <cell r="G23" t="str">
            <v>4§D-1</v>
          </cell>
          <cell r="H23" t="str">
            <v>6N§-1</v>
          </cell>
          <cell r="J23" t="str">
            <v>2NS-1</v>
          </cell>
          <cell r="K23" t="str">
            <v>NS-1</v>
          </cell>
          <cell r="L23" t="str">
            <v>NS-2</v>
          </cell>
          <cell r="N23" t="str">
            <v>6CR4-22</v>
          </cell>
          <cell r="O23" t="str">
            <v>2CR2-9</v>
          </cell>
        </row>
        <row r="24">
          <cell r="C24" t="str">
            <v>N111B-33</v>
          </cell>
          <cell r="D24" t="str">
            <v>§D-1</v>
          </cell>
          <cell r="E24" t="str">
            <v>2§D-1</v>
          </cell>
          <cell r="F24" t="str">
            <v>2§D-1</v>
          </cell>
          <cell r="G24" t="str">
            <v>4§D-1</v>
          </cell>
          <cell r="H24" t="str">
            <v>6N§-1</v>
          </cell>
          <cell r="J24" t="str">
            <v>2NS-1</v>
          </cell>
          <cell r="K24" t="str">
            <v>NS-1</v>
          </cell>
          <cell r="L24" t="str">
            <v>NS-2</v>
          </cell>
          <cell r="N24" t="str">
            <v>6CR4-22</v>
          </cell>
          <cell r="O24" t="str">
            <v>2CR2-9</v>
          </cell>
        </row>
        <row r="25">
          <cell r="C25" t="str">
            <v>§V122-53</v>
          </cell>
          <cell r="I25" t="str">
            <v>12§K-1</v>
          </cell>
          <cell r="M25" t="str">
            <v>2§S-1</v>
          </cell>
          <cell r="N25" t="str">
            <v>12CR4-22</v>
          </cell>
          <cell r="O25" t="str">
            <v>4CR2-9</v>
          </cell>
        </row>
        <row r="28">
          <cell r="C28" t="str">
            <v>§121-22</v>
          </cell>
          <cell r="I28" t="str">
            <v>6§D-1</v>
          </cell>
          <cell r="M28" t="str">
            <v>§S-1</v>
          </cell>
          <cell r="N28" t="str">
            <v>12CR4-22</v>
          </cell>
          <cell r="O28" t="str">
            <v>2CR2-9</v>
          </cell>
        </row>
        <row r="29">
          <cell r="C29" t="str">
            <v>§121A-22</v>
          </cell>
          <cell r="I29" t="str">
            <v>6§D-1</v>
          </cell>
          <cell r="M29" t="str">
            <v>§S-1</v>
          </cell>
          <cell r="N29" t="str">
            <v>12CR4-22</v>
          </cell>
          <cell r="O29" t="str">
            <v>2CR2-9</v>
          </cell>
        </row>
        <row r="30">
          <cell r="C30" t="str">
            <v>§121B-22</v>
          </cell>
          <cell r="I30" t="str">
            <v>6§D-1</v>
          </cell>
          <cell r="M30" t="str">
            <v>§S-1</v>
          </cell>
          <cell r="N30" t="str">
            <v>12CR4-22</v>
          </cell>
          <cell r="O30" t="str">
            <v>2CR2-9</v>
          </cell>
        </row>
        <row r="31">
          <cell r="C31" t="str">
            <v>§121-26</v>
          </cell>
          <cell r="I31" t="str">
            <v>6§D-1</v>
          </cell>
          <cell r="M31" t="str">
            <v>§S-1</v>
          </cell>
          <cell r="N31" t="str">
            <v>12CR4-22</v>
          </cell>
          <cell r="O31" t="str">
            <v>2CR2-9</v>
          </cell>
        </row>
        <row r="32">
          <cell r="C32" t="str">
            <v>§121A-26</v>
          </cell>
          <cell r="I32" t="str">
            <v>6§D-1</v>
          </cell>
          <cell r="M32" t="str">
            <v>§S-1</v>
          </cell>
          <cell r="N32" t="str">
            <v>12CR4-22</v>
          </cell>
          <cell r="O32" t="str">
            <v>2CR2-9</v>
          </cell>
        </row>
        <row r="33">
          <cell r="C33" t="str">
            <v>§121B-26</v>
          </cell>
          <cell r="I33" t="str">
            <v>6§D-1</v>
          </cell>
          <cell r="M33" t="str">
            <v>§S-1</v>
          </cell>
          <cell r="N33" t="str">
            <v>12CR4-22</v>
          </cell>
          <cell r="O33" t="str">
            <v>2CR2-9</v>
          </cell>
        </row>
        <row r="34">
          <cell r="C34" t="str">
            <v>N121-20</v>
          </cell>
          <cell r="D34" t="str">
            <v>3§D-1</v>
          </cell>
          <cell r="E34" t="str">
            <v>3§D-1</v>
          </cell>
          <cell r="F34" t="str">
            <v>6§D-1</v>
          </cell>
          <cell r="G34" t="str">
            <v>6§D-1</v>
          </cell>
          <cell r="H34" t="str">
            <v>12N§-1</v>
          </cell>
          <cell r="J34" t="str">
            <v>2NS-1</v>
          </cell>
          <cell r="K34" t="str">
            <v>NS-1</v>
          </cell>
          <cell r="L34" t="str">
            <v>NS-2</v>
          </cell>
          <cell r="N34" t="str">
            <v>12CR4-22</v>
          </cell>
          <cell r="O34" t="str">
            <v>2CR2-9</v>
          </cell>
        </row>
        <row r="35">
          <cell r="C35" t="str">
            <v>N121A-20</v>
          </cell>
          <cell r="D35" t="str">
            <v>3§D-1</v>
          </cell>
          <cell r="E35" t="str">
            <v>3§D-1</v>
          </cell>
          <cell r="F35" t="str">
            <v>6§D-1</v>
          </cell>
          <cell r="G35" t="str">
            <v>6§D-1</v>
          </cell>
          <cell r="H35" t="str">
            <v>12N§-1</v>
          </cell>
          <cell r="J35" t="str">
            <v>2NS-1</v>
          </cell>
          <cell r="K35" t="str">
            <v>NS-1</v>
          </cell>
          <cell r="L35" t="str">
            <v>NS-2</v>
          </cell>
          <cell r="N35" t="str">
            <v>12CR4-22</v>
          </cell>
          <cell r="O35" t="str">
            <v>2CR2-9</v>
          </cell>
        </row>
        <row r="36">
          <cell r="C36" t="str">
            <v>N121B-20</v>
          </cell>
          <cell r="D36" t="str">
            <v>3§D-1</v>
          </cell>
          <cell r="E36" t="str">
            <v>3§D-1</v>
          </cell>
          <cell r="F36" t="str">
            <v>6§D-1</v>
          </cell>
          <cell r="G36" t="str">
            <v>6§D-1</v>
          </cell>
          <cell r="H36" t="str">
            <v>12N§-1</v>
          </cell>
          <cell r="J36" t="str">
            <v>2NS-1</v>
          </cell>
          <cell r="K36" t="str">
            <v>NS-1</v>
          </cell>
          <cell r="L36" t="str">
            <v>NS-2</v>
          </cell>
          <cell r="N36" t="str">
            <v>12CR4-22</v>
          </cell>
          <cell r="O36" t="str">
            <v>2CR2-9</v>
          </cell>
        </row>
        <row r="37">
          <cell r="C37" t="str">
            <v>N121-25</v>
          </cell>
          <cell r="D37" t="str">
            <v>3§D-1</v>
          </cell>
          <cell r="E37" t="str">
            <v>3§D-1</v>
          </cell>
          <cell r="F37" t="str">
            <v>6§D-1</v>
          </cell>
          <cell r="G37" t="str">
            <v>6§D-1</v>
          </cell>
          <cell r="H37" t="str">
            <v>12N§-1</v>
          </cell>
          <cell r="J37" t="str">
            <v>2NS-1</v>
          </cell>
          <cell r="K37" t="str">
            <v>NS-1</v>
          </cell>
          <cell r="L37" t="str">
            <v>NS-2</v>
          </cell>
          <cell r="N37" t="str">
            <v>12CR4-22</v>
          </cell>
          <cell r="O37" t="str">
            <v>2CR2-9</v>
          </cell>
        </row>
        <row r="38">
          <cell r="C38" t="str">
            <v>N121A-25</v>
          </cell>
          <cell r="D38" t="str">
            <v>3§D-1</v>
          </cell>
          <cell r="E38" t="str">
            <v>3§D-1</v>
          </cell>
          <cell r="F38" t="str">
            <v>6§D-1</v>
          </cell>
          <cell r="G38" t="str">
            <v>6§D-1</v>
          </cell>
          <cell r="H38" t="str">
            <v>12N§-1</v>
          </cell>
          <cell r="J38" t="str">
            <v>2NS-1</v>
          </cell>
          <cell r="K38" t="str">
            <v>NS-1</v>
          </cell>
          <cell r="L38" t="str">
            <v>NS-2</v>
          </cell>
          <cell r="N38" t="str">
            <v>12CR4-22</v>
          </cell>
          <cell r="O38" t="str">
            <v>2CR2-9</v>
          </cell>
        </row>
        <row r="39">
          <cell r="C39" t="str">
            <v>N121B-25</v>
          </cell>
          <cell r="D39" t="str">
            <v>3§D-1</v>
          </cell>
          <cell r="E39" t="str">
            <v>3§D-1</v>
          </cell>
          <cell r="F39" t="str">
            <v>6§D-1</v>
          </cell>
          <cell r="G39" t="str">
            <v>6§D-1</v>
          </cell>
          <cell r="H39" t="str">
            <v>12N§-1</v>
          </cell>
          <cell r="J39" t="str">
            <v>2NS-1</v>
          </cell>
          <cell r="K39" t="str">
            <v>NS-1</v>
          </cell>
          <cell r="L39" t="str">
            <v>NS-2</v>
          </cell>
          <cell r="N39" t="str">
            <v>12CR4-22</v>
          </cell>
          <cell r="O39" t="str">
            <v>2CR2-9</v>
          </cell>
        </row>
        <row r="40">
          <cell r="C40" t="str">
            <v>N121-29</v>
          </cell>
          <cell r="D40" t="str">
            <v>3§D-1</v>
          </cell>
          <cell r="E40" t="str">
            <v>3§D-1</v>
          </cell>
          <cell r="F40" t="str">
            <v>6§D-1</v>
          </cell>
          <cell r="G40" t="str">
            <v>6§D-1</v>
          </cell>
          <cell r="H40" t="str">
            <v>12N§-1</v>
          </cell>
          <cell r="J40" t="str">
            <v>2NS-1</v>
          </cell>
          <cell r="K40" t="str">
            <v>NS-1</v>
          </cell>
          <cell r="L40" t="str">
            <v>NS-2</v>
          </cell>
          <cell r="N40" t="str">
            <v>12CR4-22</v>
          </cell>
          <cell r="O40" t="str">
            <v>2CR2-9</v>
          </cell>
        </row>
        <row r="41">
          <cell r="C41" t="str">
            <v>N121A-29</v>
          </cell>
          <cell r="D41" t="str">
            <v>3§D-1</v>
          </cell>
          <cell r="E41" t="str">
            <v>3§D-1</v>
          </cell>
          <cell r="F41" t="str">
            <v>6§D-1</v>
          </cell>
          <cell r="G41" t="str">
            <v>6§D-1</v>
          </cell>
          <cell r="H41" t="str">
            <v>12N§-1</v>
          </cell>
          <cell r="J41" t="str">
            <v>2NS-1</v>
          </cell>
          <cell r="K41" t="str">
            <v>NS-1</v>
          </cell>
          <cell r="L41" t="str">
            <v>NS-2</v>
          </cell>
          <cell r="N41" t="str">
            <v>12CR4-22</v>
          </cell>
          <cell r="O41" t="str">
            <v>2CR2-9</v>
          </cell>
        </row>
        <row r="42">
          <cell r="C42" t="str">
            <v>N121B-29</v>
          </cell>
          <cell r="D42" t="str">
            <v>3§D-1</v>
          </cell>
          <cell r="E42" t="str">
            <v>3§D-1</v>
          </cell>
          <cell r="F42" t="str">
            <v>6§D-1</v>
          </cell>
          <cell r="G42" t="str">
            <v>6§D-1</v>
          </cell>
          <cell r="H42" t="str">
            <v>12N§-1</v>
          </cell>
          <cell r="J42" t="str">
            <v>2NS-1</v>
          </cell>
          <cell r="K42" t="str">
            <v>NS-1</v>
          </cell>
          <cell r="L42" t="str">
            <v>NS-2</v>
          </cell>
          <cell r="N42" t="str">
            <v>12CR4-22</v>
          </cell>
          <cell r="O42" t="str">
            <v>2CR2-9</v>
          </cell>
        </row>
        <row r="43">
          <cell r="C43" t="str">
            <v>N121-33</v>
          </cell>
          <cell r="D43" t="str">
            <v>3§D-1</v>
          </cell>
          <cell r="E43" t="str">
            <v>3§D-1</v>
          </cell>
          <cell r="F43" t="str">
            <v>6§D-1</v>
          </cell>
          <cell r="G43" t="str">
            <v>6§D-1</v>
          </cell>
          <cell r="H43" t="str">
            <v>12N§-1</v>
          </cell>
          <cell r="J43" t="str">
            <v>2NS-1</v>
          </cell>
          <cell r="K43" t="str">
            <v>NS-1</v>
          </cell>
          <cell r="L43" t="str">
            <v>NS-2</v>
          </cell>
          <cell r="N43" t="str">
            <v>12CR4-22</v>
          </cell>
          <cell r="O43" t="str">
            <v>2CR2-9</v>
          </cell>
        </row>
        <row r="44">
          <cell r="C44" t="str">
            <v>N121A-33</v>
          </cell>
          <cell r="D44" t="str">
            <v>3§D-1</v>
          </cell>
          <cell r="E44" t="str">
            <v>3§D-1</v>
          </cell>
          <cell r="F44" t="str">
            <v>6§D-1</v>
          </cell>
          <cell r="G44" t="str">
            <v>6§D-1</v>
          </cell>
          <cell r="H44" t="str">
            <v>12N§-1</v>
          </cell>
          <cell r="J44" t="str">
            <v>2NS-1</v>
          </cell>
          <cell r="K44" t="str">
            <v>NS-1</v>
          </cell>
          <cell r="L44" t="str">
            <v>NS-2</v>
          </cell>
          <cell r="N44" t="str">
            <v>12CR4-22</v>
          </cell>
          <cell r="O44" t="str">
            <v>2CR2-9</v>
          </cell>
        </row>
        <row r="45">
          <cell r="C45" t="str">
            <v>N121B-33</v>
          </cell>
          <cell r="D45" t="str">
            <v>3§D-1</v>
          </cell>
          <cell r="E45" t="str">
            <v>3§D-1</v>
          </cell>
          <cell r="F45" t="str">
            <v>6§D-1</v>
          </cell>
          <cell r="G45" t="str">
            <v>6§D-1</v>
          </cell>
          <cell r="H45" t="str">
            <v>12N§-1</v>
          </cell>
          <cell r="J45" t="str">
            <v>2NS-1</v>
          </cell>
          <cell r="K45" t="str">
            <v>NS-1</v>
          </cell>
          <cell r="L45" t="str">
            <v>NS-2</v>
          </cell>
          <cell r="N45" t="str">
            <v>12CR4-22</v>
          </cell>
          <cell r="O45" t="str">
            <v>2CR2-9</v>
          </cell>
        </row>
        <row r="46">
          <cell r="C46" t="str">
            <v>N121-38</v>
          </cell>
          <cell r="D46" t="str">
            <v>3§D-1</v>
          </cell>
          <cell r="E46" t="str">
            <v>3§D-1</v>
          </cell>
          <cell r="F46" t="str">
            <v>6§D-1</v>
          </cell>
          <cell r="G46" t="str">
            <v>6§D-1</v>
          </cell>
          <cell r="H46" t="str">
            <v>12N§-1</v>
          </cell>
          <cell r="J46" t="str">
            <v>2NS-1</v>
          </cell>
          <cell r="K46" t="str">
            <v>NS-1</v>
          </cell>
          <cell r="L46" t="str">
            <v>NS-2</v>
          </cell>
          <cell r="N46" t="str">
            <v>12CR4-22</v>
          </cell>
          <cell r="O46" t="str">
            <v>2CR2-9</v>
          </cell>
        </row>
        <row r="47">
          <cell r="C47" t="str">
            <v>N121A-38</v>
          </cell>
          <cell r="D47" t="str">
            <v>3§D-1</v>
          </cell>
          <cell r="E47" t="str">
            <v>3§D-1</v>
          </cell>
          <cell r="F47" t="str">
            <v>6§D-1</v>
          </cell>
          <cell r="G47" t="str">
            <v>6§D-1</v>
          </cell>
          <cell r="H47" t="str">
            <v>12N§-1</v>
          </cell>
          <cell r="J47" t="str">
            <v>2NS-1</v>
          </cell>
          <cell r="K47" t="str">
            <v>NS-1</v>
          </cell>
          <cell r="L47" t="str">
            <v>NS-2</v>
          </cell>
          <cell r="N47" t="str">
            <v>12CR4-22</v>
          </cell>
          <cell r="O47" t="str">
            <v>2CR2-9</v>
          </cell>
        </row>
        <row r="48">
          <cell r="C48" t="str">
            <v>N121B-38</v>
          </cell>
          <cell r="D48" t="str">
            <v>3§D-1</v>
          </cell>
          <cell r="E48" t="str">
            <v>3§D-1</v>
          </cell>
          <cell r="F48" t="str">
            <v>6§D-1</v>
          </cell>
          <cell r="G48" t="str">
            <v>6§D-1</v>
          </cell>
          <cell r="H48" t="str">
            <v>12N§-1</v>
          </cell>
          <cell r="J48" t="str">
            <v>2NS-1</v>
          </cell>
          <cell r="K48" t="str">
            <v>NS-1</v>
          </cell>
          <cell r="L48" t="str">
            <v>NS-2</v>
          </cell>
          <cell r="N48" t="str">
            <v>12CR4-22</v>
          </cell>
          <cell r="O48" t="str">
            <v>2CR2-9</v>
          </cell>
        </row>
        <row r="52">
          <cell r="C52" t="str">
            <v>§122-22</v>
          </cell>
          <cell r="I52" t="str">
            <v>6§D-1</v>
          </cell>
          <cell r="M52" t="str">
            <v>2§S-1</v>
          </cell>
          <cell r="N52" t="str">
            <v>12CR4-22</v>
          </cell>
          <cell r="O52" t="str">
            <v>4CR2-9</v>
          </cell>
        </row>
        <row r="53">
          <cell r="C53" t="str">
            <v>§122A-22</v>
          </cell>
          <cell r="I53" t="str">
            <v>6§D-1</v>
          </cell>
          <cell r="M53" t="str">
            <v>2§S-1</v>
          </cell>
          <cell r="N53" t="str">
            <v>12CR4-22</v>
          </cell>
          <cell r="O53" t="str">
            <v>4CR2-9</v>
          </cell>
        </row>
        <row r="54">
          <cell r="C54" t="str">
            <v>§122B-22</v>
          </cell>
          <cell r="I54" t="str">
            <v>6§D-1</v>
          </cell>
          <cell r="M54" t="str">
            <v>2§S-1</v>
          </cell>
          <cell r="N54" t="str">
            <v>12CR4-22</v>
          </cell>
          <cell r="O54" t="str">
            <v>4CR2-9</v>
          </cell>
        </row>
        <row r="55">
          <cell r="C55" t="str">
            <v>§122-26</v>
          </cell>
          <cell r="I55" t="str">
            <v>6§D-1</v>
          </cell>
          <cell r="M55" t="str">
            <v>2§S-1</v>
          </cell>
          <cell r="N55" t="str">
            <v>12CR4-22</v>
          </cell>
          <cell r="O55" t="str">
            <v>4CR2-9</v>
          </cell>
        </row>
        <row r="56">
          <cell r="C56" t="str">
            <v>§122A-26</v>
          </cell>
          <cell r="I56" t="str">
            <v>6§D-1</v>
          </cell>
          <cell r="M56" t="str">
            <v>2§S-1</v>
          </cell>
          <cell r="N56" t="str">
            <v>12CR4-22</v>
          </cell>
          <cell r="O56" t="str">
            <v>4CR2-9</v>
          </cell>
        </row>
        <row r="57">
          <cell r="C57" t="str">
            <v>§122B-26</v>
          </cell>
          <cell r="I57" t="str">
            <v>6§D-1</v>
          </cell>
          <cell r="M57" t="str">
            <v>2§S-1</v>
          </cell>
          <cell r="N57" t="str">
            <v>12CR4-22</v>
          </cell>
          <cell r="O57" t="str">
            <v>4CR2-9</v>
          </cell>
        </row>
        <row r="58">
          <cell r="C58" t="str">
            <v>N122-20</v>
          </cell>
          <cell r="D58" t="str">
            <v>3§D-1</v>
          </cell>
          <cell r="E58" t="str">
            <v>3§D-1</v>
          </cell>
          <cell r="F58" t="str">
            <v>6§D-1</v>
          </cell>
          <cell r="G58" t="str">
            <v>6§D-1</v>
          </cell>
          <cell r="H58" t="str">
            <v>12N§-1</v>
          </cell>
          <cell r="J58" t="str">
            <v>4NS-1</v>
          </cell>
          <cell r="K58" t="str">
            <v>2NS-1</v>
          </cell>
          <cell r="L58" t="str">
            <v>2NS-2</v>
          </cell>
          <cell r="N58" t="str">
            <v>12CR4-22</v>
          </cell>
          <cell r="O58" t="str">
            <v>4CR2-9</v>
          </cell>
        </row>
        <row r="59">
          <cell r="C59" t="str">
            <v>N122A-20</v>
          </cell>
          <cell r="D59" t="str">
            <v>3§D-1</v>
          </cell>
          <cell r="E59" t="str">
            <v>3§D-1</v>
          </cell>
          <cell r="F59" t="str">
            <v>6§D-1</v>
          </cell>
          <cell r="G59" t="str">
            <v>6§D-1</v>
          </cell>
          <cell r="H59" t="str">
            <v>12N§-1</v>
          </cell>
          <cell r="J59" t="str">
            <v>4NS-1</v>
          </cell>
          <cell r="K59" t="str">
            <v>2NS-1</v>
          </cell>
          <cell r="L59" t="str">
            <v>2NS-2</v>
          </cell>
          <cell r="N59" t="str">
            <v>12CR4-22</v>
          </cell>
          <cell r="O59" t="str">
            <v>4CR2-9</v>
          </cell>
        </row>
        <row r="60">
          <cell r="C60" t="str">
            <v>N122B-20</v>
          </cell>
          <cell r="D60" t="str">
            <v>3§D-1</v>
          </cell>
          <cell r="E60" t="str">
            <v>3§D-1</v>
          </cell>
          <cell r="F60" t="str">
            <v>6§D-1</v>
          </cell>
          <cell r="G60" t="str">
            <v>6§D-1</v>
          </cell>
          <cell r="H60" t="str">
            <v>12N§-1</v>
          </cell>
          <cell r="J60" t="str">
            <v>4NS-1</v>
          </cell>
          <cell r="K60" t="str">
            <v>2NS-1</v>
          </cell>
          <cell r="L60" t="str">
            <v>2NS-2</v>
          </cell>
          <cell r="N60" t="str">
            <v>12CR4-22</v>
          </cell>
          <cell r="O60" t="str">
            <v>4CR2-9</v>
          </cell>
        </row>
        <row r="61">
          <cell r="C61" t="str">
            <v>N122-25</v>
          </cell>
          <cell r="D61" t="str">
            <v>3§D-1</v>
          </cell>
          <cell r="E61" t="str">
            <v>3§D-1</v>
          </cell>
          <cell r="F61" t="str">
            <v>6§D-1</v>
          </cell>
          <cell r="G61" t="str">
            <v>6§D-1</v>
          </cell>
          <cell r="H61" t="str">
            <v>12N§-1</v>
          </cell>
          <cell r="J61" t="str">
            <v>4NS-1</v>
          </cell>
          <cell r="K61" t="str">
            <v>2NS-1</v>
          </cell>
          <cell r="L61" t="str">
            <v>2NS-2</v>
          </cell>
          <cell r="N61" t="str">
            <v>12CR4-22</v>
          </cell>
          <cell r="O61" t="str">
            <v>4CR2-9</v>
          </cell>
        </row>
        <row r="62">
          <cell r="C62" t="str">
            <v>N122A-25</v>
          </cell>
          <cell r="D62" t="str">
            <v>3§D-1</v>
          </cell>
          <cell r="E62" t="str">
            <v>3§D-1</v>
          </cell>
          <cell r="F62" t="str">
            <v>6§D-1</v>
          </cell>
          <cell r="G62" t="str">
            <v>6§D-1</v>
          </cell>
          <cell r="H62" t="str">
            <v>12N§-1</v>
          </cell>
          <cell r="J62" t="str">
            <v>4NS-1</v>
          </cell>
          <cell r="K62" t="str">
            <v>2NS-1</v>
          </cell>
          <cell r="L62" t="str">
            <v>2NS-2</v>
          </cell>
          <cell r="N62" t="str">
            <v>12CR4-22</v>
          </cell>
          <cell r="O62" t="str">
            <v>4CR2-9</v>
          </cell>
        </row>
        <row r="63">
          <cell r="C63" t="str">
            <v>N122B-25</v>
          </cell>
          <cell r="D63" t="str">
            <v>3§D-1</v>
          </cell>
          <cell r="E63" t="str">
            <v>3§D-1</v>
          </cell>
          <cell r="F63" t="str">
            <v>6§D-1</v>
          </cell>
          <cell r="G63" t="str">
            <v>6§D-1</v>
          </cell>
          <cell r="H63" t="str">
            <v>12N§-1</v>
          </cell>
          <cell r="J63" t="str">
            <v>4NS-1</v>
          </cell>
          <cell r="K63" t="str">
            <v>2NS-1</v>
          </cell>
          <cell r="L63" t="str">
            <v>2NS-2</v>
          </cell>
          <cell r="N63" t="str">
            <v>12CR4-22</v>
          </cell>
          <cell r="O63" t="str">
            <v>4CR2-9</v>
          </cell>
        </row>
        <row r="64">
          <cell r="C64" t="str">
            <v>N122-29</v>
          </cell>
          <cell r="D64" t="str">
            <v>3§D-1</v>
          </cell>
          <cell r="E64" t="str">
            <v>3§D-1</v>
          </cell>
          <cell r="F64" t="str">
            <v>6§D-1</v>
          </cell>
          <cell r="G64" t="str">
            <v>6§D-1</v>
          </cell>
          <cell r="H64" t="str">
            <v>12N§-1</v>
          </cell>
          <cell r="J64" t="str">
            <v>4NS-1</v>
          </cell>
          <cell r="K64" t="str">
            <v>2NS-1</v>
          </cell>
          <cell r="L64" t="str">
            <v>2NS-2</v>
          </cell>
          <cell r="N64" t="str">
            <v>12CR4-22</v>
          </cell>
          <cell r="O64" t="str">
            <v>4CR2-9</v>
          </cell>
        </row>
        <row r="65">
          <cell r="C65" t="str">
            <v>N122A-29</v>
          </cell>
          <cell r="D65" t="str">
            <v>3§D-1</v>
          </cell>
          <cell r="E65" t="str">
            <v>3§D-1</v>
          </cell>
          <cell r="F65" t="str">
            <v>6§D-1</v>
          </cell>
          <cell r="G65" t="str">
            <v>6§D-1</v>
          </cell>
          <cell r="H65" t="str">
            <v>12N§-1</v>
          </cell>
          <cell r="J65" t="str">
            <v>4NS-1</v>
          </cell>
          <cell r="K65" t="str">
            <v>2NS-1</v>
          </cell>
          <cell r="L65" t="str">
            <v>2NS-2</v>
          </cell>
          <cell r="N65" t="str">
            <v>12CR4-22</v>
          </cell>
          <cell r="O65" t="str">
            <v>4CR2-9</v>
          </cell>
        </row>
        <row r="66">
          <cell r="C66" t="str">
            <v>N122B-29</v>
          </cell>
          <cell r="D66" t="str">
            <v>3§D-1</v>
          </cell>
          <cell r="E66" t="str">
            <v>3§D-1</v>
          </cell>
          <cell r="F66" t="str">
            <v>6§D-1</v>
          </cell>
          <cell r="G66" t="str">
            <v>6§D-1</v>
          </cell>
          <cell r="H66" t="str">
            <v>12N§-1</v>
          </cell>
          <cell r="J66" t="str">
            <v>4NS-1</v>
          </cell>
          <cell r="K66" t="str">
            <v>2NS-1</v>
          </cell>
          <cell r="L66" t="str">
            <v>2NS-2</v>
          </cell>
          <cell r="N66" t="str">
            <v>12CR4-22</v>
          </cell>
          <cell r="O66" t="str">
            <v>4CR2-9</v>
          </cell>
        </row>
        <row r="67">
          <cell r="C67" t="str">
            <v>N122-33</v>
          </cell>
          <cell r="D67" t="str">
            <v>3§D-1</v>
          </cell>
          <cell r="E67" t="str">
            <v>3§D-1</v>
          </cell>
          <cell r="F67" t="str">
            <v>6§D-1</v>
          </cell>
          <cell r="G67" t="str">
            <v>6§D-1</v>
          </cell>
          <cell r="H67" t="str">
            <v>12N§-1</v>
          </cell>
          <cell r="J67" t="str">
            <v>4NS-1</v>
          </cell>
          <cell r="K67" t="str">
            <v>2NS-1</v>
          </cell>
          <cell r="L67" t="str">
            <v>2NS-2</v>
          </cell>
          <cell r="N67" t="str">
            <v>12CR4-22</v>
          </cell>
          <cell r="O67" t="str">
            <v>4CR2-9</v>
          </cell>
        </row>
        <row r="68">
          <cell r="C68" t="str">
            <v>N122A-33</v>
          </cell>
          <cell r="D68" t="str">
            <v>3§D-1</v>
          </cell>
          <cell r="E68" t="str">
            <v>3§D-1</v>
          </cell>
          <cell r="F68" t="str">
            <v>6§D-1</v>
          </cell>
          <cell r="G68" t="str">
            <v>6§D-1</v>
          </cell>
          <cell r="H68" t="str">
            <v>12N§-1</v>
          </cell>
          <cell r="J68" t="str">
            <v>4NS-1</v>
          </cell>
          <cell r="K68" t="str">
            <v>2NS-1</v>
          </cell>
          <cell r="L68" t="str">
            <v>2NS-2</v>
          </cell>
          <cell r="N68" t="str">
            <v>12CR4-22</v>
          </cell>
          <cell r="O68" t="str">
            <v>4CR2-9</v>
          </cell>
        </row>
        <row r="69">
          <cell r="C69" t="str">
            <v>N122B-33</v>
          </cell>
          <cell r="D69" t="str">
            <v>3§D-1</v>
          </cell>
          <cell r="E69" t="str">
            <v>3§D-1</v>
          </cell>
          <cell r="F69" t="str">
            <v>6§D-1</v>
          </cell>
          <cell r="G69" t="str">
            <v>6§D-1</v>
          </cell>
          <cell r="H69" t="str">
            <v>12N§-1</v>
          </cell>
          <cell r="J69" t="str">
            <v>4NS-1</v>
          </cell>
          <cell r="K69" t="str">
            <v>2NS-1</v>
          </cell>
          <cell r="L69" t="str">
            <v>2NS-2</v>
          </cell>
          <cell r="N69" t="str">
            <v>12CR4-22</v>
          </cell>
          <cell r="O69" t="str">
            <v>4CR2-9</v>
          </cell>
        </row>
        <row r="70">
          <cell r="C70" t="str">
            <v>N122-38</v>
          </cell>
          <cell r="D70" t="str">
            <v>3§D-1</v>
          </cell>
          <cell r="E70" t="str">
            <v>3§D-1</v>
          </cell>
          <cell r="F70" t="str">
            <v>6§D-1</v>
          </cell>
          <cell r="G70" t="str">
            <v>6§D-1</v>
          </cell>
          <cell r="H70" t="str">
            <v>12N§-1</v>
          </cell>
          <cell r="J70" t="str">
            <v>4NS-1</v>
          </cell>
          <cell r="K70" t="str">
            <v>2NS-1</v>
          </cell>
          <cell r="L70" t="str">
            <v>2NS-2</v>
          </cell>
          <cell r="N70" t="str">
            <v>12CR4-22</v>
          </cell>
          <cell r="O70" t="str">
            <v>4CR2-9</v>
          </cell>
        </row>
        <row r="71">
          <cell r="C71" t="str">
            <v>N122A-38</v>
          </cell>
          <cell r="D71" t="str">
            <v>3§D-1</v>
          </cell>
          <cell r="E71" t="str">
            <v>3§D-1</v>
          </cell>
          <cell r="F71" t="str">
            <v>6§D-1</v>
          </cell>
          <cell r="G71" t="str">
            <v>6§D-1</v>
          </cell>
          <cell r="H71" t="str">
            <v>12N§-1</v>
          </cell>
          <cell r="J71" t="str">
            <v>4NS-1</v>
          </cell>
          <cell r="K71" t="str">
            <v>2NS-1</v>
          </cell>
          <cell r="L71" t="str">
            <v>2NS-2</v>
          </cell>
          <cell r="N71" t="str">
            <v>12CR4-22</v>
          </cell>
          <cell r="O71" t="str">
            <v>4CR2-9</v>
          </cell>
        </row>
        <row r="72">
          <cell r="C72" t="str">
            <v>N122B-38</v>
          </cell>
          <cell r="D72" t="str">
            <v>3§D-1</v>
          </cell>
          <cell r="E72" t="str">
            <v>3§D-1</v>
          </cell>
          <cell r="F72" t="str">
            <v>6§D-1</v>
          </cell>
          <cell r="G72" t="str">
            <v>6§D-1</v>
          </cell>
          <cell r="H72" t="str">
            <v>12N§-1</v>
          </cell>
          <cell r="J72" t="str">
            <v>4NS-1</v>
          </cell>
          <cell r="K72" t="str">
            <v>2NS-1</v>
          </cell>
          <cell r="L72" t="str">
            <v>2NS-2</v>
          </cell>
          <cell r="N72" t="str">
            <v>12CR4-22</v>
          </cell>
          <cell r="O72" t="str">
            <v>4CR2-9</v>
          </cell>
        </row>
        <row r="73">
          <cell r="C73" t="str">
            <v>§V122</v>
          </cell>
        </row>
        <row r="77">
          <cell r="C77" t="str">
            <v>§212-17</v>
          </cell>
          <cell r="I77" t="str">
            <v>3§D-1</v>
          </cell>
          <cell r="M77" t="str">
            <v>2§S-1</v>
          </cell>
          <cell r="N77" t="str">
            <v>6CR4-22</v>
          </cell>
          <cell r="O77" t="str">
            <v>4CR2-9</v>
          </cell>
        </row>
        <row r="78">
          <cell r="C78" t="str">
            <v>§212-17A</v>
          </cell>
          <cell r="I78" t="str">
            <v>3§D-1</v>
          </cell>
          <cell r="M78" t="str">
            <v>2§S-1</v>
          </cell>
          <cell r="N78" t="str">
            <v>6CR4-22</v>
          </cell>
          <cell r="O78" t="str">
            <v>4CR2-9</v>
          </cell>
        </row>
        <row r="79">
          <cell r="C79" t="str">
            <v>§212-17B</v>
          </cell>
          <cell r="I79" t="str">
            <v>3§D-1</v>
          </cell>
          <cell r="M79" t="str">
            <v>2§S-1</v>
          </cell>
          <cell r="N79" t="str">
            <v>6CR4-22</v>
          </cell>
          <cell r="O79" t="str">
            <v>4CR2-9</v>
          </cell>
        </row>
        <row r="80">
          <cell r="C80" t="str">
            <v>§212-17+5</v>
          </cell>
          <cell r="I80" t="str">
            <v>3§D-1</v>
          </cell>
          <cell r="M80" t="str">
            <v>2§S-1</v>
          </cell>
          <cell r="N80" t="str">
            <v>6CR4-22</v>
          </cell>
          <cell r="O80" t="str">
            <v>4CR2-9</v>
          </cell>
        </row>
        <row r="81">
          <cell r="C81" t="str">
            <v>§212-17A+5</v>
          </cell>
          <cell r="I81" t="str">
            <v>3§D-1</v>
          </cell>
          <cell r="M81" t="str">
            <v>2§S-1</v>
          </cell>
          <cell r="N81" t="str">
            <v>6CR4-22</v>
          </cell>
          <cell r="O81" t="str">
            <v>4CR2-9</v>
          </cell>
        </row>
        <row r="82">
          <cell r="C82" t="str">
            <v>§212-17B+5</v>
          </cell>
          <cell r="I82" t="str">
            <v>3§D-1</v>
          </cell>
          <cell r="M82" t="str">
            <v>2§S-1</v>
          </cell>
          <cell r="N82" t="str">
            <v>6CR4-22</v>
          </cell>
          <cell r="O82" t="str">
            <v>4CR2-9</v>
          </cell>
        </row>
        <row r="83">
          <cell r="C83" t="str">
            <v>§212-17+11</v>
          </cell>
          <cell r="I83" t="str">
            <v>3§D-1</v>
          </cell>
          <cell r="M83" t="str">
            <v>2§S-1</v>
          </cell>
          <cell r="N83" t="str">
            <v>6CR4-22</v>
          </cell>
          <cell r="O83" t="str">
            <v>4CR2-9</v>
          </cell>
        </row>
        <row r="84">
          <cell r="C84" t="str">
            <v>§212-17A+11</v>
          </cell>
          <cell r="I84" t="str">
            <v>3§D-1</v>
          </cell>
          <cell r="M84" t="str">
            <v>2§S-1</v>
          </cell>
          <cell r="N84" t="str">
            <v>6CR4-22</v>
          </cell>
          <cell r="O84" t="str">
            <v>4CR2-9</v>
          </cell>
        </row>
        <row r="85">
          <cell r="C85" t="str">
            <v>§212-17B+11</v>
          </cell>
          <cell r="I85" t="str">
            <v>3§D-1</v>
          </cell>
          <cell r="M85" t="str">
            <v>2§S-1</v>
          </cell>
          <cell r="N85" t="str">
            <v>6CR4-22</v>
          </cell>
          <cell r="O85" t="str">
            <v>4CR2-9</v>
          </cell>
        </row>
        <row r="86">
          <cell r="C86" t="str">
            <v>N212-11</v>
          </cell>
          <cell r="D86" t="str">
            <v>2§D-1</v>
          </cell>
          <cell r="E86" t="str">
            <v>4§D-1</v>
          </cell>
          <cell r="F86" t="str">
            <v>2§D-1</v>
          </cell>
          <cell r="G86" t="str">
            <v>4§D-1</v>
          </cell>
          <cell r="H86" t="str">
            <v>6N§-1</v>
          </cell>
          <cell r="J86" t="str">
            <v>4NS-1</v>
          </cell>
          <cell r="K86" t="str">
            <v>2NS-1</v>
          </cell>
          <cell r="L86" t="str">
            <v>2NS-2</v>
          </cell>
          <cell r="N86" t="str">
            <v>6CR4-22</v>
          </cell>
          <cell r="O86" t="str">
            <v>4CR2-9</v>
          </cell>
        </row>
        <row r="87">
          <cell r="C87" t="str">
            <v>N212-11A</v>
          </cell>
          <cell r="D87" t="str">
            <v>2§D-1</v>
          </cell>
          <cell r="E87" t="str">
            <v>4§D-1</v>
          </cell>
          <cell r="F87" t="str">
            <v>2§D-1</v>
          </cell>
          <cell r="G87" t="str">
            <v>4§D-1</v>
          </cell>
          <cell r="H87" t="str">
            <v>6N§-1</v>
          </cell>
          <cell r="J87" t="str">
            <v>4NS-1</v>
          </cell>
          <cell r="K87" t="str">
            <v>2NS-1</v>
          </cell>
          <cell r="L87" t="str">
            <v>2NS-2</v>
          </cell>
          <cell r="N87" t="str">
            <v>6CR4-22</v>
          </cell>
          <cell r="O87" t="str">
            <v>4CR2-9</v>
          </cell>
        </row>
        <row r="88">
          <cell r="C88" t="str">
            <v>N212-11B</v>
          </cell>
          <cell r="D88" t="str">
            <v>2§D-1</v>
          </cell>
          <cell r="E88" t="str">
            <v>4§D-1</v>
          </cell>
          <cell r="F88" t="str">
            <v>2§D-1</v>
          </cell>
          <cell r="G88" t="str">
            <v>4§D-1</v>
          </cell>
          <cell r="H88" t="str">
            <v>6N§-1</v>
          </cell>
          <cell r="J88" t="str">
            <v>4NS-1</v>
          </cell>
          <cell r="K88" t="str">
            <v>2NS-1</v>
          </cell>
          <cell r="L88" t="str">
            <v>2NS-2</v>
          </cell>
          <cell r="N88" t="str">
            <v>6CR4-22</v>
          </cell>
          <cell r="O88" t="str">
            <v>4CR2-9</v>
          </cell>
        </row>
        <row r="89">
          <cell r="C89" t="str">
            <v>N212-11C</v>
          </cell>
          <cell r="D89" t="str">
            <v>2§D-1</v>
          </cell>
          <cell r="E89" t="str">
            <v>4§D-1</v>
          </cell>
          <cell r="F89" t="str">
            <v>2§D-1</v>
          </cell>
          <cell r="G89" t="str">
            <v>4§D-1</v>
          </cell>
          <cell r="H89" t="str">
            <v>6N§-1</v>
          </cell>
          <cell r="J89" t="str">
            <v>4NS-1</v>
          </cell>
          <cell r="K89" t="str">
            <v>2NS-1</v>
          </cell>
          <cell r="L89" t="str">
            <v>2NS-2</v>
          </cell>
          <cell r="N89" t="str">
            <v>6CR4-22</v>
          </cell>
          <cell r="O89" t="str">
            <v>4CR2-9</v>
          </cell>
        </row>
        <row r="90">
          <cell r="C90" t="str">
            <v>N212-11+5</v>
          </cell>
          <cell r="D90" t="str">
            <v>2§D-1</v>
          </cell>
          <cell r="E90" t="str">
            <v>4§D-1</v>
          </cell>
          <cell r="F90" t="str">
            <v>2§D-1</v>
          </cell>
          <cell r="G90" t="str">
            <v>4§D-1</v>
          </cell>
          <cell r="H90" t="str">
            <v>6N§-1</v>
          </cell>
          <cell r="J90" t="str">
            <v>4NS-1</v>
          </cell>
          <cell r="K90" t="str">
            <v>2NS-1</v>
          </cell>
          <cell r="L90" t="str">
            <v>2NS-2</v>
          </cell>
          <cell r="N90" t="str">
            <v>6CR4-22</v>
          </cell>
          <cell r="O90" t="str">
            <v>4CR2-9</v>
          </cell>
        </row>
        <row r="91">
          <cell r="C91" t="str">
            <v>N212-11A+5</v>
          </cell>
          <cell r="D91" t="str">
            <v>2§D-1</v>
          </cell>
          <cell r="E91" t="str">
            <v>4§D-1</v>
          </cell>
          <cell r="F91" t="str">
            <v>2§D-1</v>
          </cell>
          <cell r="G91" t="str">
            <v>4§D-1</v>
          </cell>
          <cell r="H91" t="str">
            <v>6N§-1</v>
          </cell>
          <cell r="J91" t="str">
            <v>4NS-1</v>
          </cell>
          <cell r="K91" t="str">
            <v>2NS-1</v>
          </cell>
          <cell r="L91" t="str">
            <v>2NS-2</v>
          </cell>
          <cell r="N91" t="str">
            <v>6CR4-22</v>
          </cell>
          <cell r="O91" t="str">
            <v>4CR2-9</v>
          </cell>
        </row>
        <row r="92">
          <cell r="C92" t="str">
            <v>N212-11B+5</v>
          </cell>
          <cell r="D92" t="str">
            <v>2§D-1</v>
          </cell>
          <cell r="E92" t="str">
            <v>4§D-1</v>
          </cell>
          <cell r="F92" t="str">
            <v>2§D-1</v>
          </cell>
          <cell r="G92" t="str">
            <v>4§D-1</v>
          </cell>
          <cell r="H92" t="str">
            <v>6N§-1</v>
          </cell>
          <cell r="J92" t="str">
            <v>4NS-1</v>
          </cell>
          <cell r="K92" t="str">
            <v>2NS-1</v>
          </cell>
          <cell r="L92" t="str">
            <v>2NS-2</v>
          </cell>
          <cell r="N92" t="str">
            <v>6CR4-22</v>
          </cell>
          <cell r="O92" t="str">
            <v>4CR2-9</v>
          </cell>
        </row>
        <row r="93">
          <cell r="C93" t="str">
            <v>N212-11C+5</v>
          </cell>
          <cell r="D93" t="str">
            <v>2§D-1</v>
          </cell>
          <cell r="E93" t="str">
            <v>4§D-1</v>
          </cell>
          <cell r="F93" t="str">
            <v>2§D-1</v>
          </cell>
          <cell r="G93" t="str">
            <v>4§D-1</v>
          </cell>
          <cell r="H93" t="str">
            <v>6N§-1</v>
          </cell>
          <cell r="J93" t="str">
            <v>4NS-1</v>
          </cell>
          <cell r="K93" t="str">
            <v>2NS-1</v>
          </cell>
          <cell r="L93" t="str">
            <v>2NS-2</v>
          </cell>
          <cell r="N93" t="str">
            <v>6CR4-22</v>
          </cell>
          <cell r="O93" t="str">
            <v>4CR2-9</v>
          </cell>
        </row>
        <row r="94">
          <cell r="C94" t="str">
            <v>N212-11+9</v>
          </cell>
          <cell r="D94" t="str">
            <v>2§D-1</v>
          </cell>
          <cell r="E94" t="str">
            <v>4§D-1</v>
          </cell>
          <cell r="F94" t="str">
            <v>2§D-1</v>
          </cell>
          <cell r="G94" t="str">
            <v>4§D-1</v>
          </cell>
          <cell r="H94" t="str">
            <v>6N§-1</v>
          </cell>
          <cell r="J94" t="str">
            <v>4NS-1</v>
          </cell>
          <cell r="K94" t="str">
            <v>2NS-1</v>
          </cell>
          <cell r="L94" t="str">
            <v>2NS-2</v>
          </cell>
          <cell r="N94" t="str">
            <v>6CR4-22</v>
          </cell>
          <cell r="O94" t="str">
            <v>4CR2-9</v>
          </cell>
        </row>
        <row r="95">
          <cell r="C95" t="str">
            <v>N212-11A+9</v>
          </cell>
          <cell r="D95" t="str">
            <v>2§D-1</v>
          </cell>
          <cell r="E95" t="str">
            <v>4§D-1</v>
          </cell>
          <cell r="F95" t="str">
            <v>2§D-1</v>
          </cell>
          <cell r="G95" t="str">
            <v>4§D-1</v>
          </cell>
          <cell r="H95" t="str">
            <v>6N§-1</v>
          </cell>
          <cell r="J95" t="str">
            <v>4NS-1</v>
          </cell>
          <cell r="K95" t="str">
            <v>2NS-1</v>
          </cell>
          <cell r="L95" t="str">
            <v>2NS-2</v>
          </cell>
          <cell r="N95" t="str">
            <v>6CR4-22</v>
          </cell>
          <cell r="O95" t="str">
            <v>4CR2-9</v>
          </cell>
        </row>
        <row r="96">
          <cell r="C96" t="str">
            <v>N212-11B+9</v>
          </cell>
          <cell r="D96" t="str">
            <v>2§D-1</v>
          </cell>
          <cell r="E96" t="str">
            <v>4§D-1</v>
          </cell>
          <cell r="F96" t="str">
            <v>2§D-1</v>
          </cell>
          <cell r="G96" t="str">
            <v>4§D-1</v>
          </cell>
          <cell r="H96" t="str">
            <v>6N§-1</v>
          </cell>
          <cell r="J96" t="str">
            <v>4NS-1</v>
          </cell>
          <cell r="K96" t="str">
            <v>2NS-1</v>
          </cell>
          <cell r="L96" t="str">
            <v>2NS-2</v>
          </cell>
          <cell r="N96" t="str">
            <v>6CR4-22</v>
          </cell>
          <cell r="O96" t="str">
            <v>4CR2-9</v>
          </cell>
        </row>
        <row r="97">
          <cell r="C97" t="str">
            <v>N212-11C+9</v>
          </cell>
          <cell r="D97" t="str">
            <v>2§D-1</v>
          </cell>
          <cell r="E97" t="str">
            <v>4§D-1</v>
          </cell>
          <cell r="F97" t="str">
            <v>2§D-1</v>
          </cell>
          <cell r="G97" t="str">
            <v>4§D-1</v>
          </cell>
          <cell r="H97" t="str">
            <v>6N§-1</v>
          </cell>
          <cell r="J97" t="str">
            <v>4NS-1</v>
          </cell>
          <cell r="K97" t="str">
            <v>2NS-1</v>
          </cell>
          <cell r="L97" t="str">
            <v>2NS-2</v>
          </cell>
          <cell r="N97" t="str">
            <v>6CR4-22</v>
          </cell>
          <cell r="O97" t="str">
            <v>4CR2-9</v>
          </cell>
        </row>
        <row r="102">
          <cell r="C102" t="str">
            <v>§222-17</v>
          </cell>
          <cell r="I102" t="str">
            <v>6§D-1</v>
          </cell>
          <cell r="M102" t="str">
            <v>2§S-1</v>
          </cell>
          <cell r="N102" t="str">
            <v>12CR4-22</v>
          </cell>
          <cell r="O102" t="str">
            <v>4CR2-9</v>
          </cell>
        </row>
        <row r="103">
          <cell r="C103" t="str">
            <v>§222-17A</v>
          </cell>
          <cell r="I103" t="str">
            <v>6§D-1</v>
          </cell>
          <cell r="M103" t="str">
            <v>2§S-1</v>
          </cell>
          <cell r="N103" t="str">
            <v>12CR4-22</v>
          </cell>
          <cell r="O103" t="str">
            <v>4CR2-9</v>
          </cell>
        </row>
        <row r="104">
          <cell r="C104" t="str">
            <v>§222-17B</v>
          </cell>
          <cell r="I104" t="str">
            <v>6§D-1</v>
          </cell>
          <cell r="M104" t="str">
            <v>2§S-1</v>
          </cell>
          <cell r="N104" t="str">
            <v>12CR4-22</v>
          </cell>
          <cell r="O104" t="str">
            <v>4CR2-9</v>
          </cell>
        </row>
        <row r="105">
          <cell r="C105" t="str">
            <v>§222-17+5</v>
          </cell>
          <cell r="I105" t="str">
            <v>6§D-1</v>
          </cell>
          <cell r="M105" t="str">
            <v>2§S-1</v>
          </cell>
          <cell r="N105" t="str">
            <v>12CR4-22</v>
          </cell>
          <cell r="O105" t="str">
            <v>4CR2-9</v>
          </cell>
        </row>
        <row r="106">
          <cell r="C106" t="str">
            <v>§222-17A+5</v>
          </cell>
          <cell r="I106" t="str">
            <v>6§D-1</v>
          </cell>
          <cell r="M106" t="str">
            <v>2§S-1</v>
          </cell>
          <cell r="N106" t="str">
            <v>12CR4-22</v>
          </cell>
          <cell r="O106" t="str">
            <v>4CR2-9</v>
          </cell>
        </row>
        <row r="107">
          <cell r="C107" t="str">
            <v>§222-17B+5</v>
          </cell>
          <cell r="I107" t="str">
            <v>6§D-1</v>
          </cell>
          <cell r="M107" t="str">
            <v>2§S-1</v>
          </cell>
          <cell r="N107" t="str">
            <v>12CR4-22</v>
          </cell>
          <cell r="O107" t="str">
            <v>4CR2-9</v>
          </cell>
        </row>
        <row r="108">
          <cell r="C108" t="str">
            <v>§222-17+11</v>
          </cell>
          <cell r="I108" t="str">
            <v>6§D-1</v>
          </cell>
          <cell r="M108" t="str">
            <v>2§S-1</v>
          </cell>
          <cell r="N108" t="str">
            <v>12CR4-22</v>
          </cell>
          <cell r="O108" t="str">
            <v>4CR2-9</v>
          </cell>
        </row>
        <row r="109">
          <cell r="C109" t="str">
            <v>§222-17A+11</v>
          </cell>
          <cell r="I109" t="str">
            <v>6§D-1</v>
          </cell>
          <cell r="M109" t="str">
            <v>2§S-1</v>
          </cell>
          <cell r="N109" t="str">
            <v>12CR4-22</v>
          </cell>
          <cell r="O109" t="str">
            <v>4CR2-9</v>
          </cell>
        </row>
        <row r="110">
          <cell r="C110" t="str">
            <v>§222-17B+11</v>
          </cell>
          <cell r="I110" t="str">
            <v>6§D-1</v>
          </cell>
          <cell r="M110" t="str">
            <v>2§S-1</v>
          </cell>
          <cell r="N110" t="str">
            <v>12CR4-22</v>
          </cell>
          <cell r="O110" t="str">
            <v>4CR2-9</v>
          </cell>
        </row>
        <row r="111">
          <cell r="C111" t="str">
            <v>N222-11</v>
          </cell>
          <cell r="D111" t="str">
            <v>6§D-1</v>
          </cell>
          <cell r="E111" t="str">
            <v>6§D-1</v>
          </cell>
          <cell r="F111" t="str">
            <v>6§D-1</v>
          </cell>
          <cell r="G111" t="str">
            <v>6§D-1</v>
          </cell>
          <cell r="H111" t="str">
            <v>12N§-1</v>
          </cell>
          <cell r="J111" t="str">
            <v>4NS-1</v>
          </cell>
          <cell r="K111" t="str">
            <v>2NS-1</v>
          </cell>
          <cell r="L111" t="str">
            <v>2NS-2</v>
          </cell>
          <cell r="N111" t="str">
            <v>12CR4-22</v>
          </cell>
          <cell r="O111" t="str">
            <v>4CR2-9</v>
          </cell>
        </row>
        <row r="112">
          <cell r="C112" t="str">
            <v>N222-11A</v>
          </cell>
          <cell r="D112" t="str">
            <v>6§D-1</v>
          </cell>
          <cell r="E112" t="str">
            <v>6§D-1</v>
          </cell>
          <cell r="F112" t="str">
            <v>6§D-1</v>
          </cell>
          <cell r="G112" t="str">
            <v>6§D-1</v>
          </cell>
          <cell r="H112" t="str">
            <v>12N§-1</v>
          </cell>
          <cell r="J112" t="str">
            <v>4NS-1</v>
          </cell>
          <cell r="K112" t="str">
            <v>2NS-1</v>
          </cell>
          <cell r="L112" t="str">
            <v>2NS-2</v>
          </cell>
          <cell r="N112" t="str">
            <v>12CR4-22</v>
          </cell>
          <cell r="O112" t="str">
            <v>4CR2-9</v>
          </cell>
        </row>
        <row r="113">
          <cell r="C113" t="str">
            <v>N222-11B</v>
          </cell>
          <cell r="D113" t="str">
            <v>6§D-1</v>
          </cell>
          <cell r="E113" t="str">
            <v>6§D-1</v>
          </cell>
          <cell r="F113" t="str">
            <v>6§D-1</v>
          </cell>
          <cell r="G113" t="str">
            <v>6§D-1</v>
          </cell>
          <cell r="H113" t="str">
            <v>12N§-1</v>
          </cell>
          <cell r="J113" t="str">
            <v>4NS-1</v>
          </cell>
          <cell r="K113" t="str">
            <v>2NS-1</v>
          </cell>
          <cell r="L113" t="str">
            <v>2NS-2</v>
          </cell>
          <cell r="N113" t="str">
            <v>12CR4-22</v>
          </cell>
          <cell r="O113" t="str">
            <v>4CR2-9</v>
          </cell>
        </row>
        <row r="114">
          <cell r="C114" t="str">
            <v>N222-11C</v>
          </cell>
          <cell r="D114" t="str">
            <v>6§D-1</v>
          </cell>
          <cell r="E114" t="str">
            <v>6§D-1</v>
          </cell>
          <cell r="F114" t="str">
            <v>6§D-1</v>
          </cell>
          <cell r="G114" t="str">
            <v>6§D-1</v>
          </cell>
          <cell r="H114" t="str">
            <v>12N§-1</v>
          </cell>
          <cell r="J114" t="str">
            <v>4NS-1</v>
          </cell>
          <cell r="K114" t="str">
            <v>2NS-1</v>
          </cell>
          <cell r="L114" t="str">
            <v>2NS-2</v>
          </cell>
          <cell r="N114" t="str">
            <v>12CR4-22</v>
          </cell>
          <cell r="O114" t="str">
            <v>4CR2-9</v>
          </cell>
        </row>
        <row r="115">
          <cell r="C115" t="str">
            <v>N222-11+5</v>
          </cell>
          <cell r="D115" t="str">
            <v>6§D-1</v>
          </cell>
          <cell r="E115" t="str">
            <v>6§D-1</v>
          </cell>
          <cell r="F115" t="str">
            <v>6§D-1</v>
          </cell>
          <cell r="G115" t="str">
            <v>6§D-1</v>
          </cell>
          <cell r="H115" t="str">
            <v>12N§-1</v>
          </cell>
          <cell r="J115" t="str">
            <v>4NS-1</v>
          </cell>
          <cell r="K115" t="str">
            <v>2NS-1</v>
          </cell>
          <cell r="L115" t="str">
            <v>2NS-2</v>
          </cell>
          <cell r="N115" t="str">
            <v>12CR4-22</v>
          </cell>
          <cell r="O115" t="str">
            <v>4CR2-9</v>
          </cell>
        </row>
        <row r="116">
          <cell r="C116" t="str">
            <v>N222-11A+5</v>
          </cell>
          <cell r="D116" t="str">
            <v>6§D-1</v>
          </cell>
          <cell r="E116" t="str">
            <v>6§D-1</v>
          </cell>
          <cell r="F116" t="str">
            <v>6§D-1</v>
          </cell>
          <cell r="G116" t="str">
            <v>6§D-1</v>
          </cell>
          <cell r="H116" t="str">
            <v>12N§-1</v>
          </cell>
          <cell r="J116" t="str">
            <v>4NS-1</v>
          </cell>
          <cell r="K116" t="str">
            <v>2NS-1</v>
          </cell>
          <cell r="L116" t="str">
            <v>2NS-2</v>
          </cell>
          <cell r="N116" t="str">
            <v>12CR4-22</v>
          </cell>
          <cell r="O116" t="str">
            <v>4CR2-9</v>
          </cell>
        </row>
        <row r="117">
          <cell r="C117" t="str">
            <v>N222-11B+5</v>
          </cell>
          <cell r="D117" t="str">
            <v>6§D-1</v>
          </cell>
          <cell r="E117" t="str">
            <v>6§D-1</v>
          </cell>
          <cell r="F117" t="str">
            <v>6§D-1</v>
          </cell>
          <cell r="G117" t="str">
            <v>6§D-1</v>
          </cell>
          <cell r="H117" t="str">
            <v>12N§-1</v>
          </cell>
          <cell r="J117" t="str">
            <v>4NS-1</v>
          </cell>
          <cell r="K117" t="str">
            <v>2NS-1</v>
          </cell>
          <cell r="L117" t="str">
            <v>2NS-2</v>
          </cell>
          <cell r="N117" t="str">
            <v>12CR4-22</v>
          </cell>
          <cell r="O117" t="str">
            <v>4CR2-9</v>
          </cell>
        </row>
        <row r="118">
          <cell r="C118" t="str">
            <v>N222-11C+5</v>
          </cell>
          <cell r="D118" t="str">
            <v>6§D-1</v>
          </cell>
          <cell r="E118" t="str">
            <v>6§D-1</v>
          </cell>
          <cell r="F118" t="str">
            <v>6§D-1</v>
          </cell>
          <cell r="G118" t="str">
            <v>6§D-1</v>
          </cell>
          <cell r="H118" t="str">
            <v>12N§-1</v>
          </cell>
          <cell r="J118" t="str">
            <v>4NS-1</v>
          </cell>
          <cell r="K118" t="str">
            <v>2NS-1</v>
          </cell>
          <cell r="L118" t="str">
            <v>2NS-2</v>
          </cell>
          <cell r="N118" t="str">
            <v>12CR4-22</v>
          </cell>
          <cell r="O118" t="str">
            <v>4CR2-9</v>
          </cell>
        </row>
        <row r="119">
          <cell r="C119" t="str">
            <v>N222-11+9</v>
          </cell>
          <cell r="D119" t="str">
            <v>6§D-1</v>
          </cell>
          <cell r="E119" t="str">
            <v>6§D-1</v>
          </cell>
          <cell r="F119" t="str">
            <v>6§D-1</v>
          </cell>
          <cell r="G119" t="str">
            <v>6§D-1</v>
          </cell>
          <cell r="H119" t="str">
            <v>12N§-1</v>
          </cell>
          <cell r="J119" t="str">
            <v>4NS-1</v>
          </cell>
          <cell r="K119" t="str">
            <v>2NS-1</v>
          </cell>
          <cell r="L119" t="str">
            <v>2NS-2</v>
          </cell>
          <cell r="N119" t="str">
            <v>12CR4-22</v>
          </cell>
          <cell r="O119" t="str">
            <v>4CR2-9</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NEW-PANEL"/>
    </sheetNames>
    <sheetDataSet>
      <sheetData sheetId="0">
        <row r="7">
          <cell r="AH7" t="str">
            <v>SP1</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Sheet2"/>
      <sheetName val="Sheet3"/>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KM"/>
      <sheetName val="KHOANMUC"/>
      <sheetName val="QTNC"/>
      <sheetName val="CPQL"/>
      <sheetName val="SANLUONG"/>
      <sheetName val="SSCP-SL"/>
      <sheetName val="CPSX"/>
      <sheetName val="KQKD"/>
      <sheetName val="CDSL (2)"/>
      <sheetName val="tong hop"/>
      <sheetName val="phan tich DG"/>
      <sheetName val="gia vat lieu"/>
      <sheetName val="gia xe may"/>
      <sheetName val="gia nhan cong"/>
      <sheetName val="XL4Test5"/>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Song trai"/>
      <sheetName val="Dinh+ha nha"/>
      <sheetName val="PTLK"/>
      <sheetName val="NG k"/>
      <sheetName val="THcong"/>
      <sheetName val="BHXH"/>
      <sheetName val="BHXH12"/>
      <sheetName val="Sheet8"/>
      <sheetName val="Sheet9"/>
      <sheetName val="km248"/>
      <sheetName val="Congty"/>
      <sheetName val="VPPN"/>
      <sheetName val="XN74"/>
      <sheetName val="XN54"/>
      <sheetName val="XN33"/>
      <sheetName val="NK96"/>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Sheet6"/>
      <sheetName val="Trich Ngang"/>
      <sheetName val="Danh sach Rieng"/>
      <sheetName val="Dia Diem Thuc Tap"/>
      <sheetName val="De Tai Thuc Tap"/>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tb1"/>
      <sheetName val="F ThanhTri"/>
      <sheetName val="F Gialam"/>
      <sheetName val="DG"/>
      <sheetName val="TH dam"/>
      <sheetName val="SX dam"/>
      <sheetName val="LD dam"/>
      <sheetName val="Bang gia VL"/>
      <sheetName val="Gia NC"/>
      <sheetName val="Gia may"/>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HTSCD1"/>
      <sheetName val="KHTSCD2"/>
      <sheetName val="SoCaiTM"/>
      <sheetName val="NK"/>
      <sheetName val="PhieuKT"/>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XXXXXX_xda24_X"/>
      <sheetName val="D1"/>
      <sheetName val="D2"/>
      <sheetName val="D3"/>
      <sheetName val="D4"/>
      <sheetName val="D5"/>
      <sheetName val="D6"/>
      <sheetName val="Tay ninh"/>
      <sheetName val="A.Duc"/>
      <sheetName val="TH"/>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socai2003-6tc"/>
      <sheetName val="SCT Cong trinh"/>
      <sheetName val="06-2003 (2)"/>
      <sheetName val="CDPS 6tc"/>
      <sheetName val="SCT Nha thau"/>
      <sheetName val="socai2003 (6tc)dp"/>
      <sheetName val="socai2003 (6tc)"/>
      <sheetName val="CDPS 6tc (2)"/>
      <sheetName val="20000000"/>
      <sheetName val="Tonghop"/>
      <sheetName val="Sheet7"/>
      <sheetName val="Thau"/>
      <sheetName val="CT-BT"/>
      <sheetName val="Xa"/>
      <sheetName val="TH du toan "/>
      <sheetName val="Du toan "/>
      <sheetName val="C.Tinh"/>
      <sheetName val="TK_cap"/>
      <sheetName val="Co~g hop 1,5x1,5"/>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Sheet1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HHVt "/>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CamPha"/>
      <sheetName val="MongCai"/>
      <sheetName val="30000000"/>
      <sheetName val="40000000"/>
      <sheetName val="50000000"/>
      <sheetName val="60000000"/>
      <sheetName val="70000000"/>
      <sheetName val="CT 03"/>
      <sheetName val="TH 03"/>
      <sheetName val="[IBASE2.XLSѝTNHNoi"/>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CV di trong  dong"/>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cn"/>
      <sheetName val="ct"/>
      <sheetName val="Nc"/>
      <sheetName val="pt"/>
      <sheetName val="ql"/>
      <sheetName val="ql (2)"/>
      <sheetName val="4"/>
      <sheetName val="Sheet13"/>
      <sheetName val="Sheet14"/>
      <sheetName val="Sheet15"/>
      <sheetName val="Sheet16"/>
      <sheetName val="HD1"/>
      <sheetName val="HD4"/>
      <sheetName val="HD3"/>
      <sheetName val="HD5"/>
      <sheetName val="HD7"/>
      <sheetName val="HD6"/>
      <sheetName val="HD2"/>
      <sheetName val="Heso 3-2004 (3)"/>
      <sheetName val="Luong (2)"/>
      <sheetName val="heso T3"/>
      <sheetName val="heso T4"/>
      <sheetName val="heso T5"/>
      <sheetName val="Heso T6"/>
      <sheetName val="Heso T7"/>
      <sheetName val="Heso T8"/>
      <sheetName val="Heso T9"/>
      <sheetName val="Heso 2-2004"/>
      <sheetName val="Heso 3-2004"/>
      <sheetName val="Baocao"/>
      <sheetName val="Heso 3-2004 (2)"/>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TH_BQ"/>
      <sheetName val="GIA NUOC"/>
      <sheetName val="GIA DIEN THOAI"/>
      <sheetName val="GIA DIEN"/>
      <sheetName val="chiet tinh XD"/>
      <sheetName val="Triet T"/>
      <sheetName val="Phan tich gia"/>
      <sheetName val="pHAN CONG"/>
      <sheetName val="GIA XD"/>
      <sheetName val="Km282-Km_x0003__x0000_3"/>
      <sheetName val="Nhap lieu"/>
      <sheetName val="PGT"/>
      <sheetName val="Tien dien"/>
      <sheetName val="Thue GTGT"/>
      <sheetName val=" KQTH quy hoach 135"/>
      <sheetName val="Bao cao KQTH quy hoach 135"/>
      <sheetName val="bcth 05-04"/>
      <sheetName val="baocao 05-04"/>
      <sheetName val="bcth04-04"/>
      <sheetName val="baocao04-04"/>
      <sheetName val="bcth03-04"/>
      <sheetName val="baocao03-04"/>
      <sheetName val="bcth02-04"/>
      <sheetName val="baocao02-04"/>
      <sheetName val="bcth01-04"/>
      <sheetName val="baocao01-04"/>
      <sheetName val="Sheed5"/>
      <sheetName val="TL"/>
      <sheetName val="GK"/>
      <sheetName val="CB"/>
      <sheetName val="VP"/>
      <sheetName val="01"/>
      <sheetName val="BT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cell r="AL66" t="str">
            <v>500</v>
          </cell>
          <cell r="AM66">
            <v>1</v>
          </cell>
          <cell r="AN66">
            <v>17.2</v>
          </cell>
          <cell r="AO66"/>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cell r="AM70"/>
          <cell r="AN70"/>
          <cell r="AO70"/>
          <cell r="AP70"/>
          <cell r="AQ70"/>
          <cell r="AR70"/>
          <cell r="AS70"/>
          <cell r="AT70"/>
          <cell r="AU70"/>
          <cell r="AV70">
            <v>406</v>
          </cell>
        </row>
        <row r="71">
          <cell r="AI71" t="str">
            <v xml:space="preserve">SILICONE RESIN </v>
          </cell>
          <cell r="AJ71"/>
          <cell r="AK71"/>
          <cell r="AL71"/>
          <cell r="AM71"/>
          <cell r="AN71"/>
          <cell r="AO71"/>
          <cell r="AP71"/>
          <cell r="AQ71"/>
          <cell r="AR71"/>
          <cell r="AS71"/>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efreshError="1"/>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 val="IBASE"/>
    </sheetNames>
    <sheetDataSet>
      <sheetData sheetId="0">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1">
        <row r="8">
          <cell r="B8" t="str">
            <v>5S</v>
          </cell>
        </row>
      </sheetData>
      <sheetData sheetId="2"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TINHNEN"/>
      <sheetName val="Nen VN"/>
      <sheetName val="00000000"/>
      <sheetName val="XL4Poppy"/>
      <sheetName val="__ MTL"/>
      <sheetName val="__ DI"/>
      <sheetName val="ESTI_"/>
      <sheetName val="DI_ESTI"/>
      <sheetName val="thang 1"/>
      <sheetName val="thang2"/>
      <sheetName val="Thang 3"/>
      <sheetName val="thang5"/>
      <sheetName val="thang4"/>
      <sheetName val="00000001"/>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Sheet3"/>
      <sheetName val="MAU_A"/>
      <sheetName val="MAU_B"/>
      <sheetName val="MAU_C"/>
      <sheetName val="MAU E -XCD"/>
      <sheetName val="MAU E -TDS1"/>
      <sheetName val="MAU E- NDH"/>
      <sheetName val="Giao"/>
      <sheetName val="CHIET TINH"/>
      <sheetName val="Bang gia Ca May"/>
      <sheetName val="Bang Gia VL"/>
      <sheetName val="Tong Hop KP"/>
      <sheetName val=" DON GIA"/>
      <sheetName val="CHIET TINH THEO KH.SAT"/>
      <sheetName val="Sheet1"/>
      <sheetName val="Sheet2"/>
      <sheetName val="Daily"/>
      <sheetName val="Data-input"/>
      <sheetName val="Data"/>
      <sheetName val="TK12"/>
      <sheetName val="XXXXXXXX"/>
      <sheetName val="TCT DIEN LUC (EVN)"/>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10000000"/>
      <sheetName val="THAYCTO "/>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20000000"/>
      <sheetName val="30000000"/>
      <sheetName val="40000000"/>
      <sheetName val="50000000"/>
      <sheetName val="60000000"/>
      <sheetName val="XXXXXXX0"/>
      <sheetName val="TH9"/>
      <sheetName val="TH12"/>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Chart1"/>
      <sheetName val="Chart2"/>
      <sheetName val="Sheet4"/>
      <sheetName val="?? MTL"/>
      <sheetName val="?? DI"/>
      <sheetName val="특외대"/>
      <sheetName val="T 2 CT"/>
      <sheetName val="TO 2"/>
      <sheetName val="T1 CT"/>
      <sheetName val="TO 1"/>
      <sheetName val="TO 3"/>
      <sheetName val="LUONG TT 2006"/>
      <sheetName val="TI LE DIEU HANH HNK 2006"/>
      <sheetName val="TY LE AN CHIA 2006"/>
      <sheetName val="CD KT T1"/>
      <sheetName val="CD KT T2"/>
      <sheetName val="CD KT T3"/>
      <sheetName val="PTSL T1"/>
      <sheetName val="PTSL T2"/>
      <sheetName val="PTSL T3"/>
      <sheetName val="pbsl t4"/>
      <sheetName val="BK SL"/>
      <sheetName val="CD KT T4"/>
      <sheetName val="TH CHI TIET KHOAN 2006"/>
      <sheetName val="TO 4"/>
      <sheetName val="XL4Test5"/>
      <sheetName val="MTL$-INTER"/>
      <sheetName val="RPT"/>
      <sheetName val="ns2004"/>
      <sheetName val="cay"/>
      <sheetName val="thop dotII"/>
      <sheetName val="n s 2005"/>
      <sheetName val="xd04-05"/>
      <sheetName val="vc05"/>
      <sheetName val="day hoc"/>
      <sheetName val="PHuynh"/>
      <sheetName val="KT"/>
      <sheetName val="Doi"/>
      <sheetName val="thue den TV"/>
      <sheetName val="tvien"/>
      <sheetName val="ttam"/>
      <sheetName val="kvinh"/>
      <sheetName val="kxuyen"/>
      <sheetName val="d1"/>
      <sheetName val="hslop1"/>
      <sheetName val="giu%cong trinh"/>
      <sheetName val="ung"/>
      <sheetName val="XL4Popş_x000d_"/>
      <sheetName val="canh (2)"/>
      <sheetName val="canh"/>
      <sheetName val="Bang Don gia II"/>
      <sheetName val="IBASE"/>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ienbao1"/>
      <sheetName val="bangrap"/>
      <sheetName val="Lie Bao2"/>
      <sheetName val="lien bao"/>
      <sheetName val="duong BR"/>
      <sheetName val="nhakhoBR"/>
      <sheetName val="trung 5"/>
      <sheetName val="QLoi"/>
      <sheetName val="PTHT"/>
      <sheetName val="Yenlac"/>
      <sheetName val="telo"/>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DTOAN"/>
      <sheetName val="THOP-KL"/>
      <sheetName val="CPHI KKS"/>
      <sheetName val="DG-KSAT"/>
      <sheetName val="TMDAUTU"/>
      <sheetName val="GTXLCHINH"/>
      <sheetName val="CPHI-TT"/>
      <sheetName val="CPHIBUVL"/>
      <sheetName val="CHENH VLCHINH"/>
      <sheetName val="GVLHT"/>
      <sheetName val="DGCT-QCH2"/>
      <sheetName val="Bthkl"/>
      <sheetName val="KM247"/>
      <sheetName val="km248"/>
      <sheetName val="Congty"/>
      <sheetName val="VPPN"/>
      <sheetName val="XN74"/>
      <sheetName val="XN54"/>
      <sheetName val="XN33"/>
      <sheetName val="NK96"/>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Gia VL"/>
      <sheetName val="Bang luong CB"/>
      <sheetName val="Bang P.tich CT"/>
      <sheetName val="D.toan chi tiet"/>
      <sheetName val="Bang TH Dtoan"/>
      <sheetName val="VL"/>
      <sheetName val="NHAN CONG"/>
      <sheetName val="MAY"/>
      <sheetName val="VUA"/>
      <sheetName val="DG CAU"/>
      <sheetName val="THOP CAU"/>
      <sheetName val="TLP CAU"/>
      <sheetName val="DAKT1"/>
      <sheetName val="XL4Poppy (2)"/>
      <sheetName val="tong hop"/>
      <sheetName val="phan tich DG"/>
      <sheetName val="gia vat lieu"/>
      <sheetName val="gia xe may"/>
      <sheetName val="gia nhan cong"/>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Quang Tri"/>
      <sheetName val="TTHue"/>
      <sheetName val="Da Nang"/>
      <sheetName val="Quang Nam"/>
      <sheetName val="Quang Ngai"/>
      <sheetName val="TH DH-QN"/>
      <sheetName val="KP HD"/>
      <sheetName val="DB HD"/>
      <sheetName val="QTNC-2002"/>
      <sheetName val="QTNC2003"/>
      <sheetName val="QTNC-Tong hop"/>
      <sheetName val="QTVT-Tong hop"/>
      <sheetName val="GTQT-Tong hop"/>
      <sheetName val="QT - Duet"/>
      <sheetName val="Sheet7"/>
      <sheetName val="Sheet8"/>
      <sheetName val="Sheet9"/>
      <sheetName val="Sheet10"/>
      <sheetName val="Sheet11"/>
      <sheetName val="Sheet12"/>
      <sheetName val="Sheet13"/>
      <sheetName val="Sheet14"/>
      <sheetName val="Sheet15"/>
      <sheetName val="Sheet16"/>
      <sheetName val="THANG 09"/>
      <sheetName val="THANG 10"/>
      <sheetName val="Du an nut So"/>
      <sheetName val="Du an nut vong"/>
      <sheetName val="Du an nut Nam cau Tlong"/>
      <sheetName val="Duong kim lien 0 cho dua"/>
      <sheetName val="Du an KTDC Nam trung yen"/>
      <sheetName val="DTCT"/>
      <sheetName val="PTVT"/>
      <sheetName val="THDT"/>
      <sheetName val="THVT"/>
      <sheetName val="THGT"/>
      <sheetName val="caodothietke"/>
      <sheetName val="TK331A"/>
      <sheetName val="TK131B"/>
      <sheetName val="TK131A"/>
      <sheetName val="TK 331c1"/>
      <sheetName val="TK331C"/>
      <sheetName val="CT331-2003"/>
      <sheetName val="CT 331"/>
      <sheetName val="CT131-2003"/>
      <sheetName val="CT 131"/>
      <sheetName val="TK331B"/>
      <sheetName val="Thang 8"/>
      <sheetName val="Macro1"/>
      <sheetName val="Macro2"/>
      <sheetName val="Macro3"/>
      <sheetName val="Duong con' vu hcm (8)"/>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47-456"/>
      <sheetName val="C46"/>
      <sheetName val="C47-PII"/>
      <sheetName val="TRUC TIEP"/>
      <sheetName val="GIAN TIEP"/>
      <sheetName val="HOP DONG"/>
      <sheetName val="CON LINH"/>
      <sheetName val="Qheet3"/>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s>
    <sheetDataSet>
      <sheetData sheetId="0" refreshError="1"/>
      <sheetData sheetId="1" refreshError="1"/>
      <sheetData sheetId="2" refreshError="1">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C31">
            <v>6</v>
          </cell>
          <cell r="D31">
            <v>2.77</v>
          </cell>
          <cell r="E31" t="str">
            <v xml:space="preserve"> </v>
          </cell>
          <cell r="F31">
            <v>0</v>
          </cell>
          <cell r="G31">
            <v>0</v>
          </cell>
          <cell r="H31">
            <v>0</v>
          </cell>
          <cell r="I31">
            <v>0</v>
          </cell>
          <cell r="J31">
            <v>0</v>
          </cell>
          <cell r="K31">
            <v>0.45</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C32">
            <v>8</v>
          </cell>
          <cell r="D32">
            <v>2.77</v>
          </cell>
          <cell r="E32" t="str">
            <v xml:space="preserve"> </v>
          </cell>
          <cell r="F32">
            <v>0</v>
          </cell>
          <cell r="G32">
            <v>0</v>
          </cell>
          <cell r="H32">
            <v>0</v>
          </cell>
          <cell r="I32">
            <v>0</v>
          </cell>
          <cell r="J32">
            <v>0</v>
          </cell>
          <cell r="K32">
            <v>0.45</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C33">
            <v>10</v>
          </cell>
          <cell r="D33">
            <v>3.4</v>
          </cell>
          <cell r="E33" t="str">
            <v xml:space="preserve"> </v>
          </cell>
          <cell r="F33">
            <v>0</v>
          </cell>
          <cell r="G33">
            <v>0</v>
          </cell>
          <cell r="H33">
            <v>0</v>
          </cell>
          <cell r="I33">
            <v>0</v>
          </cell>
          <cell r="J33">
            <v>0</v>
          </cell>
          <cell r="K33">
            <v>0.9</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C34">
            <v>12</v>
          </cell>
          <cell r="D34">
            <v>3.96</v>
          </cell>
          <cell r="E34" t="str">
            <v xml:space="preserve"> </v>
          </cell>
          <cell r="F34">
            <v>0</v>
          </cell>
          <cell r="G34">
            <v>0</v>
          </cell>
          <cell r="H34">
            <v>0</v>
          </cell>
          <cell r="I34">
            <v>0</v>
          </cell>
          <cell r="J34">
            <v>0</v>
          </cell>
          <cell r="K34">
            <v>1.2</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C35">
            <v>14</v>
          </cell>
          <cell r="D35">
            <v>3.96</v>
          </cell>
          <cell r="E35" t="str">
            <v xml:space="preserve"> </v>
          </cell>
          <cell r="F35">
            <v>0</v>
          </cell>
          <cell r="G35">
            <v>0</v>
          </cell>
          <cell r="H35">
            <v>0</v>
          </cell>
          <cell r="I35">
            <v>0</v>
          </cell>
          <cell r="J35">
            <v>0</v>
          </cell>
          <cell r="K35">
            <v>1.34</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C36">
            <v>16</v>
          </cell>
          <cell r="D36">
            <v>4.1900000000000004</v>
          </cell>
          <cell r="E36" t="str">
            <v xml:space="preserve"> </v>
          </cell>
          <cell r="F36">
            <v>0</v>
          </cell>
          <cell r="G36">
            <v>0</v>
          </cell>
          <cell r="H36">
            <v>0</v>
          </cell>
          <cell r="I36">
            <v>0</v>
          </cell>
          <cell r="J36">
            <v>0</v>
          </cell>
          <cell r="K36">
            <v>1.65</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C37">
            <v>18</v>
          </cell>
          <cell r="D37">
            <v>4.1900000000000004</v>
          </cell>
          <cell r="E37" t="str">
            <v xml:space="preserve"> </v>
          </cell>
          <cell r="F37">
            <v>0</v>
          </cell>
          <cell r="G37">
            <v>0</v>
          </cell>
          <cell r="H37">
            <v>0</v>
          </cell>
          <cell r="I37">
            <v>0</v>
          </cell>
          <cell r="J37">
            <v>0</v>
          </cell>
          <cell r="K37">
            <v>1.8</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C38">
            <v>20</v>
          </cell>
          <cell r="D38">
            <v>4.78</v>
          </cell>
          <cell r="E38" t="str">
            <v xml:space="preserve"> </v>
          </cell>
          <cell r="F38">
            <v>0</v>
          </cell>
          <cell r="G38">
            <v>0</v>
          </cell>
          <cell r="H38">
            <v>0</v>
          </cell>
          <cell r="I38">
            <v>0</v>
          </cell>
          <cell r="J38">
            <v>0</v>
          </cell>
          <cell r="K38">
            <v>2.54</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C39">
            <v>22</v>
          </cell>
          <cell r="D39">
            <v>4.78</v>
          </cell>
          <cell r="E39" t="str">
            <v xml:space="preserve"> </v>
          </cell>
          <cell r="F39">
            <v>0</v>
          </cell>
          <cell r="G39">
            <v>0</v>
          </cell>
          <cell r="H39">
            <v>0</v>
          </cell>
          <cell r="I39">
            <v>0</v>
          </cell>
          <cell r="J39">
            <v>0</v>
          </cell>
          <cell r="K39">
            <v>2.69</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C40">
            <v>24</v>
          </cell>
          <cell r="D40">
            <v>5.54</v>
          </cell>
          <cell r="E40" t="str">
            <v xml:space="preserve"> </v>
          </cell>
          <cell r="F40">
            <v>0</v>
          </cell>
          <cell r="G40">
            <v>0</v>
          </cell>
          <cell r="H40">
            <v>0</v>
          </cell>
          <cell r="I40">
            <v>0</v>
          </cell>
          <cell r="J40">
            <v>0</v>
          </cell>
          <cell r="K40">
            <v>3.9000000000000004</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C41">
            <v>30</v>
          </cell>
          <cell r="D41">
            <v>6.35</v>
          </cell>
          <cell r="E41" t="str">
            <v xml:space="preserve"> </v>
          </cell>
          <cell r="F41">
            <v>0</v>
          </cell>
          <cell r="G41">
            <v>0</v>
          </cell>
          <cell r="H41">
            <v>0</v>
          </cell>
          <cell r="I41">
            <v>0</v>
          </cell>
          <cell r="J41">
            <v>0</v>
          </cell>
          <cell r="K41">
            <v>6.15</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C42">
            <v>14</v>
          </cell>
          <cell r="D42">
            <v>6.35</v>
          </cell>
          <cell r="E42" t="str">
            <v xml:space="preserve"> </v>
          </cell>
          <cell r="F42">
            <v>0</v>
          </cell>
          <cell r="G42">
            <v>0</v>
          </cell>
          <cell r="H42">
            <v>0</v>
          </cell>
          <cell r="I42">
            <v>0</v>
          </cell>
          <cell r="J42">
            <v>0</v>
          </cell>
          <cell r="K42">
            <v>2.69</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C43">
            <v>16</v>
          </cell>
          <cell r="D43">
            <v>6.35</v>
          </cell>
          <cell r="E43" t="str">
            <v xml:space="preserve"> </v>
          </cell>
          <cell r="F43">
            <v>0</v>
          </cell>
          <cell r="G43">
            <v>0</v>
          </cell>
          <cell r="H43">
            <v>0</v>
          </cell>
          <cell r="I43">
            <v>0</v>
          </cell>
          <cell r="J43">
            <v>0</v>
          </cell>
          <cell r="K43">
            <v>3</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C44">
            <v>18</v>
          </cell>
          <cell r="D44">
            <v>6.35</v>
          </cell>
          <cell r="E44" t="str">
            <v xml:space="preserve"> </v>
          </cell>
          <cell r="F44">
            <v>0</v>
          </cell>
          <cell r="G44">
            <v>0</v>
          </cell>
          <cell r="H44">
            <v>0</v>
          </cell>
          <cell r="I44">
            <v>0</v>
          </cell>
          <cell r="J44">
            <v>0</v>
          </cell>
          <cell r="K44">
            <v>3.3</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C45">
            <v>20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6">
          <cell r="B46">
            <v>10</v>
          </cell>
          <cell r="C46">
            <v>22</v>
          </cell>
          <cell r="D46">
            <v>6.35</v>
          </cell>
          <cell r="E46">
            <v>1</v>
          </cell>
          <cell r="I46">
            <v>2.23</v>
          </cell>
          <cell r="J46">
            <v>2.27</v>
          </cell>
          <cell r="K46">
            <v>4.5</v>
          </cell>
          <cell r="P46">
            <v>8</v>
          </cell>
        </row>
        <row r="47">
          <cell r="A47" t="str">
            <v>*** Reference Paper : Predict Fittings For Piping Systems ***</v>
          </cell>
          <cell r="B47">
            <v>10</v>
          </cell>
          <cell r="C47">
            <v>24</v>
          </cell>
          <cell r="D47">
            <v>6.35</v>
          </cell>
          <cell r="E47">
            <v>1</v>
          </cell>
          <cell r="I47">
            <v>2.4300000000000002</v>
          </cell>
          <cell r="J47">
            <v>2.0699999999999998</v>
          </cell>
          <cell r="K47" t="str">
            <v>Fc = 0.25  Utility Supply Lines, OSBL</v>
          </cell>
          <cell r="P47">
            <v>8</v>
          </cell>
          <cell r="R47" t="str">
            <v>Fc = 2.00  Manifold Type Piping</v>
          </cell>
        </row>
        <row r="48">
          <cell r="B48">
            <v>10</v>
          </cell>
          <cell r="C48">
            <v>26</v>
          </cell>
          <cell r="D48" t="str">
            <v xml:space="preserve">   By William B. Hooper , Monsanto Co.</v>
          </cell>
          <cell r="E48">
            <v>1</v>
          </cell>
          <cell r="I48">
            <v>2.64</v>
          </cell>
          <cell r="J48">
            <v>4.8600000000000003</v>
          </cell>
          <cell r="K48" t="str">
            <v xml:space="preserve">        (PIPE JOINT FACTOR Fp = 100%)</v>
          </cell>
          <cell r="P48">
            <v>9</v>
          </cell>
          <cell r="R48" t="str">
            <v xml:space="preserve">        (PIPE JOINT FACTOR Fp = 0%)</v>
          </cell>
        </row>
        <row r="49">
          <cell r="B49">
            <v>10</v>
          </cell>
          <cell r="C49">
            <v>28</v>
          </cell>
          <cell r="D49">
            <v>7.92</v>
          </cell>
          <cell r="E49">
            <v>1</v>
          </cell>
          <cell r="I49">
            <v>2.84</v>
          </cell>
          <cell r="J49">
            <v>5.26</v>
          </cell>
          <cell r="K49" t="str">
            <v>Fc = 0.50  Long, Straight Piping Run</v>
          </cell>
          <cell r="P49">
            <v>9</v>
          </cell>
          <cell r="R49" t="str">
            <v>Fc = 4.00  Very Complex Manifolds</v>
          </cell>
        </row>
        <row r="50">
          <cell r="A50" t="str">
            <v>The number and types of pipe fittings can be estimated by this method</v>
          </cell>
          <cell r="B50">
            <v>10</v>
          </cell>
          <cell r="C50">
            <v>30</v>
          </cell>
          <cell r="D50">
            <v>7.92</v>
          </cell>
          <cell r="E50">
            <v>1</v>
          </cell>
          <cell r="I50">
            <v>3.04</v>
          </cell>
          <cell r="J50">
            <v>5.66</v>
          </cell>
          <cell r="K50" t="str">
            <v xml:space="preserve">        (PIPE JOINT FACTOR Fp = 100%)</v>
          </cell>
          <cell r="P50">
            <v>10</v>
          </cell>
          <cell r="R50" t="str">
            <v xml:space="preserve">        (PIPE JOINT FACTOR Fp = 0%)</v>
          </cell>
        </row>
        <row r="51">
          <cell r="A51" t="str">
            <v>long before the piping isometrics are done. Pipe size and a general idea</v>
          </cell>
          <cell r="B51">
            <v>10</v>
          </cell>
          <cell r="C51">
            <v>32</v>
          </cell>
          <cell r="D51">
            <v>7.92</v>
          </cell>
          <cell r="E51">
            <v>1</v>
          </cell>
          <cell r="I51">
            <v>3.24</v>
          </cell>
          <cell r="J51">
            <v>6.06</v>
          </cell>
          <cell r="K51" t="str">
            <v>Fc = 1.00  Normal Piping</v>
          </cell>
          <cell r="P51">
            <v>11</v>
          </cell>
        </row>
        <row r="52">
          <cell r="A52" t="str">
            <v>of the system's complexity are all that is needed.</v>
          </cell>
          <cell r="B52">
            <v>10</v>
          </cell>
          <cell r="C52">
            <v>34</v>
          </cell>
          <cell r="D52">
            <v>7.92</v>
          </cell>
          <cell r="E52">
            <v>1</v>
          </cell>
          <cell r="I52">
            <v>3.45</v>
          </cell>
          <cell r="J52">
            <v>6.44</v>
          </cell>
          <cell r="K52" t="str">
            <v xml:space="preserve">        (PIPE JOINT FACTOR Fp = 10%)</v>
          </cell>
          <cell r="P52">
            <v>12</v>
          </cell>
        </row>
      </sheetData>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A10" t="str">
            <v>5S</v>
          </cell>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J19">
            <v>6.4394926452636723</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A31" t="str">
            <v>5S</v>
          </cell>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J54">
            <v>0</v>
          </cell>
          <cell r="K54">
            <v>7.0000000000000007E-2</v>
          </cell>
          <cell r="P54">
            <v>2</v>
          </cell>
        </row>
        <row r="55">
          <cell r="B55" t="str">
            <v>10S</v>
          </cell>
          <cell r="C55">
            <v>0.125</v>
          </cell>
          <cell r="D55">
            <v>1.24</v>
          </cell>
          <cell r="E55">
            <v>1</v>
          </cell>
          <cell r="I55">
            <v>7.0000000000000007E-2</v>
          </cell>
          <cell r="J55">
            <v>0</v>
          </cell>
          <cell r="K55">
            <v>7.0000000000000007E-2</v>
          </cell>
          <cell r="P55">
            <v>2</v>
          </cell>
          <cell r="Q55" t="str">
            <v xml:space="preserve">S_x0001_N_x0002_1a_x0000__x0017_T«n nÒn b»ng c¸t ®Çm kü_x0002_m3_x0000_%X©y mãng ®¸ </v>
          </cell>
        </row>
        <row r="56">
          <cell r="B56" t="str">
            <v>10S</v>
          </cell>
          <cell r="C56">
            <v>0.125</v>
          </cell>
          <cell r="D56">
            <v>1.24</v>
          </cell>
          <cell r="E56">
            <v>1</v>
          </cell>
          <cell r="I56">
            <v>7.0000000000000007E-2</v>
          </cell>
          <cell r="J56">
            <v>0</v>
          </cell>
          <cell r="K56">
            <v>7.0000000000000007E-2</v>
          </cell>
          <cell r="P56">
            <v>2</v>
          </cell>
        </row>
        <row r="57">
          <cell r="B57" t="str">
            <v>10S</v>
          </cell>
          <cell r="C57">
            <v>0.25</v>
          </cell>
          <cell r="D57">
            <v>1.65</v>
          </cell>
          <cell r="E57">
            <v>1</v>
          </cell>
          <cell r="I57">
            <v>7.0000000000000007E-2</v>
          </cell>
          <cell r="J57">
            <v>0</v>
          </cell>
          <cell r="K57">
            <v>7.0000000000000007E-2</v>
          </cell>
          <cell r="P57">
            <v>2</v>
          </cell>
        </row>
        <row r="58">
          <cell r="B58" t="str">
            <v>10S</v>
          </cell>
          <cell r="C58">
            <v>0.25</v>
          </cell>
          <cell r="D58">
            <v>1.65</v>
          </cell>
          <cell r="E58">
            <v>1</v>
          </cell>
          <cell r="I58">
            <v>7.0000000000000007E-2</v>
          </cell>
          <cell r="J58">
            <v>0</v>
          </cell>
          <cell r="K58">
            <v>7.0000000000000007E-2</v>
          </cell>
          <cell r="P58">
            <v>2</v>
          </cell>
        </row>
        <row r="59">
          <cell r="B59" t="str">
            <v>10S</v>
          </cell>
          <cell r="C59">
            <v>0.25</v>
          </cell>
          <cell r="D59">
            <v>1.65</v>
          </cell>
          <cell r="E59">
            <v>1</v>
          </cell>
          <cell r="I59">
            <v>7.0000000000000007E-2</v>
          </cell>
          <cell r="J59">
            <v>0</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O81">
            <v>2</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J146">
            <v>0</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F175">
            <v>0</v>
          </cell>
          <cell r="G175">
            <v>0</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J190">
            <v>8.42</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J218">
            <v>0.3</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J220">
            <v>0</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F223">
            <v>0</v>
          </cell>
          <cell r="G223">
            <v>0</v>
          </cell>
          <cell r="H223">
            <v>0</v>
          </cell>
          <cell r="I223">
            <v>7.0000000000000007E-2</v>
          </cell>
          <cell r="J223">
            <v>0</v>
          </cell>
          <cell r="K223">
            <v>7.0000000000000007E-2</v>
          </cell>
          <cell r="L223">
            <v>2.12451171875</v>
          </cell>
          <cell r="M223">
            <v>0</v>
          </cell>
          <cell r="N223">
            <v>4.7320557945261064E-312</v>
          </cell>
          <cell r="O223">
            <v>80</v>
          </cell>
          <cell r="P223">
            <v>2</v>
          </cell>
          <cell r="Q223">
            <v>3.73</v>
          </cell>
          <cell r="R223">
            <v>1</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H269">
            <v>0</v>
          </cell>
          <cell r="I269">
            <v>7.0000000000000007E-2</v>
          </cell>
          <cell r="J269">
            <v>0</v>
          </cell>
          <cell r="K269">
            <v>7.0000000000000007E-2</v>
          </cell>
          <cell r="M269">
            <v>0</v>
          </cell>
          <cell r="P269">
            <v>2</v>
          </cell>
          <cell r="R269">
            <v>0</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F344">
            <v>0</v>
          </cell>
          <cell r="I344">
            <v>0.51</v>
          </cell>
          <cell r="J344">
            <v>4.29</v>
          </cell>
          <cell r="K344">
            <v>4.8</v>
          </cell>
          <cell r="L344">
            <v>4</v>
          </cell>
          <cell r="O344">
            <v>160</v>
          </cell>
          <cell r="P344">
            <v>4</v>
          </cell>
          <cell r="Q344">
            <v>0</v>
          </cell>
          <cell r="R344">
            <v>7.2784507436844332E-312</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F415">
            <v>0</v>
          </cell>
          <cell r="G415">
            <v>0</v>
          </cell>
          <cell r="H415">
            <v>0</v>
          </cell>
          <cell r="I415">
            <v>7.0000000000000007E-2</v>
          </cell>
          <cell r="J415">
            <v>0</v>
          </cell>
          <cell r="K415">
            <v>7.0000000000000007E-2</v>
          </cell>
          <cell r="L415">
            <v>2</v>
          </cell>
          <cell r="M415">
            <v>0</v>
          </cell>
          <cell r="N415">
            <v>8.8062877131794293E-312</v>
          </cell>
          <cell r="O415" t="str">
            <v xml:space="preserve">XS </v>
          </cell>
          <cell r="P415">
            <v>2</v>
          </cell>
          <cell r="Q415">
            <v>3.2</v>
          </cell>
          <cell r="R415">
            <v>1</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A418">
            <v>2</v>
          </cell>
          <cell r="B418" t="str">
            <v xml:space="preserve">XS </v>
          </cell>
          <cell r="C418">
            <v>0.5</v>
          </cell>
          <cell r="D418">
            <v>3.73</v>
          </cell>
          <cell r="E418">
            <v>1</v>
          </cell>
          <cell r="F418">
            <v>0</v>
          </cell>
          <cell r="G418">
            <v>0</v>
          </cell>
          <cell r="H418">
            <v>0</v>
          </cell>
          <cell r="I418">
            <v>7.0000000000000007E-2</v>
          </cell>
          <cell r="J418">
            <v>0</v>
          </cell>
          <cell r="K418">
            <v>7.0000000000000007E-2</v>
          </cell>
          <cell r="L418">
            <v>2</v>
          </cell>
          <cell r="M418">
            <v>0</v>
          </cell>
          <cell r="N418">
            <v>8.8699475869083874E-312</v>
          </cell>
          <cell r="O418" t="str">
            <v xml:space="preserve">XS </v>
          </cell>
          <cell r="P418">
            <v>2</v>
          </cell>
          <cell r="Q418">
            <v>3.73</v>
          </cell>
          <cell r="R418">
            <v>1</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F429">
            <v>0</v>
          </cell>
          <cell r="G429">
            <v>0</v>
          </cell>
          <cell r="H429">
            <v>0</v>
          </cell>
          <cell r="I429">
            <v>0.13</v>
          </cell>
          <cell r="J429">
            <v>0.17</v>
          </cell>
          <cell r="K429">
            <v>0.30000000000000004</v>
          </cell>
          <cell r="L429">
            <v>2</v>
          </cell>
          <cell r="M429">
            <v>0</v>
          </cell>
          <cell r="N429">
            <v>9.1033671239145674E-312</v>
          </cell>
          <cell r="O429" t="str">
            <v xml:space="preserve">XS </v>
          </cell>
          <cell r="P429">
            <v>2</v>
          </cell>
          <cell r="Q429">
            <v>0</v>
          </cell>
          <cell r="R429">
            <v>9.0821471660049147E-312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F440">
            <v>0</v>
          </cell>
          <cell r="G440">
            <v>0</v>
          </cell>
          <cell r="H440">
            <v>0</v>
          </cell>
          <cell r="I440">
            <v>0.51</v>
          </cell>
          <cell r="J440">
            <v>1.59</v>
          </cell>
          <cell r="K440">
            <v>2.1</v>
          </cell>
          <cell r="L440">
            <v>4</v>
          </cell>
          <cell r="M440">
            <v>0</v>
          </cell>
          <cell r="N440">
            <v>9.3367866609207473E-312</v>
          </cell>
          <cell r="O440" t="str">
            <v xml:space="preserve">XS </v>
          </cell>
          <cell r="P440">
            <v>4</v>
          </cell>
          <cell r="Q440">
            <v>0</v>
          </cell>
          <cell r="R440">
            <v>9.3155667030110946E-312</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F451">
            <v>0</v>
          </cell>
          <cell r="G451">
            <v>0</v>
          </cell>
          <cell r="H451">
            <v>0</v>
          </cell>
          <cell r="I451">
            <v>2.64</v>
          </cell>
          <cell r="J451">
            <v>13.86</v>
          </cell>
          <cell r="K451">
            <v>16.5</v>
          </cell>
          <cell r="L451">
            <v>9</v>
          </cell>
          <cell r="M451">
            <v>0</v>
          </cell>
          <cell r="N451">
            <v>9.5702061979269273E-312</v>
          </cell>
          <cell r="O451" t="str">
            <v xml:space="preserve">XS </v>
          </cell>
          <cell r="P451">
            <v>9</v>
          </cell>
          <cell r="Q451">
            <v>0</v>
          </cell>
          <cell r="R451">
            <v>9.5489862400172746E-312</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F478">
            <v>0</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dg"/>
      <sheetName val="dg"/>
      <sheetName val="TH XD"/>
      <sheetName val="ma-pt"/>
      <sheetName val="ptvt"/>
      <sheetName val="chenhlech"/>
      <sheetName val="ms-dien"/>
      <sheetName val="dien"/>
      <sheetName val="TH dien"/>
      <sheetName val="ma-nuoc"/>
      <sheetName val="nuoc"/>
      <sheetName val="TH nuoc"/>
      <sheetName val="Sheet13"/>
      <sheetName val="Sheet14"/>
      <sheetName val="Sheet15"/>
      <sheetName val="Sheet16"/>
      <sheetName val="ma_pt"/>
      <sheetName val="Thuc thanh"/>
      <sheetName val="CORE PLATE"/>
      <sheetName val="ASSY"/>
      <sheetName val="NEEDLE"/>
      <sheetName val="TR "/>
      <sheetName val="TR  AJO"/>
      <sheetName val="TR  ALO"/>
      <sheetName val="DAT 5"/>
      <sheetName val="TR PLUG"/>
      <sheetName val="TR BARREL"/>
      <sheetName val="TR_GR"/>
      <sheetName val="TR  JUKI"/>
      <sheetName val="GUIDE"/>
      <sheetName val="Sheet2"/>
      <sheetName val="MPY_04003M"/>
      <sheetName val="JUL.07 "/>
      <sheetName val="NC_CAM"/>
      <sheetName val="Kashime_Auto"/>
      <sheetName val="WEITHT1"/>
      <sheetName val="INV.0709JPY"/>
      <sheetName val="Schedule09.07"/>
      <sheetName val="CHENH LECH"/>
      <sheetName val="OKAYA "/>
      <sheetName val="OKAYA ALO"/>
      <sheetName val="COMPARE"/>
      <sheetName val="chdnhlech"/>
    </sheetNames>
    <sheetDataSet>
      <sheetData sheetId="0"/>
      <sheetData sheetId="1"/>
      <sheetData sheetId="2"/>
      <sheetData sheetId="3" refreshError="1">
        <row r="6">
          <cell r="A6" t="str">
            <v>1a</v>
          </cell>
          <cell r="B6" t="str">
            <v>T«n nÒn b»ng c¸t ®Çm kü</v>
          </cell>
          <cell r="C6" t="str">
            <v>m3</v>
          </cell>
          <cell r="D6">
            <v>1</v>
          </cell>
          <cell r="H6">
            <v>1.22</v>
          </cell>
        </row>
        <row r="7">
          <cell r="A7">
            <v>2</v>
          </cell>
          <cell r="B7" t="str">
            <v xml:space="preserve">X©y mãng ®¸ héc &lt;=60 hoÆc &gt;60 VXM 50 </v>
          </cell>
          <cell r="C7" t="str">
            <v>m3</v>
          </cell>
          <cell r="D7">
            <v>1</v>
          </cell>
          <cell r="E7">
            <v>89.47</v>
          </cell>
          <cell r="F7">
            <v>0.48299999999999998</v>
          </cell>
          <cell r="BD7">
            <v>1.2</v>
          </cell>
          <cell r="BE7">
            <v>5.7000000000000002E-2</v>
          </cell>
        </row>
        <row r="8">
          <cell r="A8">
            <v>3</v>
          </cell>
          <cell r="B8" t="str">
            <v>X©y mãng ®¸ héc &lt;=60 hoÆc &gt;60 VXM 75</v>
          </cell>
          <cell r="C8" t="str">
            <v>m3</v>
          </cell>
          <cell r="D8">
            <v>1</v>
          </cell>
          <cell r="E8">
            <v>124.33</v>
          </cell>
          <cell r="F8">
            <v>0.47</v>
          </cell>
          <cell r="BD8">
            <v>1.2</v>
          </cell>
          <cell r="BE8">
            <v>5.7000000000000002E-2</v>
          </cell>
        </row>
        <row r="9">
          <cell r="A9">
            <v>4</v>
          </cell>
          <cell r="B9" t="str">
            <v>X©y mãng ®¸ héc &lt;=60 hoÆc &gt;60 VXM 100</v>
          </cell>
          <cell r="C9" t="str">
            <v>m3</v>
          </cell>
          <cell r="D9">
            <v>1</v>
          </cell>
          <cell r="E9">
            <v>161.72</v>
          </cell>
          <cell r="F9">
            <v>0.45800000000000002</v>
          </cell>
          <cell r="BD9">
            <v>1.2</v>
          </cell>
          <cell r="BE9">
            <v>5.7000000000000002E-2</v>
          </cell>
        </row>
        <row r="10">
          <cell r="A10">
            <v>5</v>
          </cell>
          <cell r="B10" t="str">
            <v>X©y t­êng th¼ng VXM 50 dµy &lt;=60,cao &lt;=2m</v>
          </cell>
          <cell r="C10" t="str">
            <v>m3</v>
          </cell>
          <cell r="D10">
            <v>1</v>
          </cell>
          <cell r="E10">
            <v>89.47</v>
          </cell>
          <cell r="F10">
            <v>0.48299999999999998</v>
          </cell>
          <cell r="BD10">
            <v>1.2</v>
          </cell>
          <cell r="BE10">
            <v>5.7000000000000002E-2</v>
          </cell>
        </row>
        <row r="11">
          <cell r="A11">
            <v>6</v>
          </cell>
          <cell r="B11" t="str">
            <v>X©y t­êng th¼ng VXM 75 dµy &lt;=60,cao &lt;=2m</v>
          </cell>
          <cell r="C11" t="str">
            <v>m3</v>
          </cell>
          <cell r="D11">
            <v>1</v>
          </cell>
          <cell r="E11">
            <v>124.33</v>
          </cell>
          <cell r="F11">
            <v>0.47</v>
          </cell>
          <cell r="BD11">
            <v>1.2</v>
          </cell>
          <cell r="BE11">
            <v>5.7000000000000002E-2</v>
          </cell>
        </row>
        <row r="12">
          <cell r="A12">
            <v>7</v>
          </cell>
          <cell r="B12" t="str">
            <v>X©y t­êng th¼ng VXM 100 dµy &lt;=60,cao &lt;=2m</v>
          </cell>
          <cell r="C12" t="str">
            <v>m3</v>
          </cell>
          <cell r="D12">
            <v>1</v>
          </cell>
          <cell r="E12">
            <v>161.72</v>
          </cell>
          <cell r="F12">
            <v>0.45800000000000002</v>
          </cell>
          <cell r="BD12">
            <v>1.2</v>
          </cell>
          <cell r="BE12">
            <v>5.7000000000000002E-2</v>
          </cell>
        </row>
        <row r="13">
          <cell r="A13">
            <v>8</v>
          </cell>
          <cell r="B13" t="str">
            <v>X©y t­êng th¼ng VXM 50 dµy &lt;=60,cao &gt;2m</v>
          </cell>
          <cell r="C13" t="str">
            <v>m3</v>
          </cell>
          <cell r="D13">
            <v>1</v>
          </cell>
          <cell r="E13">
            <v>89.47</v>
          </cell>
          <cell r="F13">
            <v>0.48299999999999998</v>
          </cell>
          <cell r="K13">
            <v>1.62</v>
          </cell>
          <cell r="L13">
            <v>0.01</v>
          </cell>
          <cell r="BD13">
            <v>1.2</v>
          </cell>
          <cell r="BE13">
            <v>5.7000000000000002E-2</v>
          </cell>
          <cell r="BO13">
            <v>0.46</v>
          </cell>
        </row>
        <row r="14">
          <cell r="A14">
            <v>9</v>
          </cell>
          <cell r="B14" t="str">
            <v>X©y t­êng th¼ng VXM 75 dµy &lt;=60,cao &gt;2m</v>
          </cell>
          <cell r="C14" t="str">
            <v>m3</v>
          </cell>
          <cell r="D14">
            <v>1</v>
          </cell>
          <cell r="E14">
            <v>124.33</v>
          </cell>
          <cell r="F14">
            <v>0.47</v>
          </cell>
          <cell r="K14">
            <v>1.62</v>
          </cell>
          <cell r="L14">
            <v>0.01</v>
          </cell>
          <cell r="BD14">
            <v>1.2</v>
          </cell>
          <cell r="BE14">
            <v>5.7000000000000002E-2</v>
          </cell>
          <cell r="BO14">
            <v>0.46</v>
          </cell>
        </row>
        <row r="15">
          <cell r="A15">
            <v>10</v>
          </cell>
          <cell r="B15" t="str">
            <v>X©y t­êng th¼ng VXM 100 dµy &lt;=60,cao &gt;2m</v>
          </cell>
          <cell r="C15" t="str">
            <v>m3</v>
          </cell>
          <cell r="D15">
            <v>1</v>
          </cell>
          <cell r="E15">
            <v>161.72</v>
          </cell>
          <cell r="F15">
            <v>0.45800000000000002</v>
          </cell>
          <cell r="K15">
            <v>1.62</v>
          </cell>
          <cell r="L15">
            <v>0.01</v>
          </cell>
          <cell r="BD15">
            <v>1.2</v>
          </cell>
          <cell r="BE15">
            <v>5.7000000000000002E-2</v>
          </cell>
          <cell r="BO15">
            <v>0.46</v>
          </cell>
        </row>
        <row r="16">
          <cell r="A16">
            <v>11</v>
          </cell>
          <cell r="B16" t="str">
            <v>X©y t­êng th¼ng VXM 50 dµy &gt;60,cao &lt;=2m</v>
          </cell>
          <cell r="C16" t="str">
            <v>m3</v>
          </cell>
          <cell r="D16">
            <v>1</v>
          </cell>
          <cell r="E16">
            <v>89.47</v>
          </cell>
          <cell r="F16">
            <v>0.48299999999999998</v>
          </cell>
          <cell r="BD16">
            <v>1.2</v>
          </cell>
          <cell r="BE16">
            <v>5.7000000000000002E-2</v>
          </cell>
        </row>
        <row r="17">
          <cell r="A17">
            <v>12</v>
          </cell>
          <cell r="B17" t="str">
            <v>X©y t­êng th¼ng VXM 75 dµy &gt;60,cao &lt;=2m</v>
          </cell>
          <cell r="C17" t="str">
            <v>m3</v>
          </cell>
          <cell r="D17">
            <v>1</v>
          </cell>
          <cell r="E17">
            <v>124.33</v>
          </cell>
          <cell r="F17">
            <v>0.47</v>
          </cell>
          <cell r="BD17">
            <v>1.2</v>
          </cell>
          <cell r="BE17">
            <v>5.7000000000000002E-2</v>
          </cell>
        </row>
        <row r="18">
          <cell r="A18">
            <v>13</v>
          </cell>
          <cell r="B18" t="str">
            <v>X©y t­êng th¼ng VXM 100 dµy &gt;60,cao &lt;=2m</v>
          </cell>
          <cell r="C18" t="str">
            <v>m3</v>
          </cell>
          <cell r="D18">
            <v>1</v>
          </cell>
          <cell r="E18">
            <v>161.72</v>
          </cell>
          <cell r="F18">
            <v>0.45800000000000002</v>
          </cell>
          <cell r="BD18">
            <v>1.2</v>
          </cell>
          <cell r="BE18">
            <v>5.7000000000000002E-2</v>
          </cell>
        </row>
        <row r="19">
          <cell r="A19">
            <v>14</v>
          </cell>
          <cell r="B19" t="str">
            <v>X©y t­êng th¼ng VXM 50 dµy &gt;60,cao &gt;2m</v>
          </cell>
          <cell r="C19" t="str">
            <v>m3</v>
          </cell>
          <cell r="D19">
            <v>1</v>
          </cell>
          <cell r="E19">
            <v>89.47</v>
          </cell>
          <cell r="F19">
            <v>0.48299999999999998</v>
          </cell>
          <cell r="K19">
            <v>1.1599999999999999</v>
          </cell>
          <cell r="L19">
            <v>8.0000000000000002E-3</v>
          </cell>
          <cell r="BD19">
            <v>1.2</v>
          </cell>
          <cell r="BE19">
            <v>5.7000000000000002E-2</v>
          </cell>
          <cell r="BO19">
            <v>0.35</v>
          </cell>
        </row>
        <row r="20">
          <cell r="A20">
            <v>15</v>
          </cell>
          <cell r="B20" t="str">
            <v>X©y t­êng th¼ng VXM 75 dµy &gt;60,cao &gt;2m</v>
          </cell>
          <cell r="C20" t="str">
            <v>m3</v>
          </cell>
          <cell r="D20">
            <v>1</v>
          </cell>
          <cell r="E20">
            <v>124.33</v>
          </cell>
          <cell r="F20">
            <v>0.47</v>
          </cell>
          <cell r="K20">
            <v>1.1599999999999999</v>
          </cell>
          <cell r="L20">
            <v>8.0000000000000002E-3</v>
          </cell>
          <cell r="BD20">
            <v>1.2</v>
          </cell>
          <cell r="BE20">
            <v>5.7000000000000002E-2</v>
          </cell>
          <cell r="BO20">
            <v>0.35</v>
          </cell>
        </row>
        <row r="21">
          <cell r="A21">
            <v>16</v>
          </cell>
          <cell r="B21" t="str">
            <v>X©y t­êng th¼ng VXM 100 dµy &gt;60,cao &gt;2m</v>
          </cell>
          <cell r="C21" t="str">
            <v>m3</v>
          </cell>
          <cell r="D21">
            <v>1</v>
          </cell>
          <cell r="E21">
            <v>161.72</v>
          </cell>
          <cell r="F21">
            <v>0.45800000000000002</v>
          </cell>
          <cell r="K21">
            <v>1.1599999999999999</v>
          </cell>
          <cell r="L21">
            <v>8.0000000000000002E-3</v>
          </cell>
          <cell r="BD21">
            <v>1.2</v>
          </cell>
          <cell r="BE21">
            <v>5.7000000000000002E-2</v>
          </cell>
          <cell r="BO21">
            <v>0.35</v>
          </cell>
        </row>
        <row r="22">
          <cell r="A22">
            <v>17</v>
          </cell>
          <cell r="B22" t="str">
            <v>X©y t­êng cong nghiªng vÆn vá ®ç VXM 50 cao &lt;=2m</v>
          </cell>
          <cell r="C22" t="str">
            <v>m3</v>
          </cell>
          <cell r="D22">
            <v>1</v>
          </cell>
          <cell r="E22">
            <v>89.47</v>
          </cell>
          <cell r="F22">
            <v>0.48299999999999998</v>
          </cell>
          <cell r="BD22">
            <v>1.2</v>
          </cell>
          <cell r="BE22">
            <v>5.7000000000000002E-2</v>
          </cell>
        </row>
        <row r="23">
          <cell r="A23">
            <v>18</v>
          </cell>
          <cell r="B23" t="str">
            <v>X©y t­êng cong nghiªng vÆn vá ®ç VXM 75 cao &lt;=2m</v>
          </cell>
          <cell r="C23" t="str">
            <v>m3</v>
          </cell>
          <cell r="D23">
            <v>1</v>
          </cell>
          <cell r="E23">
            <v>124.33</v>
          </cell>
          <cell r="F23">
            <v>0.47</v>
          </cell>
          <cell r="BD23">
            <v>1.2</v>
          </cell>
          <cell r="BE23">
            <v>5.7000000000000002E-2</v>
          </cell>
        </row>
        <row r="24">
          <cell r="A24">
            <v>19</v>
          </cell>
          <cell r="B24" t="str">
            <v>X©y t­êng cong nghiªng vÆn vá ®ç VXM 100 cao &lt;=2m</v>
          </cell>
          <cell r="C24" t="str">
            <v>m3</v>
          </cell>
          <cell r="D24">
            <v>1</v>
          </cell>
          <cell r="E24">
            <v>161.72</v>
          </cell>
          <cell r="F24">
            <v>0.45800000000000002</v>
          </cell>
          <cell r="BD24">
            <v>1.2</v>
          </cell>
          <cell r="BE24">
            <v>5.7000000000000002E-2</v>
          </cell>
        </row>
        <row r="25">
          <cell r="A25">
            <v>20</v>
          </cell>
          <cell r="B25" t="str">
            <v>X©y t­êng cong nghiªng vÆn vá ®ç VXM 50 dµy&lt;=60,cao &gt;2m</v>
          </cell>
          <cell r="C25" t="str">
            <v>m3</v>
          </cell>
          <cell r="D25">
            <v>1</v>
          </cell>
          <cell r="E25">
            <v>89.47</v>
          </cell>
          <cell r="F25">
            <v>0.48299999999999998</v>
          </cell>
          <cell r="K25">
            <v>1.62</v>
          </cell>
          <cell r="L25">
            <v>0.01</v>
          </cell>
          <cell r="BD25">
            <v>1.2</v>
          </cell>
          <cell r="BE25">
            <v>5.7000000000000002E-2</v>
          </cell>
          <cell r="BO25">
            <v>0.46</v>
          </cell>
        </row>
        <row r="26">
          <cell r="A26">
            <v>21</v>
          </cell>
          <cell r="B26" t="str">
            <v>X©y t­êng cong nghiªng vÆn vá ®ç VXM 75 dµy&lt;=60,cao &gt;2m</v>
          </cell>
          <cell r="C26" t="str">
            <v>m3</v>
          </cell>
          <cell r="D26">
            <v>1</v>
          </cell>
          <cell r="E26">
            <v>124.33</v>
          </cell>
          <cell r="F26">
            <v>0.47</v>
          </cell>
          <cell r="K26">
            <v>1.62</v>
          </cell>
          <cell r="L26">
            <v>0.01</v>
          </cell>
          <cell r="BD26">
            <v>1.2</v>
          </cell>
          <cell r="BE26">
            <v>5.7000000000000002E-2</v>
          </cell>
          <cell r="BO26">
            <v>0.46</v>
          </cell>
        </row>
        <row r="27">
          <cell r="A27">
            <v>22</v>
          </cell>
          <cell r="B27" t="str">
            <v>X©y t­êng cong nghiªng vÆn vá ®ç VXM 100 dµy&lt;=60,cao &gt;2m</v>
          </cell>
          <cell r="C27" t="str">
            <v>m3</v>
          </cell>
          <cell r="D27">
            <v>1</v>
          </cell>
          <cell r="E27">
            <v>161.72</v>
          </cell>
          <cell r="F27">
            <v>0.45800000000000002</v>
          </cell>
          <cell r="K27">
            <v>1.62</v>
          </cell>
          <cell r="L27">
            <v>0.01</v>
          </cell>
          <cell r="BD27">
            <v>1.2</v>
          </cell>
          <cell r="BE27">
            <v>5.7000000000000002E-2</v>
          </cell>
          <cell r="BO27">
            <v>0.46</v>
          </cell>
        </row>
        <row r="28">
          <cell r="A28">
            <v>23</v>
          </cell>
          <cell r="B28" t="str">
            <v>X©y t­êng cong nghiªng vÆn vá ®ç VXM 50 dµy&gt;60,cao &gt;2m</v>
          </cell>
          <cell r="C28" t="str">
            <v>m3</v>
          </cell>
          <cell r="D28">
            <v>1</v>
          </cell>
          <cell r="E28">
            <v>89.47</v>
          </cell>
          <cell r="F28">
            <v>0.48299999999999998</v>
          </cell>
          <cell r="K28">
            <v>1.1599999999999999</v>
          </cell>
          <cell r="L28">
            <v>8.0000000000000002E-3</v>
          </cell>
          <cell r="BD28">
            <v>1.2</v>
          </cell>
          <cell r="BE28">
            <v>5.7000000000000002E-2</v>
          </cell>
          <cell r="BO28">
            <v>0.35</v>
          </cell>
        </row>
        <row r="29">
          <cell r="A29">
            <v>24</v>
          </cell>
          <cell r="B29" t="str">
            <v>X©y t­êng cong nghiªng vÆn vá ®ç VXM 75 dµy&gt;60,cao &gt;2m</v>
          </cell>
          <cell r="C29" t="str">
            <v>m3</v>
          </cell>
          <cell r="D29">
            <v>1</v>
          </cell>
          <cell r="E29">
            <v>124.33</v>
          </cell>
          <cell r="F29">
            <v>0.47</v>
          </cell>
          <cell r="K29">
            <v>1.1599999999999999</v>
          </cell>
          <cell r="L29">
            <v>8.0000000000000002E-3</v>
          </cell>
          <cell r="BD29">
            <v>1.2</v>
          </cell>
          <cell r="BE29">
            <v>5.7000000000000002E-2</v>
          </cell>
          <cell r="BO29">
            <v>0.35</v>
          </cell>
        </row>
        <row r="30">
          <cell r="A30">
            <v>25</v>
          </cell>
          <cell r="B30" t="str">
            <v>X©y t­êng cong nghiªng vÆn vá ®ç VXM 100 dµy&gt;60,cao &gt;2m</v>
          </cell>
          <cell r="C30" t="str">
            <v>m3</v>
          </cell>
          <cell r="D30">
            <v>1</v>
          </cell>
          <cell r="E30">
            <v>161.72</v>
          </cell>
          <cell r="F30">
            <v>0.45800000000000002</v>
          </cell>
          <cell r="K30">
            <v>1.1599999999999999</v>
          </cell>
          <cell r="L30">
            <v>8.0000000000000002E-3</v>
          </cell>
          <cell r="BD30">
            <v>1.2</v>
          </cell>
          <cell r="BE30">
            <v>5.7000000000000002E-2</v>
          </cell>
          <cell r="BO30">
            <v>0.35</v>
          </cell>
        </row>
        <row r="31">
          <cell r="A31">
            <v>26</v>
          </cell>
          <cell r="B31" t="str">
            <v xml:space="preserve">X©y mè cÇu chiÒu cao &lt;=2 VXM 50 </v>
          </cell>
          <cell r="C31" t="str">
            <v>m3</v>
          </cell>
          <cell r="D31">
            <v>1</v>
          </cell>
          <cell r="E31">
            <v>89.47</v>
          </cell>
          <cell r="F31">
            <v>0.48299999999999998</v>
          </cell>
          <cell r="K31">
            <v>1.62</v>
          </cell>
          <cell r="L31">
            <v>0.01</v>
          </cell>
          <cell r="BD31">
            <v>1.2</v>
          </cell>
          <cell r="BE31">
            <v>5.7000000000000002E-2</v>
          </cell>
        </row>
        <row r="32">
          <cell r="A32">
            <v>27</v>
          </cell>
          <cell r="B32" t="str">
            <v>X©y mè cÇu chiÒu cao &lt;=2 VXM 75</v>
          </cell>
          <cell r="C32" t="str">
            <v>m3</v>
          </cell>
          <cell r="D32">
            <v>1</v>
          </cell>
          <cell r="E32">
            <v>124.33</v>
          </cell>
          <cell r="F32">
            <v>0.47</v>
          </cell>
          <cell r="K32">
            <v>1.62</v>
          </cell>
          <cell r="L32">
            <v>0.01</v>
          </cell>
          <cell r="BD32">
            <v>1.2</v>
          </cell>
          <cell r="BE32">
            <v>5.7000000000000002E-2</v>
          </cell>
        </row>
        <row r="33">
          <cell r="A33">
            <v>28</v>
          </cell>
          <cell r="B33" t="str">
            <v xml:space="preserve">X©y mè cÇu chiÒu cao &lt;=2 VXM 100 </v>
          </cell>
          <cell r="C33" t="str">
            <v>m3</v>
          </cell>
          <cell r="D33">
            <v>1</v>
          </cell>
          <cell r="E33">
            <v>161.72</v>
          </cell>
          <cell r="F33">
            <v>0.45800000000000002</v>
          </cell>
          <cell r="K33">
            <v>1.62</v>
          </cell>
          <cell r="L33">
            <v>0.01</v>
          </cell>
          <cell r="BD33">
            <v>1.2</v>
          </cell>
          <cell r="BE33">
            <v>5.7000000000000002E-2</v>
          </cell>
        </row>
        <row r="34">
          <cell r="A34">
            <v>29</v>
          </cell>
          <cell r="B34" t="str">
            <v xml:space="preserve">X©y mè cÇu chiÒu cao &gt;2 VXM 50 </v>
          </cell>
          <cell r="C34" t="str">
            <v>m3</v>
          </cell>
          <cell r="D34">
            <v>1</v>
          </cell>
          <cell r="E34">
            <v>89.47</v>
          </cell>
          <cell r="F34">
            <v>0.48299999999999998</v>
          </cell>
          <cell r="K34">
            <v>1.62</v>
          </cell>
          <cell r="L34">
            <v>0.01</v>
          </cell>
          <cell r="BD34">
            <v>1.2</v>
          </cell>
          <cell r="BE34">
            <v>5.7000000000000002E-2</v>
          </cell>
          <cell r="BO34">
            <v>0.46</v>
          </cell>
        </row>
        <row r="35">
          <cell r="A35">
            <v>30</v>
          </cell>
          <cell r="B35" t="str">
            <v xml:space="preserve">X©y mè cÇu chiÒu cao &gt;2 VXM 75 </v>
          </cell>
          <cell r="C35" t="str">
            <v>m3</v>
          </cell>
          <cell r="D35">
            <v>1</v>
          </cell>
          <cell r="E35">
            <v>124.33</v>
          </cell>
          <cell r="F35">
            <v>0.47</v>
          </cell>
          <cell r="K35">
            <v>1.62</v>
          </cell>
          <cell r="L35">
            <v>0.01</v>
          </cell>
          <cell r="BD35">
            <v>1.2</v>
          </cell>
          <cell r="BE35">
            <v>5.7000000000000002E-2</v>
          </cell>
          <cell r="BO35">
            <v>0.46</v>
          </cell>
        </row>
        <row r="36">
          <cell r="A36">
            <v>31</v>
          </cell>
          <cell r="B36" t="str">
            <v xml:space="preserve">X©y mè cÇu chiÒu cao &gt;2 VXM 100 </v>
          </cell>
          <cell r="C36" t="str">
            <v>m3</v>
          </cell>
          <cell r="D36">
            <v>1</v>
          </cell>
          <cell r="E36">
            <v>161.72</v>
          </cell>
          <cell r="F36">
            <v>0.45800000000000002</v>
          </cell>
          <cell r="K36">
            <v>1.62</v>
          </cell>
          <cell r="L36">
            <v>0.01</v>
          </cell>
          <cell r="BD36">
            <v>1.2</v>
          </cell>
          <cell r="BE36">
            <v>5.7000000000000002E-2</v>
          </cell>
          <cell r="BO36">
            <v>0.46</v>
          </cell>
        </row>
        <row r="37">
          <cell r="A37">
            <v>32</v>
          </cell>
          <cell r="B37" t="str">
            <v xml:space="preserve">X©y trô cét chiÒu cao &lt;=2 VXM 50 </v>
          </cell>
          <cell r="C37" t="str">
            <v>m3</v>
          </cell>
          <cell r="D37">
            <v>1</v>
          </cell>
          <cell r="E37">
            <v>89.47</v>
          </cell>
          <cell r="F37">
            <v>0.48299999999999998</v>
          </cell>
          <cell r="K37">
            <v>0.5</v>
          </cell>
          <cell r="L37">
            <v>3.0000000000000001E-3</v>
          </cell>
          <cell r="BD37">
            <v>1.2</v>
          </cell>
          <cell r="BE37">
            <v>5.7000000000000002E-2</v>
          </cell>
          <cell r="BO37">
            <v>0.23</v>
          </cell>
          <cell r="BP37">
            <v>7.35</v>
          </cell>
        </row>
        <row r="38">
          <cell r="A38">
            <v>33</v>
          </cell>
          <cell r="B38" t="str">
            <v>X©y trô cét chiÒu cao &lt;=2 VXM 75</v>
          </cell>
          <cell r="C38" t="str">
            <v>m3</v>
          </cell>
          <cell r="D38">
            <v>1</v>
          </cell>
          <cell r="E38">
            <v>124.33</v>
          </cell>
          <cell r="F38">
            <v>0.47</v>
          </cell>
          <cell r="K38">
            <v>0.5</v>
          </cell>
          <cell r="L38">
            <v>3.0000000000000001E-3</v>
          </cell>
          <cell r="BD38">
            <v>1.2</v>
          </cell>
          <cell r="BE38">
            <v>5.7000000000000002E-2</v>
          </cell>
          <cell r="BO38">
            <v>0.23</v>
          </cell>
          <cell r="BP38">
            <v>7.35</v>
          </cell>
        </row>
        <row r="39">
          <cell r="A39">
            <v>34</v>
          </cell>
          <cell r="B39" t="str">
            <v xml:space="preserve">X©y trô cét chiÒu cao &lt;=2 VXM 100 </v>
          </cell>
          <cell r="C39" t="str">
            <v>m3</v>
          </cell>
          <cell r="D39">
            <v>1</v>
          </cell>
          <cell r="E39">
            <v>161.72</v>
          </cell>
          <cell r="F39">
            <v>0.45800000000000002</v>
          </cell>
          <cell r="K39">
            <v>0.5</v>
          </cell>
          <cell r="L39">
            <v>3.0000000000000001E-3</v>
          </cell>
          <cell r="BD39">
            <v>1.2</v>
          </cell>
          <cell r="BE39">
            <v>5.7000000000000002E-2</v>
          </cell>
          <cell r="BO39">
            <v>0.23</v>
          </cell>
          <cell r="BP39">
            <v>7.35</v>
          </cell>
        </row>
        <row r="40">
          <cell r="A40">
            <v>35</v>
          </cell>
          <cell r="B40" t="str">
            <v xml:space="preserve">X©y trô cét chiÒu cao &gt;2 VXM 50 </v>
          </cell>
          <cell r="C40" t="str">
            <v>m3</v>
          </cell>
          <cell r="D40">
            <v>1</v>
          </cell>
          <cell r="E40">
            <v>89.47</v>
          </cell>
          <cell r="F40">
            <v>0.48299999999999998</v>
          </cell>
          <cell r="K40">
            <v>1.62</v>
          </cell>
          <cell r="L40">
            <v>0.01</v>
          </cell>
          <cell r="BD40">
            <v>1.2</v>
          </cell>
          <cell r="BE40">
            <v>5.7000000000000002E-2</v>
          </cell>
          <cell r="BO40">
            <v>0.46</v>
          </cell>
          <cell r="BP40">
            <v>7.35</v>
          </cell>
        </row>
        <row r="41">
          <cell r="A41">
            <v>36</v>
          </cell>
          <cell r="B41" t="str">
            <v xml:space="preserve">X©y trô cét chiÒu cao &gt;2 VXM 75 </v>
          </cell>
          <cell r="C41" t="str">
            <v>m3</v>
          </cell>
          <cell r="D41">
            <v>1</v>
          </cell>
          <cell r="E41">
            <v>124.33</v>
          </cell>
          <cell r="F41">
            <v>0.47</v>
          </cell>
          <cell r="K41">
            <v>1.62</v>
          </cell>
          <cell r="L41">
            <v>0.01</v>
          </cell>
          <cell r="BD41">
            <v>1.2</v>
          </cell>
          <cell r="BE41">
            <v>5.7000000000000002E-2</v>
          </cell>
          <cell r="BO41">
            <v>0.46</v>
          </cell>
          <cell r="BP41">
            <v>7.35</v>
          </cell>
        </row>
        <row r="42">
          <cell r="A42">
            <v>37</v>
          </cell>
          <cell r="B42" t="str">
            <v xml:space="preserve">X©y trô cét chiÒu cao &gt;2 VXM 100 </v>
          </cell>
          <cell r="C42" t="str">
            <v>m3</v>
          </cell>
          <cell r="D42">
            <v>1</v>
          </cell>
          <cell r="E42">
            <v>161.72</v>
          </cell>
          <cell r="F42">
            <v>0.45800000000000002</v>
          </cell>
          <cell r="K42">
            <v>1.62</v>
          </cell>
          <cell r="L42">
            <v>0.01</v>
          </cell>
          <cell r="BD42">
            <v>1.2</v>
          </cell>
          <cell r="BE42">
            <v>5.7000000000000002E-2</v>
          </cell>
          <cell r="BO42">
            <v>0.46</v>
          </cell>
          <cell r="BP42">
            <v>7.35</v>
          </cell>
        </row>
        <row r="43">
          <cell r="A43">
            <v>38</v>
          </cell>
          <cell r="B43" t="str">
            <v xml:space="preserve">X©y t­êng ®Çu cÇu chiÒu cao &lt;=2 VXM 50 </v>
          </cell>
          <cell r="C43" t="str">
            <v>m3</v>
          </cell>
          <cell r="D43">
            <v>1</v>
          </cell>
          <cell r="E43">
            <v>89.47</v>
          </cell>
          <cell r="F43">
            <v>0.48299999999999998</v>
          </cell>
          <cell r="K43">
            <v>0.5</v>
          </cell>
          <cell r="L43">
            <v>3.0000000000000001E-3</v>
          </cell>
          <cell r="BD43">
            <v>1.2</v>
          </cell>
          <cell r="BE43">
            <v>5.7000000000000002E-2</v>
          </cell>
          <cell r="BO43">
            <v>0.23</v>
          </cell>
        </row>
        <row r="44">
          <cell r="A44">
            <v>39</v>
          </cell>
          <cell r="B44" t="str">
            <v>X©y t­êng ®Çu cÇu chiÒu cao &lt;=2 VXM 75</v>
          </cell>
          <cell r="C44" t="str">
            <v>m3</v>
          </cell>
          <cell r="D44">
            <v>1</v>
          </cell>
          <cell r="E44">
            <v>124.33</v>
          </cell>
          <cell r="F44">
            <v>0.47</v>
          </cell>
          <cell r="K44">
            <v>0.5</v>
          </cell>
          <cell r="L44">
            <v>3.0000000000000001E-3</v>
          </cell>
          <cell r="BD44">
            <v>1.2</v>
          </cell>
          <cell r="BE44">
            <v>5.7000000000000002E-2</v>
          </cell>
          <cell r="BO44">
            <v>0.23</v>
          </cell>
        </row>
        <row r="45">
          <cell r="A45">
            <v>40</v>
          </cell>
          <cell r="B45" t="str">
            <v xml:space="preserve">X©y t­êng ®Çu cÇu chiÒu cao &lt;=2 VXM 100 </v>
          </cell>
          <cell r="C45" t="str">
            <v>m3</v>
          </cell>
          <cell r="D45">
            <v>1</v>
          </cell>
          <cell r="E45">
            <v>161.72</v>
          </cell>
          <cell r="F45">
            <v>0.45800000000000002</v>
          </cell>
          <cell r="K45">
            <v>0.5</v>
          </cell>
          <cell r="L45">
            <v>3.0000000000000001E-3</v>
          </cell>
          <cell r="BD45">
            <v>1.2</v>
          </cell>
          <cell r="BE45">
            <v>5.7000000000000002E-2</v>
          </cell>
          <cell r="BO45">
            <v>0.23</v>
          </cell>
        </row>
        <row r="46">
          <cell r="A46">
            <v>41</v>
          </cell>
          <cell r="B46" t="str">
            <v xml:space="preserve">X©y t­êng ®Çu cÇu chiÒu cao &gt;2 VXM 50 </v>
          </cell>
          <cell r="C46" t="str">
            <v>m3</v>
          </cell>
          <cell r="D46">
            <v>1</v>
          </cell>
          <cell r="E46">
            <v>89.47</v>
          </cell>
          <cell r="F46">
            <v>0.48299999999999998</v>
          </cell>
          <cell r="K46">
            <v>1.62</v>
          </cell>
          <cell r="L46">
            <v>0.01</v>
          </cell>
          <cell r="BD46">
            <v>1.2</v>
          </cell>
          <cell r="BE46">
            <v>5.7000000000000002E-2</v>
          </cell>
          <cell r="BO46">
            <v>0.46</v>
          </cell>
        </row>
        <row r="47">
          <cell r="A47">
            <v>42</v>
          </cell>
          <cell r="B47" t="str">
            <v xml:space="preserve">X©y t­êng ®Çu cÇu chiÒu cao &gt;2 VXM 75 </v>
          </cell>
          <cell r="C47" t="str">
            <v>m3</v>
          </cell>
          <cell r="D47">
            <v>1</v>
          </cell>
          <cell r="E47">
            <v>124.33</v>
          </cell>
          <cell r="F47">
            <v>0.47</v>
          </cell>
          <cell r="K47">
            <v>1.62</v>
          </cell>
          <cell r="L47">
            <v>0.01</v>
          </cell>
          <cell r="BD47">
            <v>1.2</v>
          </cell>
          <cell r="BE47">
            <v>5.7000000000000002E-2</v>
          </cell>
          <cell r="BO47">
            <v>0.46</v>
          </cell>
        </row>
        <row r="48">
          <cell r="A48">
            <v>43</v>
          </cell>
          <cell r="B48" t="str">
            <v xml:space="preserve">X©y t­êng ®Çu cÇu chiÒu cao &gt;2 VXM 100 </v>
          </cell>
          <cell r="C48" t="str">
            <v>m3</v>
          </cell>
          <cell r="D48">
            <v>1</v>
          </cell>
          <cell r="E48">
            <v>161.72</v>
          </cell>
          <cell r="F48">
            <v>0.45800000000000002</v>
          </cell>
          <cell r="K48">
            <v>1.62</v>
          </cell>
          <cell r="L48">
            <v>0.01</v>
          </cell>
          <cell r="BD48">
            <v>1.2</v>
          </cell>
          <cell r="BE48">
            <v>5.7000000000000002E-2</v>
          </cell>
          <cell r="BO48">
            <v>0.46</v>
          </cell>
        </row>
        <row r="49">
          <cell r="A49">
            <v>44</v>
          </cell>
          <cell r="B49" t="str">
            <v>X©y mÆt b»ng ®¸ héc VXM 50</v>
          </cell>
          <cell r="C49" t="str">
            <v>m3</v>
          </cell>
          <cell r="D49">
            <v>1</v>
          </cell>
          <cell r="E49">
            <v>89.47</v>
          </cell>
          <cell r="F49">
            <v>0.48299999999999998</v>
          </cell>
          <cell r="BD49">
            <v>1.2</v>
          </cell>
          <cell r="BE49">
            <v>5.7000000000000002E-2</v>
          </cell>
        </row>
        <row r="50">
          <cell r="A50">
            <v>45</v>
          </cell>
          <cell r="B50" t="str">
            <v>X©y mÆt b»ng ®¸ héc VXM 75</v>
          </cell>
          <cell r="C50" t="str">
            <v>m3</v>
          </cell>
          <cell r="D50">
            <v>1</v>
          </cell>
          <cell r="E50">
            <v>124.33</v>
          </cell>
          <cell r="F50">
            <v>0.47</v>
          </cell>
          <cell r="BD50">
            <v>1.2</v>
          </cell>
          <cell r="BE50">
            <v>5.7000000000000002E-2</v>
          </cell>
        </row>
        <row r="51">
          <cell r="A51">
            <v>46</v>
          </cell>
          <cell r="B51" t="str">
            <v>X©y mÆt b»ng ®¸ héc VXM 100</v>
          </cell>
          <cell r="C51" t="str">
            <v>m3</v>
          </cell>
          <cell r="D51">
            <v>1</v>
          </cell>
          <cell r="E51">
            <v>161.72</v>
          </cell>
          <cell r="F51">
            <v>0.45800000000000002</v>
          </cell>
          <cell r="I51"/>
          <cell r="BD51">
            <v>1.2</v>
          </cell>
          <cell r="BE51">
            <v>5.7000000000000002E-2</v>
          </cell>
        </row>
        <row r="52">
          <cell r="A52">
            <v>47</v>
          </cell>
          <cell r="B52" t="str">
            <v>X©y mÆt b»ng m¸i dèc th¼ng ®¸ héc VXM 50</v>
          </cell>
          <cell r="C52" t="str">
            <v>m3</v>
          </cell>
          <cell r="D52">
            <v>1</v>
          </cell>
          <cell r="E52">
            <v>89.47</v>
          </cell>
          <cell r="F52">
            <v>0.48299999999999998</v>
          </cell>
          <cell r="BD52">
            <v>1.2</v>
          </cell>
          <cell r="BE52">
            <v>5.7000000000000002E-2</v>
          </cell>
        </row>
        <row r="53">
          <cell r="A53">
            <v>48</v>
          </cell>
          <cell r="B53" t="str">
            <v>X©y mÆt b»ng m¸i dèc th¼ng ®¸ héc VXM 75</v>
          </cell>
          <cell r="C53" t="str">
            <v>m3</v>
          </cell>
          <cell r="D53">
            <v>1</v>
          </cell>
          <cell r="E53">
            <v>124.33</v>
          </cell>
          <cell r="F53">
            <v>0.47</v>
          </cell>
          <cell r="BD53">
            <v>1.2</v>
          </cell>
          <cell r="BE53">
            <v>5.7000000000000002E-2</v>
          </cell>
        </row>
        <row r="54">
          <cell r="A54">
            <v>49</v>
          </cell>
          <cell r="B54" t="str">
            <v>X©y mÆt b»ng m¸i dèc th¼ng ®¸ héc VXM 100</v>
          </cell>
          <cell r="C54" t="str">
            <v>m3</v>
          </cell>
          <cell r="D54">
            <v>1</v>
          </cell>
          <cell r="E54">
            <v>161.72</v>
          </cell>
          <cell r="F54">
            <v>0.45800000000000002</v>
          </cell>
          <cell r="BD54">
            <v>1.2</v>
          </cell>
          <cell r="BE54">
            <v>5.7000000000000002E-2</v>
          </cell>
        </row>
        <row r="55">
          <cell r="A55">
            <v>50</v>
          </cell>
          <cell r="B55" t="str">
            <v>X©y mÆt b»ng m¸i dèc cong ®¸ héc VXM 50</v>
          </cell>
          <cell r="C55" t="str">
            <v>m3</v>
          </cell>
          <cell r="D55">
            <v>1</v>
          </cell>
          <cell r="E55">
            <v>89.47</v>
          </cell>
          <cell r="F55">
            <v>0.48299999999999998</v>
          </cell>
          <cell r="V55">
            <v>0.51</v>
          </cell>
          <cell r="BD55">
            <v>1.2</v>
          </cell>
          <cell r="BE55">
            <v>5.7000000000000002E-2</v>
          </cell>
        </row>
        <row r="56">
          <cell r="A56">
            <v>51</v>
          </cell>
          <cell r="B56" t="str">
            <v>X©y mÆt b»ng m¸i dèc cong ®¸ héc VXM 75</v>
          </cell>
          <cell r="C56" t="str">
            <v>m3</v>
          </cell>
          <cell r="D56">
            <v>1</v>
          </cell>
          <cell r="E56">
            <v>124.33</v>
          </cell>
          <cell r="F56">
            <v>0.47</v>
          </cell>
          <cell r="V56">
            <v>0.51</v>
          </cell>
          <cell r="BD56">
            <v>1.2</v>
          </cell>
          <cell r="BE56">
            <v>5.7000000000000002E-2</v>
          </cell>
        </row>
        <row r="57">
          <cell r="A57">
            <v>52</v>
          </cell>
          <cell r="B57" t="str">
            <v>X©y mÆt b»ng m¸i dèc cong ®¸ héc VXM 100</v>
          </cell>
          <cell r="C57" t="str">
            <v>m3</v>
          </cell>
          <cell r="D57">
            <v>1</v>
          </cell>
          <cell r="E57">
            <v>161.72</v>
          </cell>
          <cell r="F57">
            <v>0.45800000000000002</v>
          </cell>
          <cell r="V57">
            <v>0.51</v>
          </cell>
          <cell r="BD57">
            <v>1.2</v>
          </cell>
          <cell r="BE57">
            <v>5.7000000000000002E-2</v>
          </cell>
        </row>
        <row r="58">
          <cell r="A58">
            <v>53</v>
          </cell>
          <cell r="B58" t="str">
            <v>X©y mãng g¹ch chØ VXM 50 dµy &lt;=33</v>
          </cell>
          <cell r="C58" t="str">
            <v>m3</v>
          </cell>
          <cell r="D58">
            <v>1</v>
          </cell>
          <cell r="E58">
            <v>66.709999999999994</v>
          </cell>
          <cell r="F58">
            <v>0.32500000000000001</v>
          </cell>
          <cell r="I58">
            <v>550</v>
          </cell>
        </row>
        <row r="59">
          <cell r="A59">
            <v>54</v>
          </cell>
          <cell r="B59" t="str">
            <v>X©y mãng g¹ch chØ VXM 75 dµy &lt;=33</v>
          </cell>
          <cell r="C59" t="str">
            <v>m3</v>
          </cell>
          <cell r="D59">
            <v>1</v>
          </cell>
          <cell r="E59">
            <v>92.81</v>
          </cell>
          <cell r="F59">
            <v>0.316</v>
          </cell>
          <cell r="I59">
            <v>550</v>
          </cell>
        </row>
        <row r="60">
          <cell r="A60">
            <v>55</v>
          </cell>
          <cell r="B60" t="str">
            <v>X©y mãng g¹ch chØ VXM 100 dµy &lt;=33</v>
          </cell>
          <cell r="C60" t="str">
            <v>m3</v>
          </cell>
          <cell r="D60">
            <v>1</v>
          </cell>
          <cell r="E60">
            <v>118.91</v>
          </cell>
          <cell r="F60">
            <v>0.30499999999999999</v>
          </cell>
          <cell r="I60">
            <v>550</v>
          </cell>
        </row>
        <row r="61">
          <cell r="A61">
            <v>56</v>
          </cell>
          <cell r="B61" t="str">
            <v>X©y mãng VXM 50 dµy &gt;33</v>
          </cell>
          <cell r="C61" t="str">
            <v>m3</v>
          </cell>
          <cell r="D61">
            <v>1</v>
          </cell>
          <cell r="E61">
            <v>69.010000000000005</v>
          </cell>
          <cell r="F61">
            <v>0.33600000000000002</v>
          </cell>
          <cell r="I61">
            <v>539</v>
          </cell>
        </row>
        <row r="62">
          <cell r="A62">
            <v>57</v>
          </cell>
          <cell r="B62" t="str">
            <v>X©y mãng VXM 75 dµy &gt;33</v>
          </cell>
          <cell r="C62" t="str">
            <v>m3</v>
          </cell>
          <cell r="D62">
            <v>1</v>
          </cell>
          <cell r="E62">
            <v>96.01</v>
          </cell>
          <cell r="F62">
            <v>0.33</v>
          </cell>
          <cell r="I62">
            <v>539</v>
          </cell>
        </row>
        <row r="63">
          <cell r="A63">
            <v>58</v>
          </cell>
          <cell r="B63" t="str">
            <v>X©y mãng VXM 100 dµy &gt;33</v>
          </cell>
          <cell r="C63" t="str">
            <v>m3</v>
          </cell>
          <cell r="D63">
            <v>1</v>
          </cell>
          <cell r="E63">
            <v>123</v>
          </cell>
          <cell r="F63">
            <v>0.315</v>
          </cell>
          <cell r="I63">
            <v>539</v>
          </cell>
        </row>
        <row r="64">
          <cell r="A64">
            <v>59</v>
          </cell>
          <cell r="B64" t="str">
            <v>X©y t­êng g¹ch&lt;= 11 VTH c¸t ®en  25 cao&lt;=4m</v>
          </cell>
          <cell r="C64" t="str">
            <v>m3</v>
          </cell>
          <cell r="D64">
            <v>1</v>
          </cell>
          <cell r="E64">
            <v>27.83</v>
          </cell>
          <cell r="G64">
            <v>0.26</v>
          </cell>
          <cell r="I64">
            <v>643</v>
          </cell>
          <cell r="J64">
            <v>21.35</v>
          </cell>
          <cell r="K64">
            <v>0.5</v>
          </cell>
          <cell r="L64">
            <v>3.0000000000000001E-3</v>
          </cell>
          <cell r="M64"/>
          <cell r="N64"/>
          <cell r="O64"/>
          <cell r="P64"/>
          <cell r="W64"/>
          <cell r="AA64"/>
          <cell r="AG64"/>
          <cell r="AJ64">
            <v>0.246</v>
          </cell>
          <cell r="AN64">
            <v>61</v>
          </cell>
          <cell r="AO64" t="str">
            <v>X©y t­êng g¹ch&lt;= 11 VTH c¸t ®en  75 cao&lt;=4m</v>
          </cell>
          <cell r="AP64" t="str">
            <v>m3</v>
          </cell>
          <cell r="AQ64">
            <v>1</v>
          </cell>
          <cell r="AR64">
            <v>73.430000000000007</v>
          </cell>
          <cell r="AY64"/>
          <cell r="BA64"/>
          <cell r="BE64"/>
          <cell r="BH64">
            <v>0.23</v>
          </cell>
          <cell r="BM64"/>
          <cell r="BN64"/>
          <cell r="BO64">
            <v>0.23</v>
          </cell>
          <cell r="BP64"/>
          <cell r="BQ64"/>
          <cell r="BR64">
            <v>643</v>
          </cell>
          <cell r="BW64">
            <v>63</v>
          </cell>
          <cell r="BX64" t="str">
            <v>X©y t­êng g¹ch&lt;= 11 VXM c¸t vµng  75 cao&lt;=4m</v>
          </cell>
          <cell r="BY64" t="str">
            <v>m3</v>
          </cell>
          <cell r="BZ64">
            <v>1</v>
          </cell>
          <cell r="CA64">
            <v>73.61</v>
          </cell>
          <cell r="CB64">
            <v>0.251</v>
          </cell>
          <cell r="CN64"/>
          <cell r="CO64"/>
          <cell r="CS64"/>
          <cell r="CZ64"/>
          <cell r="DA64"/>
          <cell r="DD64">
            <v>0.46</v>
          </cell>
          <cell r="DG64">
            <v>643</v>
          </cell>
          <cell r="DH64">
            <v>21.35</v>
          </cell>
          <cell r="DI64">
            <v>1.62</v>
          </cell>
          <cell r="DJ64">
            <v>0.01</v>
          </cell>
          <cell r="DK64"/>
          <cell r="DQ64"/>
          <cell r="DU64"/>
          <cell r="DY64"/>
          <cell r="EE64"/>
          <cell r="EH64">
            <v>0.246</v>
          </cell>
        </row>
        <row r="65">
          <cell r="A65">
            <v>60</v>
          </cell>
          <cell r="B65" t="str">
            <v>X©y t­êng g¹ch&lt;= 11 VTH c¸t ®en  50 cao&lt;=4m</v>
          </cell>
          <cell r="C65" t="str">
            <v>m3</v>
          </cell>
          <cell r="D65">
            <v>1</v>
          </cell>
          <cell r="E65">
            <v>51.76</v>
          </cell>
          <cell r="G65">
            <v>0.253</v>
          </cell>
          <cell r="I65">
            <v>643</v>
          </cell>
          <cell r="J65">
            <v>15.08</v>
          </cell>
          <cell r="K65">
            <v>0.5</v>
          </cell>
          <cell r="L65">
            <v>3.0000000000000001E-3</v>
          </cell>
          <cell r="BO65">
            <v>0.23</v>
          </cell>
        </row>
        <row r="66">
          <cell r="A66">
            <v>61</v>
          </cell>
          <cell r="B66" t="str">
            <v>X©y t­êng g¹ch&lt;= 11 VTH c¸t ®en  75 cao&lt;=4m</v>
          </cell>
          <cell r="C66" t="str">
            <v>m3</v>
          </cell>
          <cell r="D66">
            <v>1</v>
          </cell>
          <cell r="E66">
            <v>73.430000000000007</v>
          </cell>
          <cell r="G66">
            <v>0.246</v>
          </cell>
          <cell r="I66">
            <v>643</v>
          </cell>
          <cell r="J66">
            <v>10.32</v>
          </cell>
          <cell r="K66">
            <v>0.5</v>
          </cell>
          <cell r="L66">
            <v>3.0000000000000001E-3</v>
          </cell>
          <cell r="BO66">
            <v>0.23</v>
          </cell>
        </row>
        <row r="67">
          <cell r="A67">
            <v>62</v>
          </cell>
          <cell r="B67" t="str">
            <v>X©y t­êng g¹ch&lt;= 11 VXM c¸t vµng  50 cao&lt;=4m</v>
          </cell>
          <cell r="C67" t="str">
            <v>m3</v>
          </cell>
          <cell r="D67">
            <v>1</v>
          </cell>
          <cell r="E67">
            <v>52.91</v>
          </cell>
          <cell r="F67">
            <v>0.25800000000000001</v>
          </cell>
          <cell r="I67">
            <v>643</v>
          </cell>
          <cell r="K67">
            <v>0.5</v>
          </cell>
          <cell r="L67">
            <v>3.0000000000000001E-3</v>
          </cell>
          <cell r="M67"/>
          <cell r="N67"/>
          <cell r="O67"/>
          <cell r="P67"/>
          <cell r="Q67"/>
          <cell r="R67"/>
          <cell r="S67"/>
          <cell r="T67"/>
          <cell r="U67" t="b">
            <v>1</v>
          </cell>
          <cell r="V67"/>
          <cell r="W67"/>
          <cell r="X67" t="b">
            <v>0</v>
          </cell>
          <cell r="Y67" t="b">
            <v>1</v>
          </cell>
          <cell r="Z67"/>
          <cell r="AA67"/>
          <cell r="AB67"/>
          <cell r="AC67"/>
          <cell r="AD67"/>
          <cell r="AE67"/>
          <cell r="AF67"/>
          <cell r="AG67"/>
          <cell r="BO67">
            <v>0.23</v>
          </cell>
        </row>
        <row r="68">
          <cell r="A68">
            <v>63</v>
          </cell>
          <cell r="B68" t="str">
            <v>X©y t­êng g¹ch&lt;= 11 VXM c¸t vµng  75 cao&lt;=4m</v>
          </cell>
          <cell r="C68" t="str">
            <v>m3</v>
          </cell>
          <cell r="D68">
            <v>1</v>
          </cell>
          <cell r="E68">
            <v>73.61</v>
          </cell>
          <cell r="F68">
            <v>0.251</v>
          </cell>
          <cell r="I68">
            <v>643</v>
          </cell>
          <cell r="K68">
            <v>0.5</v>
          </cell>
          <cell r="L68">
            <v>3.0000000000000001E-3</v>
          </cell>
          <cell r="BO68">
            <v>0.23</v>
          </cell>
        </row>
        <row r="69">
          <cell r="A69">
            <v>64</v>
          </cell>
          <cell r="B69" t="str">
            <v>X©y t­êng g¹ch&lt;= 11 VXM c¸t vµng  100 cao&lt;=4m</v>
          </cell>
          <cell r="C69" t="str">
            <v>m3</v>
          </cell>
          <cell r="D69">
            <v>1</v>
          </cell>
          <cell r="E69">
            <v>94.31</v>
          </cell>
          <cell r="F69">
            <v>0.24199999999999999</v>
          </cell>
          <cell r="I69">
            <v>643</v>
          </cell>
          <cell r="K69">
            <v>0.5</v>
          </cell>
          <cell r="L69">
            <v>3.0000000000000001E-3</v>
          </cell>
          <cell r="BO69">
            <v>0.23</v>
          </cell>
        </row>
        <row r="70">
          <cell r="A70">
            <v>65</v>
          </cell>
          <cell r="B70" t="str">
            <v>X©y t­êng g¹ch&lt;= 11 VTH c¸t ®en 25 cao&gt;4m</v>
          </cell>
          <cell r="C70" t="str">
            <v>m3</v>
          </cell>
          <cell r="D70">
            <v>1</v>
          </cell>
          <cell r="E70">
            <v>27.83</v>
          </cell>
          <cell r="G70">
            <v>0.26</v>
          </cell>
          <cell r="I70">
            <v>643</v>
          </cell>
          <cell r="J70">
            <v>21.35</v>
          </cell>
          <cell r="K70">
            <v>1.62</v>
          </cell>
          <cell r="L70">
            <v>0.01</v>
          </cell>
          <cell r="BO70">
            <v>0.46</v>
          </cell>
        </row>
        <row r="71">
          <cell r="A71">
            <v>66</v>
          </cell>
          <cell r="B71" t="str">
            <v>X©y t­êng g¹ch&lt;= 11 VTH c¸t ®en 50 cao&gt;4m</v>
          </cell>
          <cell r="C71" t="str">
            <v>m3</v>
          </cell>
          <cell r="D71">
            <v>1</v>
          </cell>
          <cell r="E71">
            <v>51.76</v>
          </cell>
          <cell r="G71">
            <v>0.253</v>
          </cell>
          <cell r="I71">
            <v>643</v>
          </cell>
          <cell r="J71">
            <v>15.08</v>
          </cell>
          <cell r="K71">
            <v>1.62</v>
          </cell>
          <cell r="L71">
            <v>0.01</v>
          </cell>
          <cell r="BO71">
            <v>0.46</v>
          </cell>
        </row>
        <row r="72">
          <cell r="A72">
            <v>67</v>
          </cell>
          <cell r="B72" t="str">
            <v>X©y t­êng g¹ch&lt;= 11 VTH c¸t ®en 75 cao&gt;4m</v>
          </cell>
          <cell r="C72" t="str">
            <v>m3</v>
          </cell>
          <cell r="D72">
            <v>1</v>
          </cell>
          <cell r="E72">
            <v>73.430000000000007</v>
          </cell>
          <cell r="G72">
            <v>0.246</v>
          </cell>
          <cell r="I72">
            <v>643</v>
          </cell>
          <cell r="J72">
            <v>10.32</v>
          </cell>
          <cell r="K72">
            <v>1.62</v>
          </cell>
          <cell r="L72">
            <v>0.01</v>
          </cell>
          <cell r="BO72">
            <v>0.46</v>
          </cell>
        </row>
        <row r="73">
          <cell r="A73">
            <v>68</v>
          </cell>
          <cell r="B73" t="str">
            <v>X©y t­êng g¹ch&lt;= 11 VXM c¸t vµng  50 cao&gt;4m</v>
          </cell>
          <cell r="C73" t="str">
            <v>m3</v>
          </cell>
          <cell r="D73">
            <v>1</v>
          </cell>
          <cell r="E73">
            <v>52.91</v>
          </cell>
          <cell r="F73">
            <v>0.25800000000000001</v>
          </cell>
          <cell r="I73">
            <v>643</v>
          </cell>
          <cell r="K73">
            <v>1.62</v>
          </cell>
          <cell r="L73">
            <v>0.01</v>
          </cell>
          <cell r="BO73">
            <v>0.46</v>
          </cell>
        </row>
        <row r="74">
          <cell r="A74">
            <v>69</v>
          </cell>
          <cell r="B74" t="str">
            <v>X©y t­êng g¹ch&lt;= 11 VXM c¸t vµng  75 cao&gt;4m</v>
          </cell>
          <cell r="C74" t="str">
            <v>m3</v>
          </cell>
          <cell r="D74">
            <v>1</v>
          </cell>
          <cell r="E74">
            <v>73.61</v>
          </cell>
          <cell r="F74">
            <v>0.251</v>
          </cell>
          <cell r="I74">
            <v>643</v>
          </cell>
          <cell r="K74">
            <v>1.62</v>
          </cell>
          <cell r="L74">
            <v>0.01</v>
          </cell>
          <cell r="BO74">
            <v>0.46</v>
          </cell>
        </row>
        <row r="75">
          <cell r="A75">
            <v>70</v>
          </cell>
          <cell r="B75" t="str">
            <v>X©y t­êng g¹ch&lt;= 11 VXM c¸t vµng  100 cao&gt;4m</v>
          </cell>
          <cell r="C75" t="str">
            <v>m3</v>
          </cell>
          <cell r="D75">
            <v>1</v>
          </cell>
          <cell r="E75">
            <v>94.31</v>
          </cell>
          <cell r="F75">
            <v>0.24199999999999999</v>
          </cell>
          <cell r="I75">
            <v>643</v>
          </cell>
          <cell r="K75">
            <v>1.62</v>
          </cell>
          <cell r="L75">
            <v>0.01</v>
          </cell>
          <cell r="BO75">
            <v>0.46</v>
          </cell>
        </row>
        <row r="76">
          <cell r="A76">
            <v>71</v>
          </cell>
          <cell r="B76" t="str">
            <v>X©y t­êng g¹ch &lt;=33 VTH c¸t ®en 25 cao&lt;=4m</v>
          </cell>
          <cell r="C76" t="str">
            <v>m3</v>
          </cell>
          <cell r="D76">
            <v>1</v>
          </cell>
          <cell r="E76">
            <v>35.090000000000003</v>
          </cell>
          <cell r="G76">
            <v>0.32800000000000001</v>
          </cell>
          <cell r="I76">
            <v>550</v>
          </cell>
          <cell r="J76">
            <v>26.92</v>
          </cell>
          <cell r="K76">
            <v>0.5</v>
          </cell>
          <cell r="L76">
            <v>3.0000000000000001E-3</v>
          </cell>
          <cell r="BO76">
            <v>0.23</v>
          </cell>
        </row>
        <row r="77">
          <cell r="A77">
            <v>72</v>
          </cell>
          <cell r="B77" t="str">
            <v>X©y t­êng g¹ch &lt;=33 VTH c¸t ®en 50 cao&lt;=4m</v>
          </cell>
          <cell r="C77" t="str">
            <v>m3</v>
          </cell>
          <cell r="D77">
            <v>1</v>
          </cell>
          <cell r="E77">
            <v>65.260000000000005</v>
          </cell>
          <cell r="G77">
            <v>0.31900000000000001</v>
          </cell>
          <cell r="I77">
            <v>550</v>
          </cell>
          <cell r="J77">
            <v>19.52</v>
          </cell>
          <cell r="K77">
            <v>0.5</v>
          </cell>
          <cell r="L77">
            <v>3.0000000000000001E-3</v>
          </cell>
          <cell r="BO77">
            <v>0.23</v>
          </cell>
        </row>
        <row r="78">
          <cell r="A78">
            <v>73</v>
          </cell>
          <cell r="B78" t="str">
            <v>X©y t­êng g¹ch &lt;=33 VTH c¸t ®en 75 cao&lt;=4m</v>
          </cell>
          <cell r="C78" t="str">
            <v>m3</v>
          </cell>
          <cell r="D78">
            <v>1</v>
          </cell>
          <cell r="E78">
            <v>92.58</v>
          </cell>
          <cell r="G78">
            <v>0.31</v>
          </cell>
          <cell r="I78">
            <v>550</v>
          </cell>
          <cell r="J78">
            <v>13.02</v>
          </cell>
          <cell r="K78">
            <v>0.5</v>
          </cell>
          <cell r="L78">
            <v>3.0000000000000001E-3</v>
          </cell>
          <cell r="BO78">
            <v>0.23</v>
          </cell>
        </row>
        <row r="79">
          <cell r="A79">
            <v>74</v>
          </cell>
          <cell r="B79" t="str">
            <v>X©y t­êng g¹ch&lt;= 33 VXM c¸t vµng  50 cao&lt;=4m</v>
          </cell>
          <cell r="C79" t="str">
            <v>m3</v>
          </cell>
          <cell r="D79">
            <v>1</v>
          </cell>
          <cell r="E79">
            <v>66.709999999999994</v>
          </cell>
          <cell r="F79">
            <v>0.32500000000000001</v>
          </cell>
          <cell r="I79">
            <v>550</v>
          </cell>
          <cell r="K79">
            <v>0.5</v>
          </cell>
          <cell r="L79">
            <v>3.0000000000000001E-3</v>
          </cell>
          <cell r="BO79">
            <v>0.23</v>
          </cell>
        </row>
        <row r="80">
          <cell r="A80">
            <v>75</v>
          </cell>
          <cell r="B80" t="str">
            <v>X©y t­êng g¹ch&lt;= 33 VXM c¸t vµng  75 cao&lt;=4m</v>
          </cell>
          <cell r="C80" t="str">
            <v>m3</v>
          </cell>
          <cell r="D80">
            <v>1</v>
          </cell>
          <cell r="E80">
            <v>92.81</v>
          </cell>
          <cell r="F80">
            <v>0.316</v>
          </cell>
          <cell r="I80">
            <v>550</v>
          </cell>
          <cell r="K80">
            <v>0.5</v>
          </cell>
          <cell r="L80">
            <v>3.0000000000000001E-3</v>
          </cell>
          <cell r="BO80">
            <v>0.23</v>
          </cell>
        </row>
        <row r="81">
          <cell r="A81">
            <v>76</v>
          </cell>
          <cell r="B81" t="str">
            <v>X©y t­êng g¹ch&lt;= 33 VXM c¸t vµng  100 cao&lt;=4m</v>
          </cell>
          <cell r="C81" t="str">
            <v>m3</v>
          </cell>
          <cell r="D81">
            <v>1</v>
          </cell>
          <cell r="E81">
            <v>118.91</v>
          </cell>
          <cell r="F81">
            <v>0.30499999999999999</v>
          </cell>
          <cell r="I81">
            <v>550</v>
          </cell>
          <cell r="K81">
            <v>0.5</v>
          </cell>
          <cell r="L81">
            <v>3.0000000000000001E-3</v>
          </cell>
          <cell r="BO81">
            <v>0.23</v>
          </cell>
        </row>
        <row r="82">
          <cell r="A82">
            <v>77</v>
          </cell>
          <cell r="B82" t="str">
            <v>X©y t­êng g¹ch &lt;=33 VTH c¸t ®en 25 cao&gt;4m</v>
          </cell>
          <cell r="C82" t="str">
            <v>m3</v>
          </cell>
          <cell r="D82">
            <v>1</v>
          </cell>
          <cell r="E82">
            <v>35.090000000000003</v>
          </cell>
          <cell r="G82">
            <v>0.32800000000000001</v>
          </cell>
          <cell r="I82">
            <v>550</v>
          </cell>
          <cell r="J82">
            <v>26.92</v>
          </cell>
          <cell r="K82">
            <v>1.62</v>
          </cell>
          <cell r="L82">
            <v>0.01</v>
          </cell>
          <cell r="BO82">
            <v>0.46</v>
          </cell>
        </row>
        <row r="83">
          <cell r="A83">
            <v>78</v>
          </cell>
          <cell r="B83" t="str">
            <v>X©y t­êng g¹ch &lt;=33 VTH c¸t ®en 50 cao&gt;4m</v>
          </cell>
          <cell r="C83" t="str">
            <v>m3</v>
          </cell>
          <cell r="D83">
            <v>1</v>
          </cell>
          <cell r="E83">
            <v>65.260000000000005</v>
          </cell>
          <cell r="G83">
            <v>0.31900000000000001</v>
          </cell>
          <cell r="I83">
            <v>550</v>
          </cell>
          <cell r="J83">
            <v>19.52</v>
          </cell>
          <cell r="K83">
            <v>1.62</v>
          </cell>
          <cell r="L83">
            <v>0.01</v>
          </cell>
          <cell r="BO83">
            <v>0.46</v>
          </cell>
        </row>
        <row r="84">
          <cell r="A84">
            <v>79</v>
          </cell>
          <cell r="B84" t="str">
            <v>X©y t­êng g¹ch &lt;=33 VTH c¸t ®en 75 cao&gt;4m</v>
          </cell>
          <cell r="C84" t="str">
            <v>m3</v>
          </cell>
          <cell r="D84">
            <v>1</v>
          </cell>
          <cell r="E84">
            <v>92.58</v>
          </cell>
          <cell r="G84">
            <v>0.31</v>
          </cell>
          <cell r="I84">
            <v>550</v>
          </cell>
          <cell r="J84">
            <v>13.02</v>
          </cell>
          <cell r="K84">
            <v>1.62</v>
          </cell>
          <cell r="L84">
            <v>0.01</v>
          </cell>
          <cell r="BO84">
            <v>0.46</v>
          </cell>
        </row>
        <row r="85">
          <cell r="A85">
            <v>80</v>
          </cell>
          <cell r="B85" t="str">
            <v>X©y t­êng g¹ch&lt;= 33 VXM c¸t vµng  50 cao&gt;4m</v>
          </cell>
          <cell r="C85" t="str">
            <v>m3</v>
          </cell>
          <cell r="D85">
            <v>1</v>
          </cell>
          <cell r="E85">
            <v>66.709999999999994</v>
          </cell>
          <cell r="F85">
            <v>0.32500000000000001</v>
          </cell>
          <cell r="BO85">
            <v>0.46</v>
          </cell>
        </row>
        <row r="86">
          <cell r="A86">
            <v>81</v>
          </cell>
          <cell r="B86" t="str">
            <v>X©y t­êng g¹ch&lt;= 33 VXM c¸t vµng  75 cao&gt;4m</v>
          </cell>
          <cell r="C86" t="str">
            <v>m3</v>
          </cell>
          <cell r="D86">
            <v>1</v>
          </cell>
          <cell r="E86">
            <v>92.81</v>
          </cell>
          <cell r="F86">
            <v>0.316</v>
          </cell>
          <cell r="BO86">
            <v>0.46</v>
          </cell>
        </row>
        <row r="87">
          <cell r="A87">
            <v>82</v>
          </cell>
          <cell r="B87" t="str">
            <v>X©y t­êng g¹ch&lt;= 33 VXM c¸t vµng  100 cao&gt;4m</v>
          </cell>
          <cell r="C87" t="str">
            <v>m3</v>
          </cell>
          <cell r="D87">
            <v>1</v>
          </cell>
          <cell r="E87">
            <v>118.91</v>
          </cell>
          <cell r="F87">
            <v>0.30499999999999999</v>
          </cell>
          <cell r="BO87">
            <v>0.46</v>
          </cell>
        </row>
        <row r="88">
          <cell r="A88">
            <v>83</v>
          </cell>
          <cell r="B88" t="str">
            <v>X©y t­êng g¹ch &gt;33 VTH c¸t ®en 25 cao&lt;=4m</v>
          </cell>
          <cell r="C88" t="str">
            <v>m3</v>
          </cell>
          <cell r="D88">
            <v>1</v>
          </cell>
          <cell r="E88">
            <v>36.299999999999997</v>
          </cell>
          <cell r="G88">
            <v>0.33900000000000002</v>
          </cell>
          <cell r="I88">
            <v>539</v>
          </cell>
          <cell r="J88">
            <v>27.85</v>
          </cell>
          <cell r="K88">
            <v>0.4</v>
          </cell>
          <cell r="L88">
            <v>2.3999999999999998E-3</v>
          </cell>
          <cell r="BO88">
            <v>0.2</v>
          </cell>
        </row>
        <row r="89">
          <cell r="A89">
            <v>84</v>
          </cell>
          <cell r="B89" t="str">
            <v>X©y t­êng g¹ch &gt;33 VTH c¸t ®en 50 cao&lt;=4m</v>
          </cell>
          <cell r="C89" t="str">
            <v>m3</v>
          </cell>
          <cell r="D89">
            <v>1</v>
          </cell>
          <cell r="E89">
            <v>67.510000000000005</v>
          </cell>
          <cell r="G89">
            <v>0.33</v>
          </cell>
          <cell r="I89">
            <v>539</v>
          </cell>
          <cell r="J89">
            <v>20.2</v>
          </cell>
          <cell r="K89">
            <v>0.4</v>
          </cell>
          <cell r="L89">
            <v>2.3999999999999998E-3</v>
          </cell>
          <cell r="BO89">
            <v>0.2</v>
          </cell>
        </row>
        <row r="90">
          <cell r="A90">
            <v>85</v>
          </cell>
          <cell r="B90" t="str">
            <v>X©y t­êng g¹ch &gt;33 VTH c¸t ®en 75 cao&lt;=4m</v>
          </cell>
          <cell r="C90" t="str">
            <v>m3</v>
          </cell>
          <cell r="D90">
            <v>1</v>
          </cell>
          <cell r="E90">
            <v>95.78</v>
          </cell>
          <cell r="G90">
            <v>0.32100000000000001</v>
          </cell>
          <cell r="I90">
            <v>539</v>
          </cell>
          <cell r="J90">
            <v>13.46</v>
          </cell>
          <cell r="K90">
            <v>0.4</v>
          </cell>
          <cell r="L90">
            <v>2.3999999999999998E-3</v>
          </cell>
          <cell r="BO90">
            <v>0.2</v>
          </cell>
        </row>
        <row r="91">
          <cell r="A91">
            <v>86</v>
          </cell>
          <cell r="B91" t="str">
            <v>X©y t­êng g¹ch&gt; 33 VXM c¸t vµng  50 cao&lt;=4m</v>
          </cell>
          <cell r="C91" t="str">
            <v>m3</v>
          </cell>
          <cell r="D91">
            <v>1</v>
          </cell>
          <cell r="E91">
            <v>69.010000000000005</v>
          </cell>
          <cell r="F91">
            <v>0.33600000000000002</v>
          </cell>
          <cell r="I91">
            <v>539</v>
          </cell>
          <cell r="K91">
            <v>0.4</v>
          </cell>
          <cell r="L91">
            <v>2.3999999999999998E-3</v>
          </cell>
          <cell r="BO91">
            <v>0.2</v>
          </cell>
        </row>
        <row r="92">
          <cell r="A92">
            <v>87</v>
          </cell>
          <cell r="B92" t="str">
            <v>X©y t­êng g¹ch&gt; 33 VXM c¸t vµng  75 cao&lt;=4m</v>
          </cell>
          <cell r="C92" t="str">
            <v>m3</v>
          </cell>
          <cell r="D92">
            <v>1</v>
          </cell>
          <cell r="E92">
            <v>96.01</v>
          </cell>
          <cell r="F92">
            <v>0.33</v>
          </cell>
          <cell r="I92">
            <v>539</v>
          </cell>
          <cell r="K92">
            <v>0.4</v>
          </cell>
          <cell r="L92">
            <v>2.3999999999999998E-3</v>
          </cell>
          <cell r="BO92">
            <v>0.2</v>
          </cell>
        </row>
        <row r="93">
          <cell r="A93">
            <v>88</v>
          </cell>
          <cell r="B93" t="str">
            <v>X©y t­êng g¹ch&gt; 33 VXM c¸t vµng  100 cao&lt;=4m</v>
          </cell>
          <cell r="C93" t="str">
            <v>m3</v>
          </cell>
          <cell r="D93">
            <v>1</v>
          </cell>
          <cell r="E93">
            <v>123</v>
          </cell>
          <cell r="F93">
            <v>0.315</v>
          </cell>
          <cell r="I93">
            <v>539</v>
          </cell>
          <cell r="K93">
            <v>0.4</v>
          </cell>
          <cell r="L93">
            <v>2.3999999999999998E-3</v>
          </cell>
          <cell r="BO93">
            <v>0.2</v>
          </cell>
        </row>
        <row r="94">
          <cell r="A94">
            <v>89</v>
          </cell>
          <cell r="B94" t="str">
            <v>X©y t­êng g¹ch &gt;33 VTH c¸t ®en 25 cao&gt;4m</v>
          </cell>
          <cell r="C94" t="str">
            <v>m3</v>
          </cell>
          <cell r="D94">
            <v>1</v>
          </cell>
          <cell r="E94">
            <v>36.299999999999997</v>
          </cell>
          <cell r="G94">
            <v>0.33900000000000002</v>
          </cell>
          <cell r="I94">
            <v>539</v>
          </cell>
          <cell r="J94">
            <v>27.85</v>
          </cell>
          <cell r="K94">
            <v>1.1599999999999999</v>
          </cell>
          <cell r="L94">
            <v>8.0000000000000002E-3</v>
          </cell>
          <cell r="BO94">
            <v>0.35</v>
          </cell>
        </row>
        <row r="95">
          <cell r="A95">
            <v>90</v>
          </cell>
          <cell r="B95" t="str">
            <v>X©y t­êng g¹ch &gt;33 VTH c¸t ®en 50 cao&gt;4m</v>
          </cell>
          <cell r="C95" t="str">
            <v>m3</v>
          </cell>
          <cell r="D95">
            <v>1</v>
          </cell>
          <cell r="E95">
            <v>67.510000000000005</v>
          </cell>
          <cell r="G95">
            <v>0.33</v>
          </cell>
          <cell r="I95">
            <v>539</v>
          </cell>
          <cell r="J95">
            <v>20.2</v>
          </cell>
          <cell r="K95">
            <v>1.1599999999999999</v>
          </cell>
          <cell r="L95">
            <v>8.0000000000000002E-3</v>
          </cell>
          <cell r="BO95">
            <v>0.35</v>
          </cell>
        </row>
        <row r="96">
          <cell r="A96">
            <v>91</v>
          </cell>
          <cell r="B96" t="str">
            <v>X©y t­êng g¹ch &gt;33 VTH c¸t ®en 75 cao&gt;4m</v>
          </cell>
          <cell r="C96" t="str">
            <v>m3</v>
          </cell>
          <cell r="D96">
            <v>1</v>
          </cell>
          <cell r="E96">
            <v>95.78</v>
          </cell>
          <cell r="G96">
            <v>0.32100000000000001</v>
          </cell>
          <cell r="I96">
            <v>539</v>
          </cell>
          <cell r="J96">
            <v>13.46</v>
          </cell>
          <cell r="K96">
            <v>1.1599999999999999</v>
          </cell>
          <cell r="L96">
            <v>8.0000000000000002E-3</v>
          </cell>
          <cell r="BO96">
            <v>0.35</v>
          </cell>
        </row>
        <row r="97">
          <cell r="A97">
            <v>92</v>
          </cell>
          <cell r="B97" t="str">
            <v>X©y t­êng g¹ch&gt; 33 VXM c¸t vµng  50 cao&gt;4m</v>
          </cell>
          <cell r="C97" t="str">
            <v>m3</v>
          </cell>
          <cell r="D97">
            <v>1</v>
          </cell>
          <cell r="E97">
            <v>69.010000000000005</v>
          </cell>
          <cell r="F97">
            <v>0.33600000000000002</v>
          </cell>
          <cell r="I97">
            <v>539</v>
          </cell>
          <cell r="K97">
            <v>1.1599999999999999</v>
          </cell>
          <cell r="L97">
            <v>8.0000000000000002E-3</v>
          </cell>
          <cell r="BO97">
            <v>0.35</v>
          </cell>
        </row>
        <row r="98">
          <cell r="A98">
            <v>93</v>
          </cell>
          <cell r="B98" t="str">
            <v>X©y t­êng g¹ch&gt; 33 VXM c¸t vµng  75 cao&gt;4m</v>
          </cell>
          <cell r="C98" t="str">
            <v>m3</v>
          </cell>
          <cell r="D98">
            <v>1</v>
          </cell>
          <cell r="E98">
            <v>96.01</v>
          </cell>
          <cell r="F98">
            <v>0.33</v>
          </cell>
          <cell r="I98">
            <v>539</v>
          </cell>
          <cell r="K98">
            <v>1.1599999999999999</v>
          </cell>
          <cell r="L98">
            <v>8.0000000000000002E-3</v>
          </cell>
          <cell r="BO98">
            <v>0.35</v>
          </cell>
        </row>
        <row r="99">
          <cell r="A99">
            <v>94</v>
          </cell>
          <cell r="B99" t="str">
            <v>X©y t­êng g¹ch&gt; 33 VXM c¸t vµng  100 cao&gt;4m</v>
          </cell>
          <cell r="C99" t="str">
            <v>m3</v>
          </cell>
          <cell r="D99">
            <v>1</v>
          </cell>
          <cell r="E99">
            <v>123</v>
          </cell>
          <cell r="F99">
            <v>0.315</v>
          </cell>
          <cell r="I99">
            <v>539</v>
          </cell>
          <cell r="K99">
            <v>1.1599999999999999</v>
          </cell>
          <cell r="L99">
            <v>8.0000000000000002E-3</v>
          </cell>
          <cell r="BO99">
            <v>0.35</v>
          </cell>
        </row>
        <row r="100">
          <cell r="A100">
            <v>95</v>
          </cell>
          <cell r="B100" t="str">
            <v>X©y cét, trô ®éc lËp VTH c¸t ®en 25 cao&lt;=4m</v>
          </cell>
          <cell r="C100" t="str">
            <v>m3</v>
          </cell>
          <cell r="D100">
            <v>1</v>
          </cell>
          <cell r="E100">
            <v>36.299999999999997</v>
          </cell>
          <cell r="G100">
            <v>0.33900000000000002</v>
          </cell>
          <cell r="I100">
            <v>539</v>
          </cell>
          <cell r="J100">
            <v>27.85</v>
          </cell>
          <cell r="K100">
            <v>0.5</v>
          </cell>
          <cell r="L100">
            <v>3.0000000000000001E-3</v>
          </cell>
          <cell r="BO100">
            <v>0.23</v>
          </cell>
        </row>
        <row r="101">
          <cell r="A101">
            <v>96</v>
          </cell>
          <cell r="B101" t="str">
            <v>X©y cét, trô ®éc lËp VTH c¸t ®en 50 cao&lt;=4m</v>
          </cell>
          <cell r="C101" t="str">
            <v>m3</v>
          </cell>
          <cell r="D101">
            <v>1</v>
          </cell>
          <cell r="E101">
            <v>67.510000000000005</v>
          </cell>
          <cell r="G101">
            <v>0.33</v>
          </cell>
          <cell r="I101">
            <v>539</v>
          </cell>
          <cell r="J101">
            <v>20.2</v>
          </cell>
          <cell r="K101">
            <v>0.5</v>
          </cell>
          <cell r="L101">
            <v>3.0000000000000001E-3</v>
          </cell>
          <cell r="BO101">
            <v>0.23</v>
          </cell>
        </row>
        <row r="102">
          <cell r="A102">
            <v>97</v>
          </cell>
          <cell r="B102" t="str">
            <v>X©y cét, trô ®éc lËp VTH c¸t ®en 75 cao&lt;=4m</v>
          </cell>
          <cell r="C102" t="str">
            <v>m3</v>
          </cell>
          <cell r="D102">
            <v>1</v>
          </cell>
          <cell r="E102">
            <v>95.78</v>
          </cell>
          <cell r="G102">
            <v>0.32100000000000001</v>
          </cell>
          <cell r="I102">
            <v>539</v>
          </cell>
          <cell r="J102">
            <v>13.46</v>
          </cell>
          <cell r="K102">
            <v>0.5</v>
          </cell>
          <cell r="L102">
            <v>3.0000000000000001E-3</v>
          </cell>
          <cell r="BO102">
            <v>0.23</v>
          </cell>
        </row>
        <row r="103">
          <cell r="A103">
            <v>98</v>
          </cell>
          <cell r="B103" t="str">
            <v>X©y cét trô ®éc lËp VXM c¸t vµng  50 cao&lt;=4m</v>
          </cell>
          <cell r="C103" t="str">
            <v>m3</v>
          </cell>
          <cell r="D103">
            <v>1</v>
          </cell>
          <cell r="E103">
            <v>69.010000000000005</v>
          </cell>
          <cell r="F103">
            <v>0.33600000000000002</v>
          </cell>
          <cell r="I103">
            <v>539</v>
          </cell>
          <cell r="K103">
            <v>0.5</v>
          </cell>
          <cell r="L103">
            <v>3.0000000000000001E-3</v>
          </cell>
          <cell r="BO103">
            <v>3.0000000000000001E-3</v>
          </cell>
        </row>
        <row r="104">
          <cell r="A104">
            <v>99</v>
          </cell>
          <cell r="B104" t="str">
            <v>X©y cét trô ®éc lËp VXM c¸t vµng  75 cao&lt;=4m</v>
          </cell>
          <cell r="C104" t="str">
            <v>m3</v>
          </cell>
          <cell r="D104">
            <v>1</v>
          </cell>
          <cell r="E104">
            <v>96.01</v>
          </cell>
          <cell r="F104">
            <v>0.33</v>
          </cell>
          <cell r="I104">
            <v>539</v>
          </cell>
          <cell r="K104">
            <v>0.5</v>
          </cell>
          <cell r="L104">
            <v>3.0000000000000001E-3</v>
          </cell>
          <cell r="BO104">
            <v>3.0000000000000001E-3</v>
          </cell>
        </row>
        <row r="105">
          <cell r="A105">
            <v>100</v>
          </cell>
          <cell r="B105" t="str">
            <v>X©y cét trô ®éc lËp VXM c¸t vµng 100 cao&lt;=4m</v>
          </cell>
          <cell r="C105" t="str">
            <v>m3</v>
          </cell>
          <cell r="D105">
            <v>1</v>
          </cell>
          <cell r="E105">
            <v>123</v>
          </cell>
          <cell r="F105">
            <v>0.315</v>
          </cell>
          <cell r="I105">
            <v>539</v>
          </cell>
          <cell r="K105">
            <v>0.5</v>
          </cell>
          <cell r="L105">
            <v>3.0000000000000001E-3</v>
          </cell>
          <cell r="BO105">
            <v>3.0000000000000001E-3</v>
          </cell>
        </row>
        <row r="106">
          <cell r="A106">
            <v>101</v>
          </cell>
          <cell r="B106" t="str">
            <v>X©y cét, trô ®éc lËp VTH c¸t ®en 25 cao&gt;4</v>
          </cell>
          <cell r="C106" t="str">
            <v>m3</v>
          </cell>
          <cell r="D106">
            <v>1</v>
          </cell>
          <cell r="E106">
            <v>36.299999999999997</v>
          </cell>
          <cell r="G106">
            <v>0.33900000000000002</v>
          </cell>
          <cell r="I106">
            <v>539</v>
          </cell>
          <cell r="J106">
            <v>27.85</v>
          </cell>
          <cell r="K106">
            <v>1.62</v>
          </cell>
          <cell r="L106">
            <v>0.01</v>
          </cell>
          <cell r="BO106">
            <v>0.46</v>
          </cell>
        </row>
        <row r="107">
          <cell r="A107">
            <v>102</v>
          </cell>
          <cell r="B107" t="str">
            <v>X©y cét, trô ®éc lËp VTH c¸t ®en 50 cao&gt;4</v>
          </cell>
          <cell r="C107" t="str">
            <v>m3</v>
          </cell>
          <cell r="D107">
            <v>1</v>
          </cell>
          <cell r="E107">
            <v>67.510000000000005</v>
          </cell>
          <cell r="G107">
            <v>0.33</v>
          </cell>
          <cell r="I107">
            <v>539</v>
          </cell>
          <cell r="J107">
            <v>20.2</v>
          </cell>
          <cell r="K107">
            <v>1.62</v>
          </cell>
          <cell r="L107">
            <v>0.01</v>
          </cell>
          <cell r="BO107">
            <v>0.46</v>
          </cell>
        </row>
        <row r="108">
          <cell r="A108">
            <v>103</v>
          </cell>
          <cell r="B108" t="str">
            <v>X©y cét, trô ®éc lËp VTH c¸t ®en 75 cao&gt;4</v>
          </cell>
          <cell r="C108" t="str">
            <v>m3</v>
          </cell>
          <cell r="D108">
            <v>1</v>
          </cell>
          <cell r="E108">
            <v>95.78</v>
          </cell>
          <cell r="G108">
            <v>0.32100000000000001</v>
          </cell>
          <cell r="I108">
            <v>539</v>
          </cell>
          <cell r="J108">
            <v>13.46</v>
          </cell>
          <cell r="K108">
            <v>1.62</v>
          </cell>
          <cell r="L108">
            <v>0.01</v>
          </cell>
          <cell r="BO108">
            <v>0.46</v>
          </cell>
        </row>
        <row r="109">
          <cell r="A109">
            <v>104</v>
          </cell>
          <cell r="B109" t="str">
            <v>X©y cét trô ®éc lËp VXM c¸t vµng  50 cao&gt;4m</v>
          </cell>
          <cell r="C109" t="str">
            <v>m3</v>
          </cell>
          <cell r="D109">
            <v>1</v>
          </cell>
          <cell r="E109">
            <v>69.010000000000005</v>
          </cell>
          <cell r="F109">
            <v>0.33600000000000002</v>
          </cell>
          <cell r="I109">
            <v>539</v>
          </cell>
          <cell r="K109">
            <v>1.62</v>
          </cell>
          <cell r="L109">
            <v>0.01</v>
          </cell>
          <cell r="BO109">
            <v>0.46</v>
          </cell>
        </row>
        <row r="110">
          <cell r="A110">
            <v>105</v>
          </cell>
          <cell r="B110" t="str">
            <v>X©y cét trô ®éc lËp VXM c¸t vµng  75 cao&gt;4m</v>
          </cell>
          <cell r="C110" t="str">
            <v>m3</v>
          </cell>
          <cell r="D110">
            <v>1</v>
          </cell>
          <cell r="E110">
            <v>96.01</v>
          </cell>
          <cell r="F110">
            <v>0.33</v>
          </cell>
          <cell r="I110">
            <v>539</v>
          </cell>
          <cell r="K110">
            <v>1.62</v>
          </cell>
          <cell r="L110">
            <v>0.01</v>
          </cell>
          <cell r="BO110">
            <v>0.46</v>
          </cell>
        </row>
        <row r="111">
          <cell r="A111">
            <v>106</v>
          </cell>
          <cell r="B111" t="str">
            <v>X©y cét trô ®éc lËp VXM c¸t vµng 100 cao&gt;4m</v>
          </cell>
          <cell r="C111" t="str">
            <v>m3</v>
          </cell>
          <cell r="D111">
            <v>1</v>
          </cell>
          <cell r="E111">
            <v>123</v>
          </cell>
          <cell r="F111">
            <v>0.315</v>
          </cell>
          <cell r="I111">
            <v>539</v>
          </cell>
          <cell r="K111">
            <v>1.62</v>
          </cell>
          <cell r="L111">
            <v>0.01</v>
          </cell>
          <cell r="BO111">
            <v>0.46</v>
          </cell>
        </row>
        <row r="112">
          <cell r="A112">
            <v>107</v>
          </cell>
          <cell r="B112" t="str">
            <v>X©y t­êng cong nghiªn vÆn vá ®ç&lt;= 33 VTH c¸t ®en  25 &lt;=4m</v>
          </cell>
          <cell r="C112" t="str">
            <v>m3</v>
          </cell>
          <cell r="D112">
            <v>1</v>
          </cell>
          <cell r="E112">
            <v>35.090000000000003</v>
          </cell>
          <cell r="G112">
            <v>0.32800000000000001</v>
          </cell>
          <cell r="I112">
            <v>550</v>
          </cell>
          <cell r="J112">
            <v>26.92</v>
          </cell>
          <cell r="K112">
            <v>0.5</v>
          </cell>
          <cell r="L112">
            <v>3.0000000000000001E-3</v>
          </cell>
          <cell r="BO112">
            <v>0.23</v>
          </cell>
        </row>
        <row r="113">
          <cell r="A113">
            <v>108</v>
          </cell>
          <cell r="B113" t="str">
            <v>X©y t­êng cong nghiªn vÆn vá ®ç&lt;= 33 VTH c¸t ®en  50 &lt;=4m</v>
          </cell>
          <cell r="C113" t="str">
            <v>m3</v>
          </cell>
          <cell r="D113">
            <v>1</v>
          </cell>
          <cell r="E113">
            <v>65.260000000000005</v>
          </cell>
          <cell r="G113">
            <v>0.31900000000000001</v>
          </cell>
          <cell r="I113">
            <v>550</v>
          </cell>
          <cell r="J113">
            <v>19.52</v>
          </cell>
          <cell r="K113">
            <v>0.5</v>
          </cell>
          <cell r="L113">
            <v>3.0000000000000001E-3</v>
          </cell>
          <cell r="BO113">
            <v>0.23</v>
          </cell>
        </row>
        <row r="114">
          <cell r="A114">
            <v>109</v>
          </cell>
          <cell r="B114" t="str">
            <v>X©y t­êng cong nghiªn vÆn vá ®ç&lt;= 33 VTH c¸t ®en  75 &lt;=4m</v>
          </cell>
          <cell r="C114" t="str">
            <v>m3</v>
          </cell>
          <cell r="D114">
            <v>1</v>
          </cell>
          <cell r="E114">
            <v>92.58</v>
          </cell>
          <cell r="G114">
            <v>0.31</v>
          </cell>
          <cell r="I114">
            <v>550</v>
          </cell>
          <cell r="J114">
            <v>13.02</v>
          </cell>
          <cell r="K114">
            <v>0.5</v>
          </cell>
          <cell r="L114">
            <v>3.0000000000000001E-3</v>
          </cell>
          <cell r="BO114">
            <v>0.23</v>
          </cell>
        </row>
        <row r="115">
          <cell r="A115">
            <v>110</v>
          </cell>
          <cell r="B115" t="str">
            <v>X©y t­êng cong nghiªn vÆn vá ®ç&lt;= 33 XMC c¸t vµng  50 &lt;=4m</v>
          </cell>
          <cell r="C115" t="str">
            <v>m3</v>
          </cell>
          <cell r="D115">
            <v>1</v>
          </cell>
          <cell r="E115">
            <v>66.709999999999994</v>
          </cell>
          <cell r="F115">
            <v>0.32500000000000001</v>
          </cell>
          <cell r="I115">
            <v>550</v>
          </cell>
          <cell r="K115">
            <v>0.5</v>
          </cell>
          <cell r="L115">
            <v>3.0000000000000001E-3</v>
          </cell>
          <cell r="BO115">
            <v>0.23</v>
          </cell>
        </row>
        <row r="116">
          <cell r="A116">
            <v>111</v>
          </cell>
          <cell r="B116" t="str">
            <v>X©y t­êng cong nghiªn vÆn vá ®ç&lt;= 33 XMC c¸t vµng  75 &lt;=4m</v>
          </cell>
          <cell r="C116" t="str">
            <v>m3</v>
          </cell>
          <cell r="D116">
            <v>1</v>
          </cell>
          <cell r="E116">
            <v>92.81</v>
          </cell>
          <cell r="F116">
            <v>0.316</v>
          </cell>
          <cell r="I116">
            <v>550</v>
          </cell>
          <cell r="K116">
            <v>0.5</v>
          </cell>
          <cell r="L116">
            <v>3.0000000000000001E-3</v>
          </cell>
          <cell r="BO116">
            <v>0.23</v>
          </cell>
        </row>
        <row r="117">
          <cell r="A117">
            <v>112</v>
          </cell>
          <cell r="B117" t="str">
            <v>X©y t­êng cong nghiªn vÆn vá ®ç&lt;= 33VMC c¸t vµng100 &lt;=4m</v>
          </cell>
          <cell r="C117" t="str">
            <v>m3</v>
          </cell>
          <cell r="D117">
            <v>1</v>
          </cell>
          <cell r="E117">
            <v>118.91</v>
          </cell>
          <cell r="F117">
            <v>0.30499999999999999</v>
          </cell>
          <cell r="I117">
            <v>550</v>
          </cell>
          <cell r="K117">
            <v>0.5</v>
          </cell>
          <cell r="L117">
            <v>3.0000000000000001E-3</v>
          </cell>
          <cell r="BO117">
            <v>0.23</v>
          </cell>
        </row>
        <row r="118">
          <cell r="A118">
            <v>113</v>
          </cell>
          <cell r="B118" t="str">
            <v>X©y t­êng cong nghiªn vÆn vá ®ç&lt;= 33 VTH c¸t ®en  25 &gt;4m</v>
          </cell>
          <cell r="C118" t="str">
            <v>m3</v>
          </cell>
          <cell r="D118">
            <v>1</v>
          </cell>
          <cell r="E118">
            <v>35.090000000000003</v>
          </cell>
          <cell r="G118">
            <v>0.32800000000000001</v>
          </cell>
          <cell r="I118">
            <v>550</v>
          </cell>
          <cell r="J118">
            <v>26.92</v>
          </cell>
          <cell r="K118">
            <v>1.62</v>
          </cell>
          <cell r="L118">
            <v>0.01</v>
          </cell>
          <cell r="BO118">
            <v>0.46</v>
          </cell>
        </row>
        <row r="119">
          <cell r="A119">
            <v>114</v>
          </cell>
          <cell r="B119" t="str">
            <v>X©y t­êng cong nghiªn vÆn vá ®ç&lt;= 33 VTH c¸t ®en  50 &gt;4m</v>
          </cell>
          <cell r="C119" t="str">
            <v>m3</v>
          </cell>
          <cell r="D119">
            <v>1</v>
          </cell>
          <cell r="E119">
            <v>65.260000000000005</v>
          </cell>
          <cell r="G119">
            <v>0.31900000000000001</v>
          </cell>
          <cell r="I119">
            <v>550</v>
          </cell>
          <cell r="J119">
            <v>19.52</v>
          </cell>
          <cell r="K119">
            <v>1.62</v>
          </cell>
          <cell r="L119">
            <v>0.01</v>
          </cell>
          <cell r="BO119">
            <v>0.46</v>
          </cell>
        </row>
        <row r="120">
          <cell r="A120">
            <v>115</v>
          </cell>
          <cell r="B120" t="str">
            <v>X©y t­êng cong nghiªn vÆn vá ®ç&lt;= 33 VTH c¸t ®en  75 &gt;4m</v>
          </cell>
          <cell r="C120" t="str">
            <v>m3</v>
          </cell>
          <cell r="D120">
            <v>1</v>
          </cell>
          <cell r="E120">
            <v>92.58</v>
          </cell>
          <cell r="G120">
            <v>0.31</v>
          </cell>
          <cell r="I120">
            <v>550</v>
          </cell>
          <cell r="J120">
            <v>13.02</v>
          </cell>
          <cell r="K120">
            <v>1.62</v>
          </cell>
          <cell r="L120">
            <v>0.01</v>
          </cell>
          <cell r="BO120">
            <v>0.46</v>
          </cell>
        </row>
        <row r="121">
          <cell r="A121">
            <v>116</v>
          </cell>
          <cell r="B121" t="str">
            <v>X©y t­êng cong nghiªn vÆn vá ®ç&lt;= 33 XMC c¸t vµng  50 &gt;4m</v>
          </cell>
          <cell r="C121" t="str">
            <v>m3</v>
          </cell>
          <cell r="D121">
            <v>1</v>
          </cell>
          <cell r="E121">
            <v>66.709999999999994</v>
          </cell>
          <cell r="F121">
            <v>0.32500000000000001</v>
          </cell>
          <cell r="I121">
            <v>550</v>
          </cell>
          <cell r="K121">
            <v>1.62</v>
          </cell>
          <cell r="L121">
            <v>0.01</v>
          </cell>
          <cell r="BO121">
            <v>0.46</v>
          </cell>
        </row>
        <row r="122">
          <cell r="A122">
            <v>117</v>
          </cell>
          <cell r="B122" t="str">
            <v>X©y t­êng cong nghiªn vÆn vá ®ç&lt;= 33 XMC c¸t vµng  75 &gt;4m</v>
          </cell>
          <cell r="C122" t="str">
            <v>m3</v>
          </cell>
          <cell r="D122">
            <v>1</v>
          </cell>
          <cell r="E122">
            <v>92.81</v>
          </cell>
          <cell r="F122">
            <v>0.316</v>
          </cell>
          <cell r="I122">
            <v>550</v>
          </cell>
          <cell r="K122">
            <v>1.62</v>
          </cell>
          <cell r="L122">
            <v>0.01</v>
          </cell>
          <cell r="BO122">
            <v>0.46</v>
          </cell>
        </row>
        <row r="123">
          <cell r="A123">
            <v>118</v>
          </cell>
          <cell r="B123" t="str">
            <v>X©y t­êng cong nghiªn vÆn vá ®ç&lt;= 33VMC c¸t vµng100 &gt;4m</v>
          </cell>
          <cell r="C123" t="str">
            <v>m3</v>
          </cell>
          <cell r="D123">
            <v>1</v>
          </cell>
          <cell r="E123">
            <v>118.91</v>
          </cell>
          <cell r="F123">
            <v>0.30499999999999999</v>
          </cell>
          <cell r="I123">
            <v>550</v>
          </cell>
          <cell r="K123">
            <v>1.62</v>
          </cell>
          <cell r="L123">
            <v>0.01</v>
          </cell>
          <cell r="BO123">
            <v>0.46</v>
          </cell>
        </row>
        <row r="124">
          <cell r="A124">
            <v>119</v>
          </cell>
          <cell r="B124" t="str">
            <v>X©y t­êng cong nghiªn vÆn vá ®ç&gt; 33 VTH c¸t ®en  25 &lt;=4m</v>
          </cell>
          <cell r="C124" t="str">
            <v>m3</v>
          </cell>
          <cell r="D124">
            <v>1</v>
          </cell>
          <cell r="E124">
            <v>36.299999999999997</v>
          </cell>
          <cell r="G124">
            <v>0.33900000000000002</v>
          </cell>
          <cell r="I124">
            <v>539</v>
          </cell>
          <cell r="K124">
            <v>0.4</v>
          </cell>
          <cell r="L124">
            <v>2.3999999999999998E-3</v>
          </cell>
          <cell r="BO124">
            <v>0.2</v>
          </cell>
        </row>
        <row r="125">
          <cell r="A125">
            <v>120</v>
          </cell>
          <cell r="B125" t="str">
            <v>X©y t­êng cong nghiªn vÆn vá ®ç&gt; 33 VTH c¸t ®en  50 &lt;=4m</v>
          </cell>
          <cell r="C125" t="str">
            <v>m3</v>
          </cell>
          <cell r="D125">
            <v>1</v>
          </cell>
          <cell r="E125">
            <v>67.510000000000005</v>
          </cell>
          <cell r="G125">
            <v>0.33</v>
          </cell>
          <cell r="I125">
            <v>539</v>
          </cell>
          <cell r="K125">
            <v>0.4</v>
          </cell>
          <cell r="L125">
            <v>2.3999999999999998E-3</v>
          </cell>
          <cell r="BO125">
            <v>0.2</v>
          </cell>
        </row>
        <row r="126">
          <cell r="A126">
            <v>121</v>
          </cell>
          <cell r="B126" t="str">
            <v>X©y t­êng cong nghiªn vÆn vá ®ç&gt; 33 VTH c¸t ®en  75 &lt;=4m</v>
          </cell>
          <cell r="C126" t="str">
            <v>m3</v>
          </cell>
          <cell r="D126">
            <v>1</v>
          </cell>
          <cell r="E126">
            <v>95.78</v>
          </cell>
          <cell r="G126">
            <v>0.32100000000000001</v>
          </cell>
          <cell r="I126">
            <v>539</v>
          </cell>
          <cell r="K126">
            <v>0.4</v>
          </cell>
          <cell r="L126">
            <v>2.3999999999999998E-3</v>
          </cell>
          <cell r="BO126">
            <v>0.2</v>
          </cell>
        </row>
        <row r="127">
          <cell r="A127">
            <v>122</v>
          </cell>
          <cell r="B127" t="str">
            <v>X©y t­êng cong nghiªn vÆn vá ®ç&gt; 33 XMC c¸t vµng  50 &lt;=4m</v>
          </cell>
          <cell r="C127" t="str">
            <v>m3</v>
          </cell>
          <cell r="D127">
            <v>1</v>
          </cell>
          <cell r="F127">
            <v>69.010000000000005</v>
          </cell>
          <cell r="I127">
            <v>539</v>
          </cell>
          <cell r="K127">
            <v>0.4</v>
          </cell>
          <cell r="L127">
            <v>2.3999999999999998E-3</v>
          </cell>
          <cell r="BO127">
            <v>0.2</v>
          </cell>
        </row>
        <row r="128">
          <cell r="A128">
            <v>123</v>
          </cell>
          <cell r="B128" t="str">
            <v>X©y t­êng cong nghiªn vÆn vá ®ç&gt; 33 XMC c¸t vµng  75 &lt;=4m</v>
          </cell>
          <cell r="C128" t="str">
            <v>m3</v>
          </cell>
          <cell r="D128">
            <v>1</v>
          </cell>
          <cell r="F128">
            <v>96.01</v>
          </cell>
          <cell r="I128">
            <v>539</v>
          </cell>
          <cell r="K128">
            <v>0.4</v>
          </cell>
          <cell r="L128">
            <v>2.3999999999999998E-3</v>
          </cell>
          <cell r="BO128">
            <v>0.2</v>
          </cell>
        </row>
        <row r="129">
          <cell r="A129">
            <v>124</v>
          </cell>
          <cell r="B129" t="str">
            <v>X©y t­êng cong nghiªn vÆn vá ®ç&gt; 33VMC c¸t vµng100 &lt;=4m</v>
          </cell>
          <cell r="C129" t="str">
            <v>m3</v>
          </cell>
          <cell r="D129">
            <v>1</v>
          </cell>
          <cell r="F129">
            <v>123</v>
          </cell>
          <cell r="I129">
            <v>539</v>
          </cell>
          <cell r="K129">
            <v>0.4</v>
          </cell>
          <cell r="L129">
            <v>2.3999999999999998E-3</v>
          </cell>
          <cell r="BO129">
            <v>0.2</v>
          </cell>
        </row>
        <row r="130">
          <cell r="A130">
            <v>125</v>
          </cell>
          <cell r="B130" t="str">
            <v>X©y t­êng cong nghiªn vÆn vá ®ç&gt; 33 VTH c¸t ®en  25 &gt;4m</v>
          </cell>
          <cell r="C130" t="str">
            <v>m3</v>
          </cell>
          <cell r="D130">
            <v>1</v>
          </cell>
          <cell r="G130">
            <v>0.33900000000000002</v>
          </cell>
          <cell r="I130">
            <v>539</v>
          </cell>
          <cell r="K130">
            <v>1.1599999999999999</v>
          </cell>
          <cell r="L130">
            <v>8.0000000000000002E-3</v>
          </cell>
          <cell r="BO130">
            <v>0.35</v>
          </cell>
        </row>
        <row r="131">
          <cell r="A131">
            <v>126</v>
          </cell>
          <cell r="B131" t="str">
            <v>X©y t­êng cong nghiªn vÆn vá ®ç&gt; 33 VTH c¸t ®en  50 &gt;4m</v>
          </cell>
          <cell r="C131" t="str">
            <v>m3</v>
          </cell>
          <cell r="D131">
            <v>1</v>
          </cell>
          <cell r="G131">
            <v>0.33</v>
          </cell>
          <cell r="I131">
            <v>539</v>
          </cell>
          <cell r="K131">
            <v>1.1599999999999999</v>
          </cell>
          <cell r="L131">
            <v>8.0000000000000002E-3</v>
          </cell>
          <cell r="BO131">
            <v>0.35</v>
          </cell>
        </row>
        <row r="132">
          <cell r="A132">
            <v>127</v>
          </cell>
          <cell r="B132" t="str">
            <v>X©y t­êng cong nghiªn vÆn vá ®ç&gt; 33 VTH c¸t ®en  75 &gt;4m</v>
          </cell>
          <cell r="C132" t="str">
            <v>m3</v>
          </cell>
          <cell r="D132">
            <v>1</v>
          </cell>
          <cell r="G132">
            <v>0.32100000000000001</v>
          </cell>
          <cell r="I132">
            <v>539</v>
          </cell>
          <cell r="K132">
            <v>1.1599999999999999</v>
          </cell>
          <cell r="L132">
            <v>8.0000000000000002E-3</v>
          </cell>
          <cell r="BO132">
            <v>0.35</v>
          </cell>
        </row>
        <row r="133">
          <cell r="A133">
            <v>128</v>
          </cell>
          <cell r="B133" t="str">
            <v>X©y t­êng cong nghiªn vÆn vá ®ç&gt; 33 XMC c¸t vµng  50 &gt;4m</v>
          </cell>
          <cell r="C133" t="str">
            <v>m3</v>
          </cell>
          <cell r="D133">
            <v>1</v>
          </cell>
          <cell r="F133">
            <v>69.010000000000005</v>
          </cell>
          <cell r="I133">
            <v>539</v>
          </cell>
          <cell r="K133">
            <v>1.1599999999999999</v>
          </cell>
          <cell r="L133">
            <v>8.0000000000000002E-3</v>
          </cell>
          <cell r="BO133">
            <v>0.35</v>
          </cell>
        </row>
        <row r="134">
          <cell r="A134">
            <v>129</v>
          </cell>
          <cell r="B134" t="str">
            <v>X©y t­êng cong nghiªn vÆn vá ®ç&gt; 33 XMC c¸t vµng  75 &gt;4m</v>
          </cell>
          <cell r="C134" t="str">
            <v>m3</v>
          </cell>
          <cell r="D134">
            <v>1</v>
          </cell>
          <cell r="F134">
            <v>96.01</v>
          </cell>
          <cell r="I134">
            <v>539</v>
          </cell>
          <cell r="K134">
            <v>1.1599999999999999</v>
          </cell>
          <cell r="L134">
            <v>8.0000000000000002E-3</v>
          </cell>
          <cell r="BO134">
            <v>0.35</v>
          </cell>
        </row>
        <row r="135">
          <cell r="A135">
            <v>130</v>
          </cell>
          <cell r="B135" t="str">
            <v>X©y t­êng cong nghiªn vÆn vá ®ç&gt; 33VMC c¸t vµng100 &gt;4m</v>
          </cell>
          <cell r="C135" t="str">
            <v>m3</v>
          </cell>
          <cell r="D135">
            <v>1</v>
          </cell>
          <cell r="F135">
            <v>123</v>
          </cell>
          <cell r="I135">
            <v>539</v>
          </cell>
          <cell r="K135">
            <v>1.1599999999999999</v>
          </cell>
          <cell r="L135">
            <v>8.0000000000000002E-3</v>
          </cell>
          <cell r="BO135">
            <v>0.35</v>
          </cell>
        </row>
        <row r="136">
          <cell r="A136">
            <v>131</v>
          </cell>
          <cell r="B136" t="str">
            <v>X©y cèng cuèn cong VTH c¸t ®en 50</v>
          </cell>
          <cell r="C136" t="str">
            <v>m3</v>
          </cell>
          <cell r="D136">
            <v>1</v>
          </cell>
          <cell r="E136">
            <v>63.01</v>
          </cell>
          <cell r="G136">
            <v>0.308</v>
          </cell>
          <cell r="H136" t="str">
            <v xml:space="preserve">  </v>
          </cell>
          <cell r="I136">
            <v>550</v>
          </cell>
          <cell r="J136">
            <v>18.850000000000001</v>
          </cell>
          <cell r="L136">
            <v>0.06</v>
          </cell>
          <cell r="M136">
            <v>0.55000000000000004</v>
          </cell>
          <cell r="Q136">
            <v>1.7</v>
          </cell>
        </row>
        <row r="137">
          <cell r="A137">
            <v>132</v>
          </cell>
          <cell r="B137" t="str">
            <v>X©y cèng cuèn cong VTH c¸t ®en 75</v>
          </cell>
          <cell r="C137" t="str">
            <v>m3</v>
          </cell>
          <cell r="D137">
            <v>1</v>
          </cell>
          <cell r="E137">
            <v>89.39</v>
          </cell>
          <cell r="G137">
            <v>0.3</v>
          </cell>
          <cell r="I137">
            <v>550</v>
          </cell>
          <cell r="J137">
            <v>12.567</v>
          </cell>
          <cell r="L137">
            <v>0.06</v>
          </cell>
          <cell r="M137">
            <v>0.55000000000000004</v>
          </cell>
          <cell r="Q137">
            <v>1.7</v>
          </cell>
        </row>
        <row r="138">
          <cell r="A138">
            <v>133</v>
          </cell>
          <cell r="B138" t="str">
            <v>X©y cèng cuèn cong XMC c¸t vµng 50</v>
          </cell>
          <cell r="C138" t="str">
            <v>m3</v>
          </cell>
          <cell r="D138">
            <v>1</v>
          </cell>
          <cell r="E138">
            <v>59.65</v>
          </cell>
          <cell r="F138">
            <v>0.32200000000000001</v>
          </cell>
          <cell r="I138">
            <v>550</v>
          </cell>
          <cell r="L138">
            <v>0.06</v>
          </cell>
          <cell r="M138">
            <v>0.55000000000000004</v>
          </cell>
          <cell r="Q138">
            <v>1.7</v>
          </cell>
        </row>
        <row r="139">
          <cell r="A139">
            <v>134</v>
          </cell>
          <cell r="B139" t="str">
            <v>X©y cèng cuèn cong XMC c¸t vµng 75</v>
          </cell>
          <cell r="C139" t="str">
            <v>m3</v>
          </cell>
          <cell r="D139">
            <v>1</v>
          </cell>
          <cell r="E139">
            <v>107.81</v>
          </cell>
          <cell r="F139">
            <v>0.314</v>
          </cell>
          <cell r="I139">
            <v>550</v>
          </cell>
          <cell r="L139">
            <v>0.06</v>
          </cell>
          <cell r="M139">
            <v>0.55000000000000004</v>
          </cell>
          <cell r="Q139">
            <v>1.7</v>
          </cell>
        </row>
        <row r="140">
          <cell r="A140">
            <v>135</v>
          </cell>
          <cell r="B140" t="str">
            <v>X©y cèng cuèn cong XMC c¸t vµng 100</v>
          </cell>
          <cell r="C140" t="str">
            <v>m3</v>
          </cell>
          <cell r="D140">
            <v>1</v>
          </cell>
          <cell r="E140">
            <v>129.37</v>
          </cell>
          <cell r="F140">
            <v>0.30499999999999999</v>
          </cell>
          <cell r="I140">
            <v>550</v>
          </cell>
          <cell r="L140">
            <v>0.06</v>
          </cell>
          <cell r="M140">
            <v>0.55000000000000004</v>
          </cell>
          <cell r="Q140">
            <v>1.7</v>
          </cell>
        </row>
        <row r="141">
          <cell r="A141">
            <v>136</v>
          </cell>
          <cell r="B141" t="str">
            <v>X©y cèng thµnh vßm cong VTH c¸t ®en 50</v>
          </cell>
          <cell r="C141" t="str">
            <v>m3</v>
          </cell>
          <cell r="D141">
            <v>1</v>
          </cell>
          <cell r="E141">
            <v>65.260000000000005</v>
          </cell>
          <cell r="G141">
            <v>65.260000000000005</v>
          </cell>
          <cell r="I141">
            <v>560</v>
          </cell>
          <cell r="J141">
            <v>19.52</v>
          </cell>
          <cell r="L141">
            <v>0.06</v>
          </cell>
          <cell r="M141">
            <v>0.55000000000000004</v>
          </cell>
          <cell r="Q141">
            <v>1.7</v>
          </cell>
        </row>
        <row r="142">
          <cell r="A142">
            <v>137</v>
          </cell>
          <cell r="B142" t="str">
            <v>X©y cèng thµnh vßm cong VTH c¸t ®en 75</v>
          </cell>
          <cell r="C142" t="str">
            <v>m3</v>
          </cell>
          <cell r="D142">
            <v>1</v>
          </cell>
          <cell r="E142">
            <v>92.58</v>
          </cell>
          <cell r="G142">
            <v>92.58</v>
          </cell>
          <cell r="I142">
            <v>560</v>
          </cell>
          <cell r="J142">
            <v>13.02</v>
          </cell>
          <cell r="L142">
            <v>0.06</v>
          </cell>
          <cell r="M142">
            <v>0.55000000000000004</v>
          </cell>
          <cell r="Q142">
            <v>1.7</v>
          </cell>
        </row>
        <row r="143">
          <cell r="A143">
            <v>138</v>
          </cell>
          <cell r="B143" t="str">
            <v>X©y cèng thµnh vßm cong XMC c¸t vµng 50</v>
          </cell>
          <cell r="C143" t="str">
            <v>m3</v>
          </cell>
          <cell r="D143">
            <v>1</v>
          </cell>
          <cell r="E143">
            <v>66.78</v>
          </cell>
          <cell r="F143">
            <v>0.32500000000000001</v>
          </cell>
          <cell r="I143">
            <v>560</v>
          </cell>
          <cell r="L143">
            <v>0.06</v>
          </cell>
          <cell r="M143">
            <v>0.55000000000000004</v>
          </cell>
          <cell r="Q143">
            <v>1.7</v>
          </cell>
        </row>
        <row r="144">
          <cell r="A144">
            <v>139</v>
          </cell>
          <cell r="B144" t="str">
            <v>X©y cèng thµnh vßm cong XMC c¸t vµng 75</v>
          </cell>
          <cell r="C144" t="str">
            <v>m3</v>
          </cell>
          <cell r="D144">
            <v>1</v>
          </cell>
          <cell r="E144">
            <v>92.81</v>
          </cell>
          <cell r="F144">
            <v>0.316</v>
          </cell>
          <cell r="I144">
            <v>560</v>
          </cell>
          <cell r="L144">
            <v>0.06</v>
          </cell>
          <cell r="M144">
            <v>0.55000000000000004</v>
          </cell>
          <cell r="Q144">
            <v>1.7</v>
          </cell>
        </row>
        <row r="145">
          <cell r="A145">
            <v>140</v>
          </cell>
          <cell r="B145" t="str">
            <v>X©y cèng thµnh vßm cong XMC c¸t vµng 100</v>
          </cell>
          <cell r="C145" t="str">
            <v>m3</v>
          </cell>
          <cell r="D145">
            <v>1</v>
          </cell>
          <cell r="E145">
            <v>118.91</v>
          </cell>
          <cell r="F145">
            <v>0.30499999999999999</v>
          </cell>
          <cell r="I145">
            <v>560</v>
          </cell>
          <cell r="L145">
            <v>0.06</v>
          </cell>
          <cell r="M145">
            <v>0.55000000000000004</v>
          </cell>
          <cell r="Q145">
            <v>1.7</v>
          </cell>
        </row>
        <row r="146">
          <cell r="A146">
            <v>141</v>
          </cell>
          <cell r="B146" t="str">
            <v>X©y kÕt cÊu phøc t¹p kh¸c VTH50 c¸t ®en &lt;=4 m</v>
          </cell>
          <cell r="C146" t="str">
            <v>m3</v>
          </cell>
          <cell r="D146">
            <v>1</v>
          </cell>
          <cell r="E146">
            <v>63.01</v>
          </cell>
          <cell r="G146">
            <v>0.308</v>
          </cell>
          <cell r="I146">
            <v>573</v>
          </cell>
          <cell r="J146">
            <v>18.850000000000001</v>
          </cell>
          <cell r="L146">
            <v>4.0000000000000001E-3</v>
          </cell>
          <cell r="M146">
            <v>0.05</v>
          </cell>
        </row>
        <row r="147">
          <cell r="A147">
            <v>142</v>
          </cell>
          <cell r="B147" t="str">
            <v>X©y kÕt cÊu phøc t¹p kh¸c VTH75 c¸t ®en &lt;=4 m</v>
          </cell>
          <cell r="C147" t="str">
            <v>m3</v>
          </cell>
          <cell r="D147">
            <v>1</v>
          </cell>
          <cell r="E147">
            <v>89.39</v>
          </cell>
          <cell r="G147">
            <v>0.3</v>
          </cell>
          <cell r="I147">
            <v>573</v>
          </cell>
          <cell r="J147">
            <v>12.567</v>
          </cell>
          <cell r="L147">
            <v>4.0000000000000001E-3</v>
          </cell>
          <cell r="M147">
            <v>0.05</v>
          </cell>
        </row>
        <row r="148">
          <cell r="A148">
            <v>143</v>
          </cell>
          <cell r="B148" t="str">
            <v>X©y kÕt cÊu phøc t¹p kh¸c XM50 c¸t vµng &lt;=4 m</v>
          </cell>
          <cell r="C148" t="str">
            <v>m3</v>
          </cell>
          <cell r="D148">
            <v>1</v>
          </cell>
          <cell r="E148">
            <v>59.65</v>
          </cell>
          <cell r="F148">
            <v>0.32200000000000001</v>
          </cell>
          <cell r="I148">
            <v>573</v>
          </cell>
          <cell r="L148">
            <v>4.0000000000000001E-3</v>
          </cell>
          <cell r="M148">
            <v>0.05</v>
          </cell>
        </row>
        <row r="149">
          <cell r="A149">
            <v>144</v>
          </cell>
          <cell r="B149" t="str">
            <v>X©y kÕt cÊu phøc t¹p kh¸c XM75 c¸t vµng &lt;=4 m</v>
          </cell>
          <cell r="C149" t="str">
            <v>m3</v>
          </cell>
          <cell r="D149">
            <v>1</v>
          </cell>
          <cell r="E149">
            <v>107.81</v>
          </cell>
          <cell r="F149">
            <v>0.314</v>
          </cell>
          <cell r="I149">
            <v>573</v>
          </cell>
          <cell r="L149">
            <v>4.0000000000000001E-3</v>
          </cell>
          <cell r="M149">
            <v>0.05</v>
          </cell>
        </row>
        <row r="150">
          <cell r="A150">
            <v>145</v>
          </cell>
          <cell r="B150" t="str">
            <v>X©y kÕt cÊu phøc t¹p kh¸c XM100 c¸t vµng &lt;=4 m</v>
          </cell>
          <cell r="C150" t="str">
            <v>m3</v>
          </cell>
          <cell r="D150">
            <v>1</v>
          </cell>
          <cell r="E150">
            <v>129.37</v>
          </cell>
          <cell r="F150">
            <v>0.30499999999999999</v>
          </cell>
          <cell r="I150">
            <v>573</v>
          </cell>
          <cell r="L150">
            <v>4.0000000000000001E-3</v>
          </cell>
          <cell r="M150">
            <v>0.05</v>
          </cell>
        </row>
        <row r="151">
          <cell r="A151">
            <v>146</v>
          </cell>
          <cell r="B151" t="str">
            <v>X©y kÕt cÊu phøc t¹p kh¸c VTH50 c¸t ®en &gt;4 m</v>
          </cell>
          <cell r="C151" t="str">
            <v>m3</v>
          </cell>
          <cell r="D151">
            <v>1</v>
          </cell>
          <cell r="E151">
            <v>63.01</v>
          </cell>
          <cell r="G151">
            <v>0.308</v>
          </cell>
          <cell r="I151">
            <v>573</v>
          </cell>
          <cell r="J151">
            <v>18.850000000000001</v>
          </cell>
          <cell r="L151">
            <v>1.4999999999999999E-2</v>
          </cell>
          <cell r="M151">
            <v>0.1</v>
          </cell>
        </row>
        <row r="152">
          <cell r="A152">
            <v>147</v>
          </cell>
          <cell r="B152" t="str">
            <v>X©y kÕt cÊu phøc t¹p kh¸c VTH75 c¸t ®en &gt;4 m</v>
          </cell>
          <cell r="C152" t="str">
            <v>m3</v>
          </cell>
          <cell r="D152">
            <v>1</v>
          </cell>
          <cell r="E152">
            <v>89.39</v>
          </cell>
          <cell r="G152">
            <v>0.3</v>
          </cell>
          <cell r="I152">
            <v>573</v>
          </cell>
          <cell r="J152">
            <v>12.567</v>
          </cell>
          <cell r="L152">
            <v>1.4999999999999999E-2</v>
          </cell>
          <cell r="M152">
            <v>0.1</v>
          </cell>
        </row>
        <row r="153">
          <cell r="A153">
            <v>148</v>
          </cell>
          <cell r="B153" t="str">
            <v>X©y kÕt cÊu phøc t¹p kh¸c XM50 c¸t vµng &gt;4 m</v>
          </cell>
          <cell r="C153" t="str">
            <v>m3</v>
          </cell>
          <cell r="D153">
            <v>1</v>
          </cell>
          <cell r="E153">
            <v>59.65</v>
          </cell>
          <cell r="F153">
            <v>0.32200000000000001</v>
          </cell>
          <cell r="I153">
            <v>573</v>
          </cell>
          <cell r="L153">
            <v>1.4999999999999999E-2</v>
          </cell>
          <cell r="M153">
            <v>0.1</v>
          </cell>
        </row>
        <row r="154">
          <cell r="A154">
            <v>149</v>
          </cell>
          <cell r="B154" t="str">
            <v>X©y kÕt cÊu phøc t¹p kh¸c XM75 c¸t vµng &gt;4 m</v>
          </cell>
          <cell r="C154" t="str">
            <v>m3</v>
          </cell>
          <cell r="D154">
            <v>1</v>
          </cell>
          <cell r="E154">
            <v>107.81</v>
          </cell>
          <cell r="F154">
            <v>0.314</v>
          </cell>
          <cell r="I154">
            <v>573</v>
          </cell>
          <cell r="L154">
            <v>1.4999999999999999E-2</v>
          </cell>
          <cell r="M154">
            <v>0.1</v>
          </cell>
        </row>
        <row r="155">
          <cell r="A155">
            <v>150</v>
          </cell>
          <cell r="B155" t="str">
            <v>X©y kÕt cÊu phøc t¹p kh¸c XM100 c¸t vµng &gt;4 m</v>
          </cell>
          <cell r="C155" t="str">
            <v>m3</v>
          </cell>
          <cell r="D155">
            <v>1</v>
          </cell>
          <cell r="E155">
            <v>129.37</v>
          </cell>
          <cell r="F155">
            <v>0.30499999999999999</v>
          </cell>
          <cell r="I155">
            <v>573</v>
          </cell>
          <cell r="L155">
            <v>1.4999999999999999E-2</v>
          </cell>
          <cell r="M155">
            <v>0.1</v>
          </cell>
        </row>
        <row r="156">
          <cell r="A156">
            <v>151</v>
          </cell>
          <cell r="B156" t="str">
            <v>Bª t«ng lãt mãng R&lt;=2,5m ®¸ 2x 4M100</v>
          </cell>
          <cell r="C156" t="str">
            <v>m3</v>
          </cell>
          <cell r="D156">
            <v>1</v>
          </cell>
          <cell r="E156">
            <v>212.18</v>
          </cell>
          <cell r="F156">
            <v>0.51500000000000001</v>
          </cell>
          <cell r="O156">
            <v>0.92</v>
          </cell>
        </row>
        <row r="157">
          <cell r="A157">
            <v>152</v>
          </cell>
          <cell r="B157" t="str">
            <v>Bª t«ng lãt mãng R&lt;=2,5m ®¸ 2x 4M150</v>
          </cell>
          <cell r="C157" t="str">
            <v>m3</v>
          </cell>
          <cell r="D157">
            <v>1</v>
          </cell>
          <cell r="E157">
            <v>272.64999999999998</v>
          </cell>
          <cell r="F157">
            <v>0.49399999999999999</v>
          </cell>
          <cell r="O157">
            <v>0.90600000000000003</v>
          </cell>
        </row>
        <row r="158">
          <cell r="A158">
            <v>153</v>
          </cell>
          <cell r="B158" t="str">
            <v>Bª t«ng lãt mãng R&gt;2,5m ®¸ 2x 4M100</v>
          </cell>
          <cell r="C158" t="str">
            <v>m3</v>
          </cell>
          <cell r="D158">
            <v>1</v>
          </cell>
          <cell r="E158">
            <v>212.18</v>
          </cell>
          <cell r="F158">
            <v>0.51500000000000001</v>
          </cell>
          <cell r="O158">
            <v>0.92</v>
          </cell>
        </row>
        <row r="159">
          <cell r="A159">
            <v>154</v>
          </cell>
          <cell r="B159" t="str">
            <v>Bª t«ng lãt mãng R&gt;2,5m ®¸ 2x 4M150</v>
          </cell>
          <cell r="C159" t="str">
            <v>m3</v>
          </cell>
          <cell r="D159">
            <v>1</v>
          </cell>
          <cell r="E159">
            <v>272.64999999999998</v>
          </cell>
          <cell r="F159">
            <v>0.49399999999999999</v>
          </cell>
          <cell r="O159">
            <v>0.90600000000000003</v>
          </cell>
        </row>
        <row r="160">
          <cell r="A160">
            <v>155</v>
          </cell>
          <cell r="B160" t="str">
            <v>Bª t«ng mãng  R&lt;=2,5m ®¸ 2x4 M150</v>
          </cell>
          <cell r="C160" t="str">
            <v>m3</v>
          </cell>
          <cell r="D160">
            <v>1</v>
          </cell>
          <cell r="E160">
            <v>272.64999999999998</v>
          </cell>
          <cell r="F160">
            <v>0.49399999999999999</v>
          </cell>
          <cell r="O160">
            <v>0.90600000000000003</v>
          </cell>
          <cell r="BQ160">
            <v>1</v>
          </cell>
        </row>
        <row r="161">
          <cell r="A161">
            <v>156</v>
          </cell>
          <cell r="B161" t="str">
            <v>Bª t«ng mãng  R&lt;=2,5m ®¸ 2x4 M200</v>
          </cell>
          <cell r="C161" t="str">
            <v>m3</v>
          </cell>
          <cell r="D161">
            <v>1</v>
          </cell>
          <cell r="E161">
            <v>331.08</v>
          </cell>
          <cell r="F161">
            <v>0.46899999999999997</v>
          </cell>
          <cell r="O161">
            <v>0.89600000000000002</v>
          </cell>
          <cell r="BQ161">
            <v>1</v>
          </cell>
        </row>
        <row r="162">
          <cell r="A162">
            <v>157</v>
          </cell>
          <cell r="B162" t="str">
            <v>Bª t«ng mãng  R&lt;=2,5m ®¸ 2x4 M250</v>
          </cell>
          <cell r="C162" t="str">
            <v>m3</v>
          </cell>
          <cell r="D162">
            <v>1</v>
          </cell>
          <cell r="E162">
            <v>384</v>
          </cell>
          <cell r="F162">
            <v>0.45100000000000001</v>
          </cell>
          <cell r="O162">
            <v>0.879</v>
          </cell>
          <cell r="BQ162">
            <v>1</v>
          </cell>
        </row>
        <row r="163">
          <cell r="A163">
            <v>158</v>
          </cell>
          <cell r="B163" t="str">
            <v>Bª t«ng mãng  R&lt;=2,5m ®¸ 1x2 M150</v>
          </cell>
          <cell r="C163" t="str">
            <v>m3</v>
          </cell>
          <cell r="D163">
            <v>1</v>
          </cell>
          <cell r="E163">
            <v>288.02999999999997</v>
          </cell>
          <cell r="F163">
            <v>0.49</v>
          </cell>
          <cell r="P163">
            <v>0.90400000000000003</v>
          </cell>
          <cell r="BQ163">
            <v>1</v>
          </cell>
        </row>
        <row r="164">
          <cell r="A164">
            <v>159</v>
          </cell>
          <cell r="B164" t="str">
            <v>Bª t«ng mãng  R&lt;=2,5m ®¸ 1x2 M200</v>
          </cell>
          <cell r="C164" t="str">
            <v>m3</v>
          </cell>
          <cell r="D164">
            <v>1</v>
          </cell>
          <cell r="E164">
            <v>350.55</v>
          </cell>
          <cell r="F164">
            <v>0.46600000000000003</v>
          </cell>
          <cell r="P164">
            <v>0.88900000000000001</v>
          </cell>
          <cell r="BQ164">
            <v>1</v>
          </cell>
        </row>
        <row r="165">
          <cell r="A165">
            <v>160</v>
          </cell>
          <cell r="B165" t="str">
            <v>Bª t«ng mãng  R&lt;=2,5m ®¸ 1x2 M250</v>
          </cell>
          <cell r="C165" t="str">
            <v>m3</v>
          </cell>
          <cell r="D165">
            <v>1</v>
          </cell>
          <cell r="E165">
            <v>415.13</v>
          </cell>
          <cell r="F165">
            <v>0.438</v>
          </cell>
          <cell r="P165">
            <v>0.879</v>
          </cell>
          <cell r="BQ165">
            <v>1</v>
          </cell>
        </row>
        <row r="166">
          <cell r="A166">
            <v>161</v>
          </cell>
          <cell r="B166" t="str">
            <v>Bª t«ng mãng R&gt;2,5m ®¸ 2x4 M150</v>
          </cell>
          <cell r="C166" t="str">
            <v>m3</v>
          </cell>
          <cell r="D166">
            <v>1</v>
          </cell>
          <cell r="E166">
            <v>272.64999999999998</v>
          </cell>
          <cell r="F166">
            <v>0.49399999999999999</v>
          </cell>
          <cell r="L166">
            <v>1.4999999999999999E-2</v>
          </cell>
          <cell r="M166">
            <v>0.122</v>
          </cell>
          <cell r="O166">
            <v>0.90600000000000003</v>
          </cell>
          <cell r="Q166">
            <v>0.60299999999999998</v>
          </cell>
          <cell r="BQ166">
            <v>1</v>
          </cell>
        </row>
        <row r="167">
          <cell r="A167">
            <v>162</v>
          </cell>
          <cell r="B167" t="str">
            <v>Bª t«ng mãng R&gt;2,5m ®¸ 2x4 M200</v>
          </cell>
          <cell r="C167" t="str">
            <v>m3</v>
          </cell>
          <cell r="D167">
            <v>1</v>
          </cell>
          <cell r="E167">
            <v>331.08</v>
          </cell>
          <cell r="F167">
            <v>0.46899999999999997</v>
          </cell>
          <cell r="L167">
            <v>1.4999999999999999E-2</v>
          </cell>
          <cell r="M167">
            <v>0.122</v>
          </cell>
          <cell r="O167">
            <v>0.89600000000000002</v>
          </cell>
          <cell r="Q167">
            <v>0.60299999999999998</v>
          </cell>
          <cell r="BQ167">
            <v>1</v>
          </cell>
        </row>
        <row r="168">
          <cell r="A168">
            <v>163</v>
          </cell>
          <cell r="B168" t="str">
            <v>Bª t«ng mãng R&gt;2,5m ®¸ 2x4 M250</v>
          </cell>
          <cell r="C168" t="str">
            <v>m3</v>
          </cell>
          <cell r="D168">
            <v>1</v>
          </cell>
          <cell r="E168">
            <v>384</v>
          </cell>
          <cell r="F168">
            <v>0.45100000000000001</v>
          </cell>
          <cell r="L168">
            <v>1.4999999999999999E-2</v>
          </cell>
          <cell r="M168">
            <v>0.122</v>
          </cell>
          <cell r="O168">
            <v>0.879</v>
          </cell>
          <cell r="Q168">
            <v>0.60299999999999998</v>
          </cell>
          <cell r="BQ168">
            <v>1</v>
          </cell>
        </row>
        <row r="169">
          <cell r="A169">
            <v>164</v>
          </cell>
          <cell r="B169" t="str">
            <v>Bª t«ng mãng R&gt;2,5m ®¸ 1x2 M150</v>
          </cell>
          <cell r="C169" t="str">
            <v>m3</v>
          </cell>
          <cell r="D169">
            <v>1</v>
          </cell>
          <cell r="E169">
            <v>288.02999999999997</v>
          </cell>
          <cell r="F169">
            <v>0.49</v>
          </cell>
          <cell r="L169">
            <v>1.4999999999999999E-2</v>
          </cell>
          <cell r="M169">
            <v>0.122</v>
          </cell>
          <cell r="P169">
            <v>0.90400000000000003</v>
          </cell>
          <cell r="Q169">
            <v>0.60299999999999998</v>
          </cell>
          <cell r="BQ169">
            <v>1</v>
          </cell>
        </row>
        <row r="170">
          <cell r="A170">
            <v>165</v>
          </cell>
          <cell r="B170" t="str">
            <v>Bª t«ng mãng R&gt;2,5m ®¸ 1x2 M200</v>
          </cell>
          <cell r="C170" t="str">
            <v>m3</v>
          </cell>
          <cell r="D170">
            <v>1</v>
          </cell>
          <cell r="E170">
            <v>350.55</v>
          </cell>
          <cell r="F170">
            <v>0.46600000000000003</v>
          </cell>
          <cell r="L170">
            <v>1.4999999999999999E-2</v>
          </cell>
          <cell r="M170">
            <v>0.122</v>
          </cell>
          <cell r="P170">
            <v>0.88900000000000001</v>
          </cell>
          <cell r="Q170">
            <v>0.60299999999999998</v>
          </cell>
          <cell r="BQ170">
            <v>1</v>
          </cell>
        </row>
        <row r="171">
          <cell r="A171">
            <v>166</v>
          </cell>
          <cell r="B171" t="str">
            <v>Bª t«ng mãng R&gt;2,5m ®¸ 1x2 M250</v>
          </cell>
          <cell r="C171" t="str">
            <v>m3</v>
          </cell>
          <cell r="D171">
            <v>1</v>
          </cell>
          <cell r="E171">
            <v>415.13</v>
          </cell>
          <cell r="F171">
            <v>0.438</v>
          </cell>
          <cell r="L171">
            <v>1.4999999999999999E-2</v>
          </cell>
          <cell r="M171">
            <v>0.122</v>
          </cell>
          <cell r="P171">
            <v>0.879</v>
          </cell>
          <cell r="Q171">
            <v>0.60299999999999998</v>
          </cell>
          <cell r="BQ171">
            <v>1</v>
          </cell>
        </row>
        <row r="172">
          <cell r="A172">
            <v>167</v>
          </cell>
          <cell r="B172" t="str">
            <v>Bª t«ng nÒn ®¸ 1x2 M150</v>
          </cell>
          <cell r="C172" t="str">
            <v>m3</v>
          </cell>
          <cell r="D172">
            <v>1</v>
          </cell>
          <cell r="E172">
            <v>288.02999999999997</v>
          </cell>
          <cell r="F172">
            <v>0.49</v>
          </cell>
          <cell r="P172">
            <v>0.90400000000000003</v>
          </cell>
          <cell r="BQ172">
            <v>1</v>
          </cell>
        </row>
        <row r="173">
          <cell r="A173">
            <v>168</v>
          </cell>
          <cell r="B173" t="str">
            <v>Bª t«ng nÒn ®¸ 1x2 M200</v>
          </cell>
          <cell r="C173" t="str">
            <v>m3</v>
          </cell>
          <cell r="D173">
            <v>1</v>
          </cell>
          <cell r="E173">
            <v>350.55</v>
          </cell>
          <cell r="F173">
            <v>0.46600000000000003</v>
          </cell>
          <cell r="P173">
            <v>0.88900000000000001</v>
          </cell>
          <cell r="BQ173">
            <v>1</v>
          </cell>
        </row>
        <row r="174">
          <cell r="A174">
            <v>169</v>
          </cell>
          <cell r="B174" t="str">
            <v>Bª t«ng nÒn ®¸ 1x2 M250</v>
          </cell>
          <cell r="C174" t="str">
            <v>m3</v>
          </cell>
          <cell r="D174">
            <v>1</v>
          </cell>
          <cell r="E174">
            <v>415.13</v>
          </cell>
          <cell r="F174">
            <v>0.438</v>
          </cell>
          <cell r="P174">
            <v>0.879</v>
          </cell>
          <cell r="BQ174">
            <v>1</v>
          </cell>
        </row>
        <row r="175">
          <cell r="A175">
            <v>170</v>
          </cell>
          <cell r="B175" t="str">
            <v>Bª t«ng nÒn ®¸ 1x2 M300</v>
          </cell>
          <cell r="C175" t="str">
            <v>m3</v>
          </cell>
          <cell r="D175">
            <v>1</v>
          </cell>
          <cell r="E175">
            <v>437.68</v>
          </cell>
          <cell r="F175">
            <v>0.45200000000000001</v>
          </cell>
          <cell r="P175">
            <v>0.88300000000000001</v>
          </cell>
          <cell r="BQ175">
            <v>1</v>
          </cell>
        </row>
        <row r="176">
          <cell r="A176">
            <v>171</v>
          </cell>
          <cell r="B176" t="str">
            <v>Bª t«ng nÒn ®¸ 2x4 M150</v>
          </cell>
          <cell r="C176" t="str">
            <v>m3</v>
          </cell>
          <cell r="D176">
            <v>1</v>
          </cell>
          <cell r="E176">
            <v>272.64999999999998</v>
          </cell>
          <cell r="F176">
            <v>0.49399999999999999</v>
          </cell>
          <cell r="O176">
            <v>0.90600000000000003</v>
          </cell>
          <cell r="BQ176">
            <v>1</v>
          </cell>
        </row>
        <row r="177">
          <cell r="A177">
            <v>172</v>
          </cell>
          <cell r="B177" t="str">
            <v>Bª t«ng nÒn ®¸ 2x4 M200</v>
          </cell>
          <cell r="C177" t="str">
            <v>m3</v>
          </cell>
          <cell r="D177">
            <v>1</v>
          </cell>
          <cell r="E177">
            <v>331.08</v>
          </cell>
          <cell r="F177">
            <v>0.46899999999999997</v>
          </cell>
          <cell r="O177">
            <v>0.89600000000000002</v>
          </cell>
          <cell r="BQ177">
            <v>1</v>
          </cell>
        </row>
        <row r="178">
          <cell r="A178">
            <v>173</v>
          </cell>
          <cell r="B178" t="str">
            <v>Bª t«ng nÒn ®¸ 2x4 M250</v>
          </cell>
          <cell r="C178" t="str">
            <v>m3</v>
          </cell>
          <cell r="D178">
            <v>1</v>
          </cell>
          <cell r="E178">
            <v>384</v>
          </cell>
          <cell r="F178">
            <v>0.45100000000000001</v>
          </cell>
          <cell r="O178">
            <v>0.879</v>
          </cell>
          <cell r="BQ178">
            <v>1</v>
          </cell>
        </row>
        <row r="179">
          <cell r="A179">
            <v>174</v>
          </cell>
          <cell r="B179" t="str">
            <v>Bª t«ng nÒn ®¸ 2x4 M300</v>
          </cell>
          <cell r="C179" t="str">
            <v>m3</v>
          </cell>
          <cell r="D179">
            <v>1</v>
          </cell>
          <cell r="E179">
            <v>466.38</v>
          </cell>
          <cell r="F179">
            <v>0.41099999999999998</v>
          </cell>
          <cell r="O179">
            <v>0.879</v>
          </cell>
          <cell r="BQ179">
            <v>1</v>
          </cell>
        </row>
        <row r="180">
          <cell r="A180">
            <v>175</v>
          </cell>
          <cell r="B180" t="str">
            <v>Bª t«ng bÖ m¸y ®¸ 1x2 M150</v>
          </cell>
          <cell r="C180" t="str">
            <v>m3</v>
          </cell>
          <cell r="D180">
            <v>1</v>
          </cell>
          <cell r="E180">
            <v>288.02999999999997</v>
          </cell>
          <cell r="F180">
            <v>0.49</v>
          </cell>
          <cell r="P180">
            <v>0.90400000000000003</v>
          </cell>
          <cell r="BQ180">
            <v>1</v>
          </cell>
        </row>
        <row r="181">
          <cell r="A181">
            <v>176</v>
          </cell>
          <cell r="B181" t="str">
            <v>Bª t«ng bÖ m¸y ®¸ 1x2 M200</v>
          </cell>
          <cell r="C181" t="str">
            <v>m3</v>
          </cell>
          <cell r="D181">
            <v>1</v>
          </cell>
          <cell r="E181">
            <v>350.55</v>
          </cell>
          <cell r="F181">
            <v>0.46600000000000003</v>
          </cell>
          <cell r="P181">
            <v>0.88900000000000001</v>
          </cell>
          <cell r="BQ181">
            <v>1</v>
          </cell>
        </row>
        <row r="182">
          <cell r="A182">
            <v>177</v>
          </cell>
          <cell r="B182" t="str">
            <v>Bª t«ng bÖ m¸y ®¸ 1x2 M250</v>
          </cell>
          <cell r="C182" t="str">
            <v>m3</v>
          </cell>
          <cell r="D182">
            <v>1</v>
          </cell>
          <cell r="E182">
            <v>415.13</v>
          </cell>
          <cell r="F182">
            <v>0.438</v>
          </cell>
          <cell r="P182">
            <v>0.879</v>
          </cell>
          <cell r="BQ182">
            <v>1</v>
          </cell>
        </row>
        <row r="183">
          <cell r="A183">
            <v>178</v>
          </cell>
          <cell r="B183" t="str">
            <v>Bª t«ng bÖ m¸y ®¸ 1x2 M300</v>
          </cell>
          <cell r="C183" t="str">
            <v>m3</v>
          </cell>
          <cell r="D183">
            <v>1</v>
          </cell>
          <cell r="E183">
            <v>437.68</v>
          </cell>
          <cell r="F183">
            <v>0.45200000000000001</v>
          </cell>
          <cell r="P183">
            <v>0.88300000000000001</v>
          </cell>
          <cell r="BQ183">
            <v>1</v>
          </cell>
        </row>
        <row r="184">
          <cell r="A184">
            <v>179</v>
          </cell>
          <cell r="B184" t="str">
            <v>Bª t«ng bÖ m¸y ®¸ 2x4 M150</v>
          </cell>
          <cell r="C184" t="str">
            <v>m3</v>
          </cell>
          <cell r="D184">
            <v>1</v>
          </cell>
          <cell r="E184">
            <v>272.64999999999998</v>
          </cell>
          <cell r="F184">
            <v>0.49399999999999999</v>
          </cell>
          <cell r="O184">
            <v>0.90600000000000003</v>
          </cell>
          <cell r="BQ184">
            <v>1</v>
          </cell>
        </row>
        <row r="185">
          <cell r="A185">
            <v>180</v>
          </cell>
          <cell r="B185" t="str">
            <v>Bª t«ng bÖ m¸y ®¸ 2x4 M200</v>
          </cell>
          <cell r="C185" t="str">
            <v>m3</v>
          </cell>
          <cell r="D185">
            <v>1</v>
          </cell>
          <cell r="E185">
            <v>331.08</v>
          </cell>
          <cell r="F185">
            <v>0.46899999999999997</v>
          </cell>
          <cell r="O185">
            <v>0.89600000000000002</v>
          </cell>
          <cell r="BQ185">
            <v>1</v>
          </cell>
        </row>
        <row r="186">
          <cell r="A186">
            <v>181</v>
          </cell>
          <cell r="B186" t="str">
            <v>Bª t«ng bÖ m¸y ®¸ 2x4 M250</v>
          </cell>
          <cell r="C186" t="str">
            <v>m3</v>
          </cell>
          <cell r="D186">
            <v>1</v>
          </cell>
          <cell r="E186">
            <v>384</v>
          </cell>
          <cell r="F186">
            <v>0.45100000000000001</v>
          </cell>
          <cell r="O186">
            <v>0.879</v>
          </cell>
          <cell r="BQ186">
            <v>1</v>
          </cell>
        </row>
        <row r="187">
          <cell r="A187">
            <v>182</v>
          </cell>
          <cell r="B187" t="str">
            <v>Bª t«ng bÖ m¸y ®¸ 2x4 M300</v>
          </cell>
          <cell r="C187" t="str">
            <v>m3</v>
          </cell>
          <cell r="D187">
            <v>1</v>
          </cell>
          <cell r="E187">
            <v>466.38</v>
          </cell>
          <cell r="F187">
            <v>0.41099999999999998</v>
          </cell>
          <cell r="O187">
            <v>0.879</v>
          </cell>
          <cell r="BQ187">
            <v>1</v>
          </cell>
        </row>
        <row r="188">
          <cell r="A188">
            <v>183</v>
          </cell>
          <cell r="B188" t="str">
            <v>Bª t«ng t­êng &lt;=45cm cao&lt;=4m hoÆc &gt;4m ®¸ 1x2 M150</v>
          </cell>
          <cell r="C188" t="str">
            <v>m3</v>
          </cell>
          <cell r="D188">
            <v>1</v>
          </cell>
          <cell r="E188">
            <v>288.02999999999997</v>
          </cell>
          <cell r="F188">
            <v>0.49</v>
          </cell>
          <cell r="L188">
            <v>4.9000000000000002E-2</v>
          </cell>
          <cell r="M188">
            <v>0.19900000000000001</v>
          </cell>
          <cell r="P188">
            <v>0.90400000000000003</v>
          </cell>
          <cell r="Q188">
            <v>0.871</v>
          </cell>
          <cell r="BQ188">
            <v>2</v>
          </cell>
        </row>
        <row r="189">
          <cell r="A189">
            <v>184</v>
          </cell>
          <cell r="B189" t="str">
            <v>Bª t«ng t­êng &lt;=45cm cao&lt;=4m hoÆc &gt;4m ®¸ 1x2 M200</v>
          </cell>
          <cell r="C189" t="str">
            <v>m3</v>
          </cell>
          <cell r="D189">
            <v>1</v>
          </cell>
          <cell r="E189">
            <v>350.55</v>
          </cell>
          <cell r="F189">
            <v>0.46600000000000003</v>
          </cell>
          <cell r="L189">
            <v>4.9000000000000002E-2</v>
          </cell>
          <cell r="M189">
            <v>0.19900000000000001</v>
          </cell>
          <cell r="P189">
            <v>0.88900000000000001</v>
          </cell>
          <cell r="Q189">
            <v>0.871</v>
          </cell>
          <cell r="BQ189">
            <v>2</v>
          </cell>
        </row>
        <row r="190">
          <cell r="A190">
            <v>185</v>
          </cell>
          <cell r="B190" t="str">
            <v>Bª t«ng t­êng &lt;=45cm cao&lt;=4m hoÆc &gt;4m ®¸ 1x2 M250</v>
          </cell>
          <cell r="C190" t="str">
            <v>m3</v>
          </cell>
          <cell r="D190">
            <v>1</v>
          </cell>
          <cell r="E190">
            <v>415.13</v>
          </cell>
          <cell r="F190">
            <v>0.438</v>
          </cell>
          <cell r="L190">
            <v>4.9000000000000002E-2</v>
          </cell>
          <cell r="M190">
            <v>0.19900000000000001</v>
          </cell>
          <cell r="P190">
            <v>0.879</v>
          </cell>
          <cell r="Q190">
            <v>0.871</v>
          </cell>
          <cell r="BQ190">
            <v>2</v>
          </cell>
        </row>
        <row r="191">
          <cell r="A191">
            <v>186</v>
          </cell>
          <cell r="B191" t="str">
            <v>Bª t«ng t­êng &lt;=45cm cao&lt;=4m hoÆc &gt;4m ®¸ 1x2 M300</v>
          </cell>
          <cell r="C191" t="str">
            <v>m3</v>
          </cell>
          <cell r="D191">
            <v>1</v>
          </cell>
          <cell r="E191">
            <v>437.68</v>
          </cell>
          <cell r="F191">
            <v>0.45200000000000001</v>
          </cell>
          <cell r="L191">
            <v>4.9000000000000002E-2</v>
          </cell>
          <cell r="M191">
            <v>0.19900000000000001</v>
          </cell>
          <cell r="P191">
            <v>0.88300000000000001</v>
          </cell>
          <cell r="Q191">
            <v>0.871</v>
          </cell>
          <cell r="BQ191">
            <v>2</v>
          </cell>
        </row>
        <row r="192">
          <cell r="A192">
            <v>187</v>
          </cell>
          <cell r="B192" t="str">
            <v>Bª t«ng t­êng &lt;=45cm cao&lt;=4m hoÆc &gt;4m ®¸ 2x4 M150</v>
          </cell>
          <cell r="C192" t="str">
            <v>m3</v>
          </cell>
          <cell r="D192">
            <v>1</v>
          </cell>
          <cell r="E192">
            <v>272.64999999999998</v>
          </cell>
          <cell r="F192">
            <v>0.49399999999999999</v>
          </cell>
          <cell r="L192">
            <v>4.9000000000000002E-2</v>
          </cell>
          <cell r="M192">
            <v>0.19900000000000001</v>
          </cell>
          <cell r="O192">
            <v>0.90600000000000003</v>
          </cell>
          <cell r="Q192">
            <v>0.871</v>
          </cell>
          <cell r="BQ192">
            <v>2</v>
          </cell>
        </row>
        <row r="193">
          <cell r="A193">
            <v>188</v>
          </cell>
          <cell r="B193" t="str">
            <v>Bª t«ng t­êng &lt;=45cm cao&lt;=4m hoÆc &gt;4m ®¸ 2x4 M200</v>
          </cell>
          <cell r="C193" t="str">
            <v>m3</v>
          </cell>
          <cell r="D193">
            <v>1</v>
          </cell>
          <cell r="E193">
            <v>331.08</v>
          </cell>
          <cell r="F193">
            <v>0.46899999999999997</v>
          </cell>
          <cell r="L193">
            <v>4.9000000000000002E-2</v>
          </cell>
          <cell r="M193">
            <v>0.19900000000000001</v>
          </cell>
          <cell r="O193">
            <v>0.89600000000000002</v>
          </cell>
          <cell r="Q193">
            <v>0.871</v>
          </cell>
          <cell r="BQ193">
            <v>2</v>
          </cell>
        </row>
        <row r="194">
          <cell r="A194">
            <v>189</v>
          </cell>
          <cell r="B194" t="str">
            <v>Bª t«ng t­êng &lt;=45cm cao&lt;=4m hoÆc &gt;4m ®¸ 2x4 M250</v>
          </cell>
          <cell r="C194" t="str">
            <v>m3</v>
          </cell>
          <cell r="D194">
            <v>1</v>
          </cell>
          <cell r="E194">
            <v>384</v>
          </cell>
          <cell r="F194">
            <v>0.45100000000000001</v>
          </cell>
          <cell r="L194">
            <v>4.9000000000000002E-2</v>
          </cell>
          <cell r="M194">
            <v>0.19900000000000001</v>
          </cell>
          <cell r="O194">
            <v>0.879</v>
          </cell>
          <cell r="Q194">
            <v>0.871</v>
          </cell>
          <cell r="BQ194">
            <v>2</v>
          </cell>
        </row>
        <row r="195">
          <cell r="A195">
            <v>190</v>
          </cell>
          <cell r="B195" t="str">
            <v>Bª t«ng t­êng &lt;=45cm cao&lt;=4m hoÆc &gt;4m ®¸ 2x4 M300</v>
          </cell>
          <cell r="C195" t="str">
            <v>m3</v>
          </cell>
          <cell r="D195">
            <v>1</v>
          </cell>
          <cell r="E195">
            <v>466.38</v>
          </cell>
          <cell r="F195">
            <v>0.41099999999999998</v>
          </cell>
          <cell r="L195">
            <v>4.9000000000000002E-2</v>
          </cell>
          <cell r="M195">
            <v>0.19900000000000001</v>
          </cell>
          <cell r="O195">
            <v>0.879</v>
          </cell>
          <cell r="Q195">
            <v>0.871</v>
          </cell>
          <cell r="BQ195">
            <v>2</v>
          </cell>
        </row>
        <row r="196">
          <cell r="A196">
            <v>191</v>
          </cell>
          <cell r="B196" t="str">
            <v>Bª t«ng t­êng &gt;45cm cao&lt;=4m hoÆc &gt;4m ®¸ 1x2 M150</v>
          </cell>
          <cell r="C196" t="str">
            <v>m3</v>
          </cell>
          <cell r="D196">
            <v>1</v>
          </cell>
          <cell r="E196">
            <v>288.02999999999997</v>
          </cell>
          <cell r="F196">
            <v>0.49</v>
          </cell>
          <cell r="L196">
            <v>0.02</v>
          </cell>
          <cell r="M196">
            <v>4.8000000000000001E-2</v>
          </cell>
          <cell r="P196">
            <v>0.90400000000000003</v>
          </cell>
          <cell r="Q196">
            <v>0.35199999999999998</v>
          </cell>
          <cell r="BQ196">
            <v>2</v>
          </cell>
        </row>
        <row r="197">
          <cell r="A197">
            <v>192</v>
          </cell>
          <cell r="B197" t="str">
            <v>Bª t«ng t­êng &gt;45cm cao&lt;=4m hoÆc &gt;4m ®¸ 1x2 M200</v>
          </cell>
          <cell r="C197" t="str">
            <v>m3</v>
          </cell>
          <cell r="D197">
            <v>1</v>
          </cell>
          <cell r="E197">
            <v>350.55</v>
          </cell>
          <cell r="F197">
            <v>0.46600000000000003</v>
          </cell>
          <cell r="L197">
            <v>0.02</v>
          </cell>
          <cell r="M197">
            <v>4.8000000000000001E-2</v>
          </cell>
          <cell r="P197">
            <v>0.88900000000000001</v>
          </cell>
          <cell r="Q197">
            <v>0.35199999999999998</v>
          </cell>
          <cell r="BQ197">
            <v>2</v>
          </cell>
        </row>
        <row r="198">
          <cell r="A198">
            <v>193</v>
          </cell>
          <cell r="B198" t="str">
            <v>Bª t«ng t­êng &gt;45cm cao&lt;=4m hoÆc &gt;4m ®¸ 1x2 M250</v>
          </cell>
          <cell r="C198" t="str">
            <v>m3</v>
          </cell>
          <cell r="D198">
            <v>1</v>
          </cell>
          <cell r="E198">
            <v>415.13</v>
          </cell>
          <cell r="F198">
            <v>0.438</v>
          </cell>
          <cell r="L198">
            <v>0.02</v>
          </cell>
          <cell r="M198">
            <v>4.8000000000000001E-2</v>
          </cell>
          <cell r="P198">
            <v>0.879</v>
          </cell>
          <cell r="Q198">
            <v>0.35199999999999998</v>
          </cell>
          <cell r="BQ198">
            <v>2</v>
          </cell>
        </row>
        <row r="199">
          <cell r="A199">
            <v>194</v>
          </cell>
          <cell r="B199" t="str">
            <v>Bª t«ng t­êng &gt;45cm cao&lt;=4m hoÆc &gt;4m ®¸ 1x2 M300</v>
          </cell>
          <cell r="C199" t="str">
            <v>m3</v>
          </cell>
          <cell r="D199">
            <v>1</v>
          </cell>
          <cell r="E199">
            <v>437.68</v>
          </cell>
          <cell r="F199">
            <v>0.45200000000000001</v>
          </cell>
          <cell r="L199">
            <v>0.02</v>
          </cell>
          <cell r="M199">
            <v>4.8000000000000001E-2</v>
          </cell>
          <cell r="P199">
            <v>0.88300000000000001</v>
          </cell>
          <cell r="Q199">
            <v>0.35199999999999998</v>
          </cell>
          <cell r="BQ199">
            <v>2</v>
          </cell>
        </row>
        <row r="200">
          <cell r="A200">
            <v>195</v>
          </cell>
          <cell r="B200" t="str">
            <v>Bª t«ng t­êng &gt;45cm cao&lt;=4m hoÆc &gt;4m ®¸ 2x4 M150</v>
          </cell>
          <cell r="C200" t="str">
            <v>m3</v>
          </cell>
          <cell r="D200">
            <v>1</v>
          </cell>
          <cell r="E200">
            <v>272.64999999999998</v>
          </cell>
          <cell r="F200">
            <v>0.49399999999999999</v>
          </cell>
          <cell r="L200">
            <v>0.02</v>
          </cell>
          <cell r="M200">
            <v>4.8000000000000001E-2</v>
          </cell>
          <cell r="O200">
            <v>0.90600000000000003</v>
          </cell>
          <cell r="Q200">
            <v>0.35199999999999998</v>
          </cell>
          <cell r="BQ200">
            <v>2</v>
          </cell>
        </row>
        <row r="201">
          <cell r="A201">
            <v>196</v>
          </cell>
          <cell r="B201" t="str">
            <v>Bª t«ng t­êng &gt;45cm cao&lt;=4m hoÆc &gt;4m ®¸ 2x4 M200</v>
          </cell>
          <cell r="C201" t="str">
            <v>m3</v>
          </cell>
          <cell r="D201">
            <v>1</v>
          </cell>
          <cell r="E201">
            <v>331.08</v>
          </cell>
          <cell r="F201">
            <v>0.46899999999999997</v>
          </cell>
          <cell r="L201">
            <v>0.02</v>
          </cell>
          <cell r="M201">
            <v>4.8000000000000001E-2</v>
          </cell>
          <cell r="O201">
            <v>0.89600000000000002</v>
          </cell>
          <cell r="Q201">
            <v>0.35199999999999998</v>
          </cell>
          <cell r="BQ201">
            <v>2</v>
          </cell>
        </row>
        <row r="202">
          <cell r="A202">
            <v>197</v>
          </cell>
          <cell r="B202" t="str">
            <v>Bª t«ng t­êng &gt;45cm cao&lt;=4m hoÆc &gt;4m ®¸ 2x4 M250</v>
          </cell>
          <cell r="C202" t="str">
            <v>m3</v>
          </cell>
          <cell r="D202">
            <v>1</v>
          </cell>
          <cell r="E202">
            <v>384</v>
          </cell>
          <cell r="F202">
            <v>0.45100000000000001</v>
          </cell>
          <cell r="L202">
            <v>0.02</v>
          </cell>
          <cell r="M202">
            <v>4.8000000000000001E-2</v>
          </cell>
          <cell r="O202">
            <v>0.879</v>
          </cell>
          <cell r="Q202">
            <v>0.35199999999999998</v>
          </cell>
          <cell r="BQ202">
            <v>2</v>
          </cell>
        </row>
        <row r="203">
          <cell r="A203">
            <v>198</v>
          </cell>
          <cell r="B203" t="str">
            <v>Bª t«ng t­êng &gt;45cm cao&lt;=4m hoÆc &gt;4m ®¸ 2x4 M300</v>
          </cell>
          <cell r="C203" t="str">
            <v>m3</v>
          </cell>
          <cell r="D203">
            <v>1</v>
          </cell>
          <cell r="E203">
            <v>466.38</v>
          </cell>
          <cell r="F203">
            <v>0.41099999999999998</v>
          </cell>
          <cell r="L203">
            <v>0.02</v>
          </cell>
          <cell r="M203">
            <v>4.8000000000000001E-2</v>
          </cell>
          <cell r="O203">
            <v>0.879</v>
          </cell>
          <cell r="Q203">
            <v>0.35199999999999998</v>
          </cell>
          <cell r="BQ203">
            <v>2</v>
          </cell>
        </row>
        <row r="204">
          <cell r="A204">
            <v>199</v>
          </cell>
          <cell r="B204" t="str">
            <v>Bª t«ng t­êng trô pin &lt;=45cm cao&lt;=4m hoÆc &gt;4m ®¸ 1x2 M150</v>
          </cell>
          <cell r="C204" t="str">
            <v>m3</v>
          </cell>
          <cell r="D204">
            <v>1</v>
          </cell>
          <cell r="E204">
            <v>288.02999999999997</v>
          </cell>
          <cell r="F204">
            <v>0.49</v>
          </cell>
          <cell r="L204">
            <v>4.9000000000000002E-2</v>
          </cell>
          <cell r="M204">
            <v>0.19900000000000001</v>
          </cell>
          <cell r="P204">
            <v>0.90400000000000003</v>
          </cell>
          <cell r="Q204">
            <v>0.871</v>
          </cell>
        </row>
        <row r="205">
          <cell r="A205">
            <v>200</v>
          </cell>
          <cell r="B205" t="str">
            <v>Bª t«ng t­êng trô pin &lt;=45cm cao&lt;=4m hoÆc &gt;4m ®¸ 1x2 M200</v>
          </cell>
          <cell r="C205" t="str">
            <v>m3</v>
          </cell>
          <cell r="D205">
            <v>1</v>
          </cell>
          <cell r="E205">
            <v>350.55</v>
          </cell>
          <cell r="F205">
            <v>0.46600000000000003</v>
          </cell>
          <cell r="L205">
            <v>4.9000000000000002E-2</v>
          </cell>
          <cell r="M205">
            <v>0.19900000000000001</v>
          </cell>
          <cell r="P205">
            <v>0.88900000000000001</v>
          </cell>
          <cell r="Q205">
            <v>0.871</v>
          </cell>
        </row>
        <row r="206">
          <cell r="A206">
            <v>201</v>
          </cell>
          <cell r="B206" t="str">
            <v>Bª t«ng t­êng trô pin &lt;=45cm cao&lt;=4m hoÆc &gt;4m ®¸ 1x2 M250</v>
          </cell>
          <cell r="C206" t="str">
            <v>m3</v>
          </cell>
          <cell r="D206">
            <v>1</v>
          </cell>
          <cell r="E206">
            <v>415.13</v>
          </cell>
          <cell r="F206">
            <v>0.438</v>
          </cell>
          <cell r="L206">
            <v>4.9000000000000002E-2</v>
          </cell>
          <cell r="M206">
            <v>0.19900000000000001</v>
          </cell>
          <cell r="P206">
            <v>0.879</v>
          </cell>
          <cell r="Q206">
            <v>0.871</v>
          </cell>
        </row>
        <row r="207">
          <cell r="A207">
            <v>202</v>
          </cell>
          <cell r="B207" t="str">
            <v>Bª t«ng t­êng trô pin &lt;=45cm cao&lt;=4m hoÆc &gt;4m ®¸ 1x2 M300</v>
          </cell>
          <cell r="C207" t="str">
            <v>m3</v>
          </cell>
          <cell r="D207">
            <v>1</v>
          </cell>
          <cell r="E207">
            <v>437.68</v>
          </cell>
          <cell r="F207">
            <v>0.45200000000000001</v>
          </cell>
          <cell r="L207">
            <v>4.9000000000000002E-2</v>
          </cell>
          <cell r="M207">
            <v>0.19900000000000001</v>
          </cell>
          <cell r="P207">
            <v>0.88300000000000001</v>
          </cell>
          <cell r="Q207">
            <v>0.871</v>
          </cell>
        </row>
        <row r="208">
          <cell r="A208">
            <v>203</v>
          </cell>
          <cell r="B208" t="str">
            <v>Bª t«ng t­êng trô pin &lt;=45cm cao&lt;=4m hoÆc &gt;4m ®¸ 2x4 M150</v>
          </cell>
          <cell r="C208" t="str">
            <v>m3</v>
          </cell>
          <cell r="D208">
            <v>1</v>
          </cell>
          <cell r="E208">
            <v>272.64999999999998</v>
          </cell>
          <cell r="F208">
            <v>0.49399999999999999</v>
          </cell>
          <cell r="L208">
            <v>4.9000000000000002E-2</v>
          </cell>
          <cell r="M208">
            <v>0.19900000000000001</v>
          </cell>
          <cell r="O208">
            <v>0.90600000000000003</v>
          </cell>
          <cell r="Q208">
            <v>0.871</v>
          </cell>
        </row>
        <row r="209">
          <cell r="A209">
            <v>204</v>
          </cell>
          <cell r="B209" t="str">
            <v>Bª t«ng t­êng trô pin &lt;=45cm cao&lt;=4m hoÆc &gt;4m ®¸ 2x4 M200</v>
          </cell>
          <cell r="C209" t="str">
            <v>m3</v>
          </cell>
          <cell r="D209">
            <v>1</v>
          </cell>
          <cell r="E209">
            <v>331.08</v>
          </cell>
          <cell r="F209">
            <v>0.46899999999999997</v>
          </cell>
          <cell r="L209">
            <v>4.9000000000000002E-2</v>
          </cell>
          <cell r="M209">
            <v>0.19900000000000001</v>
          </cell>
          <cell r="O209">
            <v>0.89600000000000002</v>
          </cell>
          <cell r="Q209">
            <v>0.871</v>
          </cell>
        </row>
        <row r="210">
          <cell r="A210">
            <v>205</v>
          </cell>
          <cell r="B210" t="str">
            <v>Bª t«ng t­êng trô pin &lt;=45cm cao&lt;=4m hoÆc &gt;4m ®¸ 2x4 M250</v>
          </cell>
          <cell r="C210" t="str">
            <v>m3</v>
          </cell>
          <cell r="D210">
            <v>1</v>
          </cell>
          <cell r="E210">
            <v>384</v>
          </cell>
          <cell r="F210">
            <v>0.45100000000000001</v>
          </cell>
          <cell r="L210">
            <v>4.9000000000000002E-2</v>
          </cell>
          <cell r="M210">
            <v>0.19900000000000001</v>
          </cell>
          <cell r="O210">
            <v>0.879</v>
          </cell>
          <cell r="Q210">
            <v>0.871</v>
          </cell>
        </row>
        <row r="211">
          <cell r="A211">
            <v>206</v>
          </cell>
          <cell r="B211" t="str">
            <v>Bª t«ng t­êng trô pin &lt;=45cm cao&lt;=4m hoÆc &gt;4m ®¸ 2x4 M300</v>
          </cell>
          <cell r="C211" t="str">
            <v>m3</v>
          </cell>
          <cell r="D211">
            <v>1</v>
          </cell>
          <cell r="E211">
            <v>466.38</v>
          </cell>
          <cell r="F211">
            <v>0.41099999999999998</v>
          </cell>
          <cell r="L211">
            <v>4.9000000000000002E-2</v>
          </cell>
          <cell r="M211">
            <v>0.19900000000000001</v>
          </cell>
          <cell r="O211">
            <v>0.879</v>
          </cell>
          <cell r="Q211">
            <v>0.871</v>
          </cell>
        </row>
        <row r="212">
          <cell r="A212">
            <v>207</v>
          </cell>
          <cell r="B212" t="str">
            <v>Bª t«ng t­êng trô pin &gt;45cm cao&lt;=4m hoÆc &gt;4m ®¸ 1x2 M150</v>
          </cell>
          <cell r="C212" t="str">
            <v>m3</v>
          </cell>
          <cell r="D212">
            <v>1</v>
          </cell>
          <cell r="E212">
            <v>288.02999999999997</v>
          </cell>
          <cell r="F212">
            <v>0.49</v>
          </cell>
          <cell r="L212">
            <v>4.9000000000000002E-2</v>
          </cell>
          <cell r="M212">
            <v>0.19900000000000001</v>
          </cell>
          <cell r="P212">
            <v>0.90400000000000003</v>
          </cell>
          <cell r="Q212">
            <v>0.35199999999999998</v>
          </cell>
        </row>
        <row r="213">
          <cell r="A213">
            <v>208</v>
          </cell>
          <cell r="B213" t="str">
            <v>Bª t«ng t­êng trô pin &gt;45cm cao&lt;=4m hoÆc &gt;4m ®¸ 1x2 M200</v>
          </cell>
          <cell r="C213" t="str">
            <v>m3</v>
          </cell>
          <cell r="D213">
            <v>1</v>
          </cell>
          <cell r="E213">
            <v>350.55</v>
          </cell>
          <cell r="F213">
            <v>0.46600000000000003</v>
          </cell>
          <cell r="L213">
            <v>4.9000000000000002E-2</v>
          </cell>
          <cell r="M213">
            <v>0.19900000000000001</v>
          </cell>
          <cell r="P213">
            <v>0.88900000000000001</v>
          </cell>
          <cell r="Q213">
            <v>0.35199999999999998</v>
          </cell>
        </row>
        <row r="214">
          <cell r="A214">
            <v>209</v>
          </cell>
          <cell r="B214" t="str">
            <v>Bª t«ng t­êng trô pin &gt;45cm cao&lt;=4m hoÆc &gt;4m ®¸ 1x2 M250</v>
          </cell>
          <cell r="C214" t="str">
            <v>m3</v>
          </cell>
          <cell r="D214">
            <v>1</v>
          </cell>
          <cell r="E214">
            <v>415.13</v>
          </cell>
          <cell r="F214">
            <v>0.438</v>
          </cell>
          <cell r="L214">
            <v>4.9000000000000002E-2</v>
          </cell>
          <cell r="M214">
            <v>0.19900000000000001</v>
          </cell>
          <cell r="P214">
            <v>0.879</v>
          </cell>
          <cell r="Q214">
            <v>0.35199999999999998</v>
          </cell>
        </row>
        <row r="215">
          <cell r="A215">
            <v>210</v>
          </cell>
          <cell r="B215" t="str">
            <v>Bª t«ng t­êng trô pin &gt;45cm cao&lt;=4m hoÆc &gt;4m ®¸ 1x2 M300</v>
          </cell>
          <cell r="C215" t="str">
            <v>m3</v>
          </cell>
          <cell r="D215">
            <v>1</v>
          </cell>
          <cell r="E215">
            <v>437.68</v>
          </cell>
          <cell r="F215">
            <v>0.45200000000000001</v>
          </cell>
          <cell r="L215">
            <v>4.9000000000000002E-2</v>
          </cell>
          <cell r="M215">
            <v>0.19900000000000001</v>
          </cell>
          <cell r="P215">
            <v>0.88300000000000001</v>
          </cell>
          <cell r="Q215">
            <v>0.35199999999999998</v>
          </cell>
        </row>
        <row r="216">
          <cell r="A216">
            <v>211</v>
          </cell>
          <cell r="B216" t="str">
            <v>Bª t«ng t­êng trô pin &gt;45cm cao&lt;=4m hoÆc &gt;4m ®¸ 2x4 M150</v>
          </cell>
          <cell r="C216" t="str">
            <v>m3</v>
          </cell>
          <cell r="D216">
            <v>1</v>
          </cell>
          <cell r="E216">
            <v>272.64999999999998</v>
          </cell>
          <cell r="F216">
            <v>0.49399999999999999</v>
          </cell>
          <cell r="L216">
            <v>4.9000000000000002E-2</v>
          </cell>
          <cell r="M216">
            <v>0.19900000000000001</v>
          </cell>
          <cell r="O216">
            <v>0.90600000000000003</v>
          </cell>
          <cell r="Q216">
            <v>0.35199999999999998</v>
          </cell>
          <cell r="BQ216">
            <v>2</v>
          </cell>
        </row>
        <row r="217">
          <cell r="A217">
            <v>212</v>
          </cell>
          <cell r="B217" t="str">
            <v>Bª t«ng t­êng trô pin &gt;45cm cao&lt;=4m hoÆc &gt;4m ®¸ 2x4 M200</v>
          </cell>
          <cell r="C217" t="str">
            <v>m3</v>
          </cell>
          <cell r="D217">
            <v>1</v>
          </cell>
          <cell r="E217">
            <v>331.08</v>
          </cell>
          <cell r="F217">
            <v>0.46899999999999997</v>
          </cell>
          <cell r="L217">
            <v>4.9000000000000002E-2</v>
          </cell>
          <cell r="M217">
            <v>0.19900000000000001</v>
          </cell>
          <cell r="O217">
            <v>0.89600000000000002</v>
          </cell>
          <cell r="Q217">
            <v>0.35199999999999998</v>
          </cell>
          <cell r="BQ217">
            <v>2</v>
          </cell>
        </row>
        <row r="218">
          <cell r="A218">
            <v>213</v>
          </cell>
          <cell r="B218" t="str">
            <v>Bª t«ng t­êng trô pin &gt;45cm cao&lt;=4m hoÆc &gt;4m ®¸ 2x4 M250</v>
          </cell>
          <cell r="C218" t="str">
            <v>m3</v>
          </cell>
          <cell r="D218">
            <v>1</v>
          </cell>
          <cell r="E218">
            <v>384</v>
          </cell>
          <cell r="F218">
            <v>0.45100000000000001</v>
          </cell>
          <cell r="L218">
            <v>4.9000000000000002E-2</v>
          </cell>
          <cell r="M218">
            <v>0.19900000000000001</v>
          </cell>
          <cell r="O218">
            <v>0.879</v>
          </cell>
          <cell r="Q218">
            <v>0.35199999999999998</v>
          </cell>
          <cell r="BQ218">
            <v>2</v>
          </cell>
        </row>
        <row r="219">
          <cell r="A219">
            <v>214</v>
          </cell>
          <cell r="B219" t="str">
            <v>Bª t«ng t­êng trô pin &gt;45cm cao&lt;=4m hoÆc &gt;4m ®¸ 2x4 M300</v>
          </cell>
          <cell r="C219" t="str">
            <v>m3</v>
          </cell>
          <cell r="D219">
            <v>1</v>
          </cell>
          <cell r="E219">
            <v>466.38</v>
          </cell>
          <cell r="F219">
            <v>0.41099999999999998</v>
          </cell>
          <cell r="L219">
            <v>4.9000000000000002E-2</v>
          </cell>
          <cell r="M219">
            <v>0.19900000000000001</v>
          </cell>
          <cell r="O219">
            <v>0.879</v>
          </cell>
          <cell r="Q219">
            <v>0.35199999999999998</v>
          </cell>
          <cell r="BQ219">
            <v>2</v>
          </cell>
        </row>
        <row r="220">
          <cell r="A220">
            <v>215</v>
          </cell>
          <cell r="B220" t="str">
            <v>Bª t«ng cét tiÕt diÖn , chiÒu cao tuú ý ®¸ 1x2 M150</v>
          </cell>
          <cell r="C220" t="str">
            <v>m3</v>
          </cell>
          <cell r="D220">
            <v>1</v>
          </cell>
          <cell r="E220">
            <v>288.02999999999997</v>
          </cell>
          <cell r="F220">
            <v>0.49</v>
          </cell>
          <cell r="L220">
            <v>0.02</v>
          </cell>
          <cell r="M220">
            <v>4.8000000000000001E-2</v>
          </cell>
          <cell r="P220">
            <v>0.90400000000000003</v>
          </cell>
          <cell r="Q220">
            <v>0.35199999999999998</v>
          </cell>
          <cell r="BQ220">
            <v>1</v>
          </cell>
        </row>
        <row r="221">
          <cell r="A221">
            <v>216</v>
          </cell>
          <cell r="B221" t="str">
            <v>Bª t«ng cét tiÕt diÖn , chiÒu cao tuú ý ®¸ 1x2 M200</v>
          </cell>
          <cell r="C221" t="str">
            <v>m3</v>
          </cell>
          <cell r="D221">
            <v>1</v>
          </cell>
          <cell r="E221">
            <v>350.55</v>
          </cell>
          <cell r="F221">
            <v>0.46600000000000003</v>
          </cell>
          <cell r="L221">
            <v>0.02</v>
          </cell>
          <cell r="M221">
            <v>4.8000000000000001E-2</v>
          </cell>
          <cell r="P221">
            <v>0.88900000000000001</v>
          </cell>
          <cell r="Q221">
            <v>0.35199999999999998</v>
          </cell>
          <cell r="BQ221">
            <v>1</v>
          </cell>
        </row>
        <row r="222">
          <cell r="A222">
            <v>217</v>
          </cell>
          <cell r="B222" t="str">
            <v>Bª t«ng cét tiÕt diÖn , chiÒu cao tuú ý ®¸ 1x2 M250</v>
          </cell>
          <cell r="C222" t="str">
            <v>m3</v>
          </cell>
          <cell r="D222">
            <v>1</v>
          </cell>
          <cell r="E222">
            <v>415.13</v>
          </cell>
          <cell r="F222">
            <v>0.438</v>
          </cell>
          <cell r="L222">
            <v>0.02</v>
          </cell>
          <cell r="M222">
            <v>4.8000000000000001E-2</v>
          </cell>
          <cell r="P222">
            <v>0.879</v>
          </cell>
          <cell r="Q222">
            <v>0.35199999999999998</v>
          </cell>
          <cell r="BQ222">
            <v>1</v>
          </cell>
        </row>
        <row r="223">
          <cell r="A223">
            <v>218</v>
          </cell>
          <cell r="B223" t="str">
            <v>Bª t«ng cét tiÕt diÖn , chiÒu cao tuú ý ®¸ 1x2 M300</v>
          </cell>
          <cell r="C223" t="str">
            <v>m3</v>
          </cell>
          <cell r="D223">
            <v>1</v>
          </cell>
          <cell r="E223">
            <v>437.68</v>
          </cell>
          <cell r="F223">
            <v>0.45200000000000001</v>
          </cell>
          <cell r="L223">
            <v>0.02</v>
          </cell>
          <cell r="M223">
            <v>4.8000000000000001E-2</v>
          </cell>
          <cell r="P223">
            <v>0.88300000000000001</v>
          </cell>
          <cell r="Q223">
            <v>0.35199999999999998</v>
          </cell>
          <cell r="BQ223">
            <v>1</v>
          </cell>
        </row>
        <row r="224">
          <cell r="A224">
            <v>219</v>
          </cell>
          <cell r="B224" t="str">
            <v>Bª t«ng cét tiÕt diÖn , chiÒu cao tuú ý ®¸ 2x4 M150</v>
          </cell>
          <cell r="C224" t="str">
            <v>m3</v>
          </cell>
          <cell r="D224">
            <v>1</v>
          </cell>
          <cell r="E224">
            <v>272.64999999999998</v>
          </cell>
          <cell r="F224">
            <v>0.49399999999999999</v>
          </cell>
          <cell r="L224">
            <v>0.02</v>
          </cell>
          <cell r="M224">
            <v>4.8000000000000001E-2</v>
          </cell>
          <cell r="O224">
            <v>0.90600000000000003</v>
          </cell>
          <cell r="Q224">
            <v>0.35199999999999998</v>
          </cell>
          <cell r="BQ224">
            <v>1</v>
          </cell>
        </row>
        <row r="225">
          <cell r="A225">
            <v>220</v>
          </cell>
          <cell r="B225" t="str">
            <v>Bª t«ng cét tiÕt diÖn , chiÒu cao tuú ý ®¸ 2x4 M200</v>
          </cell>
          <cell r="C225" t="str">
            <v>m3</v>
          </cell>
          <cell r="D225">
            <v>1</v>
          </cell>
          <cell r="E225">
            <v>331.08</v>
          </cell>
          <cell r="F225">
            <v>0.46899999999999997</v>
          </cell>
          <cell r="L225">
            <v>0.02</v>
          </cell>
          <cell r="M225">
            <v>4.8000000000000001E-2</v>
          </cell>
          <cell r="O225">
            <v>0.89600000000000002</v>
          </cell>
          <cell r="Q225">
            <v>0.35199999999999998</v>
          </cell>
          <cell r="BQ225">
            <v>1</v>
          </cell>
        </row>
        <row r="226">
          <cell r="A226">
            <v>221</v>
          </cell>
          <cell r="B226" t="str">
            <v>Bª t«ng cét tiÕt diÖn , chiÒu cao tuú ý ®¸ 2x4 M250</v>
          </cell>
          <cell r="C226" t="str">
            <v>m3</v>
          </cell>
          <cell r="D226">
            <v>1</v>
          </cell>
          <cell r="E226">
            <v>384</v>
          </cell>
          <cell r="F226">
            <v>0.45100000000000001</v>
          </cell>
          <cell r="L226">
            <v>0.02</v>
          </cell>
          <cell r="M226">
            <v>4.8000000000000001E-2</v>
          </cell>
          <cell r="O226">
            <v>0.879</v>
          </cell>
          <cell r="Q226">
            <v>0.35199999999999998</v>
          </cell>
          <cell r="BQ226">
            <v>1</v>
          </cell>
        </row>
        <row r="227">
          <cell r="A227">
            <v>222</v>
          </cell>
          <cell r="B227" t="str">
            <v>Bª t«ng cét tiÕt diÖn , chiÒu cao tuú ý ®¸ 2x4 M300</v>
          </cell>
          <cell r="C227" t="str">
            <v>m3</v>
          </cell>
          <cell r="D227">
            <v>1</v>
          </cell>
          <cell r="E227">
            <v>466.38</v>
          </cell>
          <cell r="F227">
            <v>0.41099999999999998</v>
          </cell>
          <cell r="L227">
            <v>0.02</v>
          </cell>
          <cell r="M227">
            <v>4.8000000000000001E-2</v>
          </cell>
          <cell r="O227">
            <v>0.879</v>
          </cell>
          <cell r="Q227">
            <v>0.35199999999999998</v>
          </cell>
          <cell r="BQ227">
            <v>1</v>
          </cell>
        </row>
        <row r="228">
          <cell r="A228">
            <v>223</v>
          </cell>
          <cell r="B228" t="str">
            <v>Bª t«ng xµ dÇm ,gi»ng,sµn m¸i ®¸ 1x2 M150</v>
          </cell>
          <cell r="C228" t="str">
            <v>m3</v>
          </cell>
          <cell r="D228">
            <v>1</v>
          </cell>
          <cell r="E228">
            <v>288.02999999999997</v>
          </cell>
          <cell r="F228">
            <v>0.49</v>
          </cell>
          <cell r="P228">
            <v>0.90400000000000003</v>
          </cell>
          <cell r="BQ228">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goc"/>
      <sheetName val="tra-vat-lieu"/>
      <sheetName val="CVC"/>
      <sheetName val="ptdg "/>
      <sheetName val="Duong-tk"/>
      <sheetName val="THd-tk"/>
      <sheetName val="ptke"/>
      <sheetName val="tonghop-tk"/>
      <sheetName val="Sheet1"/>
      <sheetName val="Duong-tc"/>
      <sheetName val="TH-tc"/>
      <sheetName val="dtke-tc"/>
      <sheetName val="THk-tc"/>
      <sheetName val="THop-TC"/>
      <sheetName val="Congty"/>
      <sheetName val="VPPN"/>
      <sheetName val="XN74"/>
      <sheetName val="XN54"/>
      <sheetName val="XN33"/>
      <sheetName val="NK96"/>
      <sheetName val="XL4Test5"/>
      <sheetName val="tra_vat_lieu"/>
      <sheetName val="[Duong272-287.xls恴¼iagoc"/>
      <sheetName val="gvl"/>
      <sheetName val="S(eet1"/>
      <sheetName val="[Duong272-287.xls?¼iagoc"/>
      <sheetName val="Tra_bang"/>
      <sheetName val="Thuc thanh"/>
      <sheetName val="ESTI."/>
      <sheetName val="DI-ESTI"/>
      <sheetName val="TinhToan"/>
      <sheetName val="ptdg"/>
      <sheetName val="DT-Dcv"/>
      <sheetName val="BANGTRA"/>
      <sheetName val="Bu_vat_lieu"/>
    </sheetNames>
    <sheetDataSet>
      <sheetData sheetId="0"/>
      <sheetData sheetId="1" refreshError="1">
        <row r="4">
          <cell r="B4" t="str">
            <v>c</v>
          </cell>
          <cell r="C4" t="str">
            <v>C¸t vµng</v>
          </cell>
          <cell r="D4" t="str">
            <v>m3</v>
          </cell>
          <cell r="E4">
            <v>111095.39999999998</v>
          </cell>
        </row>
        <row r="5">
          <cell r="B5" t="str">
            <v>x</v>
          </cell>
          <cell r="C5" t="str">
            <v>Xim¨ng PC-300</v>
          </cell>
          <cell r="D5" t="str">
            <v>kg</v>
          </cell>
          <cell r="E5">
            <v>857.43961904761898</v>
          </cell>
        </row>
        <row r="6">
          <cell r="B6" t="str">
            <v>nc</v>
          </cell>
          <cell r="C6" t="str">
            <v>N­íc</v>
          </cell>
          <cell r="D6" t="str">
            <v>LÝt</v>
          </cell>
          <cell r="E6">
            <v>4</v>
          </cell>
        </row>
        <row r="7">
          <cell r="B7" t="str">
            <v>nu</v>
          </cell>
          <cell r="C7" t="str">
            <v>N­íc</v>
          </cell>
          <cell r="D7" t="str">
            <v>LÝt</v>
          </cell>
          <cell r="E7">
            <v>4</v>
          </cell>
        </row>
        <row r="8">
          <cell r="B8" t="str">
            <v>btn</v>
          </cell>
          <cell r="C8" t="str">
            <v>Bªt«ng nhùa</v>
          </cell>
          <cell r="D8" t="str">
            <v xml:space="preserve">TÊn </v>
          </cell>
        </row>
        <row r="9">
          <cell r="B9" t="str">
            <v>#</v>
          </cell>
          <cell r="C9" t="str">
            <v>VËt liÖu kh¸c</v>
          </cell>
          <cell r="D9" t="str">
            <v>%</v>
          </cell>
        </row>
        <row r="10">
          <cell r="B10">
            <v>4</v>
          </cell>
          <cell r="C10" t="str">
            <v>§¸ d¨m 4x6</v>
          </cell>
          <cell r="D10" t="str">
            <v>m3</v>
          </cell>
          <cell r="E10">
            <v>116732.40714285713</v>
          </cell>
        </row>
        <row r="11">
          <cell r="B11" t="str">
            <v>n</v>
          </cell>
          <cell r="C11" t="str">
            <v>Nhùa ®­êng</v>
          </cell>
          <cell r="D11" t="str">
            <v>kg</v>
          </cell>
          <cell r="E11">
            <v>3448.667904761905</v>
          </cell>
        </row>
        <row r="12">
          <cell r="B12">
            <v>1</v>
          </cell>
          <cell r="C12" t="str">
            <v>§¸ d¨m 1x2</v>
          </cell>
          <cell r="D12" t="str">
            <v>m3</v>
          </cell>
          <cell r="E12">
            <v>175526.1714285714</v>
          </cell>
        </row>
        <row r="13">
          <cell r="B13" t="str">
            <v>cpdd1</v>
          </cell>
          <cell r="C13" t="str">
            <v>CÊp phèi ®¸ d¨m</v>
          </cell>
          <cell r="D13" t="str">
            <v>m3</v>
          </cell>
          <cell r="E13">
            <v>162135.8142857143</v>
          </cell>
        </row>
        <row r="14">
          <cell r="B14" t="str">
            <v>cpdd2</v>
          </cell>
          <cell r="C14" t="str">
            <v>CÊp phèi ®¸ d¨m</v>
          </cell>
          <cell r="D14" t="str">
            <v>m3</v>
          </cell>
          <cell r="E14">
            <v>152612.00476190477</v>
          </cell>
        </row>
        <row r="15">
          <cell r="B15" t="str">
            <v>dmz</v>
          </cell>
          <cell r="C15" t="str">
            <v>DÇu Mazut</v>
          </cell>
          <cell r="D15" t="str">
            <v>kg</v>
          </cell>
          <cell r="E15">
            <v>4500</v>
          </cell>
        </row>
        <row r="16">
          <cell r="B16" t="str">
            <v>cpdd</v>
          </cell>
          <cell r="C16" t="str">
            <v>CÊp phèi ®¸ d¨m</v>
          </cell>
          <cell r="D16" t="str">
            <v>m3</v>
          </cell>
          <cell r="E16">
            <v>162135.8142857143</v>
          </cell>
        </row>
        <row r="17">
          <cell r="B17" t="str">
            <v>cui</v>
          </cell>
          <cell r="C17" t="str">
            <v>Cñi</v>
          </cell>
          <cell r="D17" t="str">
            <v>kg</v>
          </cell>
          <cell r="E17">
            <v>500</v>
          </cell>
        </row>
        <row r="18">
          <cell r="B18" t="str">
            <v>d</v>
          </cell>
          <cell r="C18" t="str">
            <v xml:space="preserve">D©y thÐp </v>
          </cell>
          <cell r="D18" t="str">
            <v>kg</v>
          </cell>
          <cell r="E18">
            <v>6333.333333333333</v>
          </cell>
        </row>
        <row r="19">
          <cell r="B19" t="str">
            <v>dh</v>
          </cell>
          <cell r="C19" t="str">
            <v xml:space="preserve">§¸ héc </v>
          </cell>
          <cell r="D19" t="str">
            <v>m3</v>
          </cell>
          <cell r="E19">
            <v>121678.03095238096</v>
          </cell>
        </row>
        <row r="20">
          <cell r="B20">
            <v>2</v>
          </cell>
          <cell r="C20" t="str">
            <v>§¸ d¨m 2x4</v>
          </cell>
          <cell r="D20" t="str">
            <v>m3</v>
          </cell>
          <cell r="E20">
            <v>171659.62380952376</v>
          </cell>
        </row>
        <row r="21">
          <cell r="B21" t="str">
            <v>tbb</v>
          </cell>
          <cell r="C21" t="str">
            <v>Trô biÓn b¸o</v>
          </cell>
          <cell r="D21" t="str">
            <v>Trô</v>
          </cell>
          <cell r="E21">
            <v>235000</v>
          </cell>
        </row>
        <row r="22">
          <cell r="B22">
            <v>0.5</v>
          </cell>
          <cell r="C22" t="str">
            <v>§¸ d¨m 0,5x1</v>
          </cell>
          <cell r="D22" t="str">
            <v>m3</v>
          </cell>
          <cell r="E22">
            <v>175526.1714285714</v>
          </cell>
        </row>
        <row r="23">
          <cell r="B23" t="str">
            <v>di</v>
          </cell>
          <cell r="C23" t="str">
            <v>§inh</v>
          </cell>
          <cell r="D23" t="str">
            <v>kg</v>
          </cell>
          <cell r="E23">
            <v>6190.4761904761899</v>
          </cell>
        </row>
        <row r="24">
          <cell r="B24" t="str">
            <v>g</v>
          </cell>
          <cell r="C24" t="str">
            <v>Gç v¸n</v>
          </cell>
          <cell r="D24" t="str">
            <v>m3</v>
          </cell>
          <cell r="E24">
            <v>1282553.48</v>
          </cell>
        </row>
        <row r="25">
          <cell r="B25" t="str">
            <v>dn</v>
          </cell>
          <cell r="C25" t="str">
            <v xml:space="preserve">Gç ®µ nÑp </v>
          </cell>
          <cell r="D25" t="str">
            <v>m3</v>
          </cell>
          <cell r="E25">
            <v>1282553.48</v>
          </cell>
        </row>
        <row r="26">
          <cell r="B26" t="str">
            <v>s</v>
          </cell>
          <cell r="C26" t="str">
            <v>S¬n</v>
          </cell>
          <cell r="D26" t="str">
            <v>kg</v>
          </cell>
          <cell r="E26">
            <v>26666.666666666664</v>
          </cell>
        </row>
        <row r="27">
          <cell r="B27" t="str">
            <v>q</v>
          </cell>
          <cell r="C27" t="str">
            <v>Que hµn</v>
          </cell>
          <cell r="D27" t="str">
            <v>kg</v>
          </cell>
          <cell r="E27">
            <v>11428.571428571428</v>
          </cell>
        </row>
        <row r="28">
          <cell r="B28" t="str">
            <v>d12</v>
          </cell>
          <cell r="C28" t="str">
            <v>ThÐp trßn d=12mm</v>
          </cell>
          <cell r="D28" t="str">
            <v>kg</v>
          </cell>
          <cell r="E28">
            <v>4391.0716190476187</v>
          </cell>
        </row>
        <row r="29">
          <cell r="B29" t="str">
            <v>d6</v>
          </cell>
          <cell r="C29" t="str">
            <v>ThÐp trßn d=6mm</v>
          </cell>
          <cell r="D29" t="str">
            <v>kg</v>
          </cell>
          <cell r="E29">
            <v>4724.4049523809517</v>
          </cell>
        </row>
        <row r="30">
          <cell r="B30" t="str">
            <v>bdbtn</v>
          </cell>
          <cell r="C30" t="str">
            <v>Bét ®¸ (7%)</v>
          </cell>
          <cell r="D30" t="str">
            <v>kg</v>
          </cell>
          <cell r="E30">
            <v>500</v>
          </cell>
        </row>
        <row r="31">
          <cell r="B31" t="str">
            <v>d16</v>
          </cell>
          <cell r="C31" t="str">
            <v>ThÐp trßn d=16mm</v>
          </cell>
          <cell r="D31" t="str">
            <v>kg</v>
          </cell>
          <cell r="E31">
            <v>4343.452571428571</v>
          </cell>
        </row>
        <row r="32">
          <cell r="B32" t="str">
            <v>dia</v>
          </cell>
          <cell r="C32" t="str">
            <v xml:space="preserve">§inh ®Üa </v>
          </cell>
          <cell r="D32" t="str">
            <v>C¸i</v>
          </cell>
          <cell r="E32">
            <v>2380.9523809523807</v>
          </cell>
        </row>
        <row r="33">
          <cell r="B33" t="str">
            <v>gc</v>
          </cell>
          <cell r="C33" t="str">
            <v>gç v¸n cÇu c«ng t¸c</v>
          </cell>
          <cell r="D33" t="str">
            <v>m3</v>
          </cell>
          <cell r="E33">
            <v>2147779.84</v>
          </cell>
        </row>
        <row r="34">
          <cell r="B34" t="str">
            <v>gg</v>
          </cell>
          <cell r="C34" t="str">
            <v>Gç chèng</v>
          </cell>
          <cell r="D34" t="str">
            <v>m3</v>
          </cell>
          <cell r="E34">
            <v>2147779.84</v>
          </cell>
        </row>
        <row r="35">
          <cell r="B35" t="str">
            <v>ddap</v>
          </cell>
          <cell r="C35" t="str">
            <v>§Êt ®¾p</v>
          </cell>
          <cell r="D35" t="str">
            <v>m3</v>
          </cell>
          <cell r="E35">
            <v>2500</v>
          </cell>
        </row>
        <row r="36">
          <cell r="B36" t="str">
            <v>bl</v>
          </cell>
          <cell r="C36" t="str">
            <v>Bul«ng</v>
          </cell>
          <cell r="D36" t="str">
            <v>C¸i</v>
          </cell>
          <cell r="E36">
            <v>5000</v>
          </cell>
        </row>
        <row r="37">
          <cell r="B37" t="str">
            <v>vc</v>
          </cell>
          <cell r="C37" t="str">
            <v>V«i côc</v>
          </cell>
          <cell r="D37" t="str">
            <v>kg</v>
          </cell>
          <cell r="E37">
            <v>1000</v>
          </cell>
        </row>
        <row r="38">
          <cell r="B38" t="str">
            <v>bd</v>
          </cell>
          <cell r="C38" t="str">
            <v>Bét ®¸</v>
          </cell>
          <cell r="D38" t="str">
            <v>kg</v>
          </cell>
          <cell r="E38">
            <v>476.19047619047615</v>
          </cell>
        </row>
        <row r="39">
          <cell r="B39" t="str">
            <v>dt</v>
          </cell>
          <cell r="C39" t="str">
            <v>D©y thÐp d=3mm</v>
          </cell>
          <cell r="D39" t="str">
            <v>kg</v>
          </cell>
          <cell r="E39">
            <v>4724.4049523809517</v>
          </cell>
        </row>
        <row r="40">
          <cell r="B40" t="str">
            <v>td</v>
          </cell>
          <cell r="C40" t="str">
            <v>T¨ng ®¬</v>
          </cell>
          <cell r="D40" t="str">
            <v>C¸i</v>
          </cell>
          <cell r="E40">
            <v>10000</v>
          </cell>
        </row>
        <row r="41">
          <cell r="B41" t="str">
            <v>bt</v>
          </cell>
          <cell r="C41" t="str">
            <v>Bao t¶i.</v>
          </cell>
          <cell r="D41" t="str">
            <v>m2</v>
          </cell>
          <cell r="E41">
            <v>3800</v>
          </cell>
        </row>
        <row r="42">
          <cell r="B42" t="str">
            <v>ds</v>
          </cell>
          <cell r="C42" t="str">
            <v>§Êt sÐt dÎo</v>
          </cell>
          <cell r="D42" t="str">
            <v>m3</v>
          </cell>
          <cell r="E42">
            <v>30000</v>
          </cell>
        </row>
        <row r="43">
          <cell r="B43" t="str">
            <v>ph</v>
          </cell>
          <cell r="C43" t="str">
            <v>PhÌn chua</v>
          </cell>
          <cell r="D43" t="str">
            <v>Kg</v>
          </cell>
          <cell r="E43">
            <v>10000</v>
          </cell>
        </row>
        <row r="44">
          <cell r="B44" t="str">
            <v>m16</v>
          </cell>
          <cell r="C44" t="str">
            <v>Bul«ng M16</v>
          </cell>
          <cell r="D44" t="str">
            <v>C¸i</v>
          </cell>
          <cell r="E44">
            <v>2500</v>
          </cell>
        </row>
        <row r="45">
          <cell r="B45" t="str">
            <v>x400</v>
          </cell>
          <cell r="C45" t="str">
            <v>Xim¨ng PC-400</v>
          </cell>
          <cell r="D45" t="str">
            <v>kg</v>
          </cell>
          <cell r="E45">
            <v>871.72533333333331</v>
          </cell>
        </row>
        <row r="46">
          <cell r="B46" t="str">
            <v>d8</v>
          </cell>
          <cell r="C46" t="str">
            <v>ThÐp trßn d=8mm</v>
          </cell>
          <cell r="D46" t="str">
            <v>kg</v>
          </cell>
          <cell r="E46">
            <v>4724.4049523809517</v>
          </cell>
        </row>
        <row r="47">
          <cell r="B47" t="str">
            <v>d10</v>
          </cell>
          <cell r="C47" t="str">
            <v>ThÐp trßn d=10mm</v>
          </cell>
          <cell r="D47" t="str">
            <v>kg</v>
          </cell>
          <cell r="E47">
            <v>4438.6906666666664</v>
          </cell>
        </row>
        <row r="48">
          <cell r="B48" t="str">
            <v>d14</v>
          </cell>
          <cell r="C48" t="str">
            <v>ThÐp trßn d=14mm</v>
          </cell>
          <cell r="D48" t="str">
            <v>kg</v>
          </cell>
          <cell r="E48">
            <v>4391.0716190476187</v>
          </cell>
        </row>
        <row r="49">
          <cell r="B49" t="str">
            <v>gid</v>
          </cell>
          <cell r="C49" t="str">
            <v>GiÊy dÇu</v>
          </cell>
          <cell r="D49" t="str">
            <v>m2</v>
          </cell>
          <cell r="E49">
            <v>7000</v>
          </cell>
        </row>
        <row r="50">
          <cell r="B50" t="str">
            <v>®ay</v>
          </cell>
          <cell r="C50" t="str">
            <v>§ay</v>
          </cell>
          <cell r="D50" t="str">
            <v>kg</v>
          </cell>
          <cell r="E50">
            <v>7000</v>
          </cell>
        </row>
        <row r="51">
          <cell r="B51" t="str">
            <v>xg</v>
          </cell>
          <cell r="C51" t="str">
            <v>X¨ng</v>
          </cell>
          <cell r="D51" t="str">
            <v>kg</v>
          </cell>
          <cell r="E51">
            <v>6440</v>
          </cell>
        </row>
        <row r="52">
          <cell r="B52" t="str">
            <v>«</v>
          </cell>
          <cell r="C52" t="str">
            <v>«xy</v>
          </cell>
          <cell r="D52" t="str">
            <v>chai</v>
          </cell>
          <cell r="E52">
            <v>53000</v>
          </cell>
        </row>
        <row r="53">
          <cell r="B53" t="str">
            <v>th</v>
          </cell>
          <cell r="C53" t="str">
            <v>ThÐp h×nh</v>
          </cell>
          <cell r="D53" t="str">
            <v>kg</v>
          </cell>
          <cell r="E53">
            <v>4629.1668571428563</v>
          </cell>
        </row>
        <row r="54">
          <cell r="B54" t="str">
            <v>t</v>
          </cell>
          <cell r="C54" t="str">
            <v>ThÐp b¶n</v>
          </cell>
          <cell r="D54" t="str">
            <v>kg</v>
          </cell>
          <cell r="E54">
            <v>4629.1668571428563</v>
          </cell>
        </row>
        <row r="55">
          <cell r="B55" t="str">
            <v>d18</v>
          </cell>
          <cell r="C55" t="str">
            <v>ThÐp trßn d=18mm</v>
          </cell>
          <cell r="D55" t="str">
            <v>kg</v>
          </cell>
          <cell r="E55">
            <v>4343.452571428571</v>
          </cell>
        </row>
        <row r="56">
          <cell r="B56" t="str">
            <v>tba</v>
          </cell>
          <cell r="C56" t="str">
            <v>ThÐp b¶n</v>
          </cell>
          <cell r="D56" t="str">
            <v>kg</v>
          </cell>
          <cell r="E56">
            <v>4629.1668571428563</v>
          </cell>
        </row>
        <row r="57">
          <cell r="B57" t="str">
            <v>xb</v>
          </cell>
          <cell r="C57" t="str">
            <v>§¸ x« bå</v>
          </cell>
          <cell r="D57" t="str">
            <v>m3</v>
          </cell>
          <cell r="E57">
            <v>33333.333333333328</v>
          </cell>
        </row>
        <row r="58">
          <cell r="B58" t="str">
            <v>d22</v>
          </cell>
          <cell r="C58" t="str">
            <v>ThÐp trßn d=22mm</v>
          </cell>
          <cell r="D58" t="str">
            <v>kg</v>
          </cell>
          <cell r="E58">
            <v>4343.452571428571</v>
          </cell>
        </row>
        <row r="59">
          <cell r="B59" t="str">
            <v>®</v>
          </cell>
          <cell r="C59" t="str">
            <v>§Êt ®Ìn</v>
          </cell>
          <cell r="D59" t="str">
            <v>kg</v>
          </cell>
          <cell r="E59">
            <v>8600</v>
          </cell>
        </row>
        <row r="60">
          <cell r="B60" t="str">
            <v>a</v>
          </cell>
          <cell r="C60" t="str">
            <v>Axªtylen</v>
          </cell>
          <cell r="D60" t="str">
            <v>Chai</v>
          </cell>
          <cell r="E60">
            <v>140000</v>
          </cell>
        </row>
        <row r="61">
          <cell r="B61" t="str">
            <v>m28</v>
          </cell>
          <cell r="C61" t="str">
            <v>Bul«ng M28x105</v>
          </cell>
          <cell r="D61" t="str">
            <v>C¸i</v>
          </cell>
          <cell r="E61">
            <v>5600</v>
          </cell>
        </row>
        <row r="62">
          <cell r="B62" t="str">
            <v>dau</v>
          </cell>
          <cell r="C62" t="str">
            <v>DÇu b«i tr¬n</v>
          </cell>
          <cell r="D62" t="str">
            <v>kg</v>
          </cell>
          <cell r="E62">
            <v>2500</v>
          </cell>
        </row>
        <row r="63">
          <cell r="B63" t="str">
            <v>pc</v>
          </cell>
          <cell r="C63" t="str">
            <v>PhÌn chua</v>
          </cell>
          <cell r="D63" t="str">
            <v>kg</v>
          </cell>
          <cell r="E63">
            <v>9600</v>
          </cell>
        </row>
        <row r="64">
          <cell r="B64" t="str">
            <v>gmc</v>
          </cell>
          <cell r="C64" t="str">
            <v>Gç mÆt cÇu</v>
          </cell>
          <cell r="D64" t="str">
            <v>m3</v>
          </cell>
          <cell r="E64">
            <v>2148409.84</v>
          </cell>
        </row>
        <row r="65">
          <cell r="B65" t="str">
            <v>cc</v>
          </cell>
          <cell r="C65" t="str">
            <v>C©y chèng</v>
          </cell>
          <cell r="D65" t="str">
            <v>C©y</v>
          </cell>
          <cell r="E65">
            <v>8000</v>
          </cell>
        </row>
        <row r="66">
          <cell r="B66" t="str">
            <v>db</v>
          </cell>
          <cell r="C66" t="str">
            <v>D©y buéc</v>
          </cell>
          <cell r="D66" t="str">
            <v>kg</v>
          </cell>
          <cell r="E66">
            <v>6045.454545454545</v>
          </cell>
        </row>
        <row r="67">
          <cell r="B67" t="str">
            <v>d20</v>
          </cell>
          <cell r="C67" t="str">
            <v>ThÐp trßn d=20mm</v>
          </cell>
          <cell r="D67" t="str">
            <v>kg</v>
          </cell>
          <cell r="E67">
            <v>4343.452571428571</v>
          </cell>
        </row>
        <row r="68">
          <cell r="B68" t="str">
            <v>d25</v>
          </cell>
          <cell r="C68" t="str">
            <v>ThÐp trßn d=25mm</v>
          </cell>
          <cell r="D68" t="str">
            <v>kg</v>
          </cell>
          <cell r="E68">
            <v>4343.452571428571</v>
          </cell>
        </row>
        <row r="69">
          <cell r="B69" t="str">
            <v>0.5btn</v>
          </cell>
          <cell r="C69" t="str">
            <v>§¸ 0,5x1 (20%)</v>
          </cell>
          <cell r="D69" t="str">
            <v>m3</v>
          </cell>
          <cell r="E69">
            <v>159647.84761904762</v>
          </cell>
        </row>
        <row r="70">
          <cell r="B70" t="str">
            <v>1btn</v>
          </cell>
          <cell r="C70" t="str">
            <v>§¸ 1x2 (30%)</v>
          </cell>
          <cell r="D70" t="str">
            <v>m3</v>
          </cell>
          <cell r="E70">
            <v>159647.84761904762</v>
          </cell>
        </row>
        <row r="71">
          <cell r="B71" t="str">
            <v>cbtn</v>
          </cell>
          <cell r="C71" t="str">
            <v>C¸t (43%)</v>
          </cell>
          <cell r="D71" t="str">
            <v>m3</v>
          </cell>
          <cell r="E71">
            <v>91545.333333333314</v>
          </cell>
        </row>
        <row r="72">
          <cell r="B72" t="str">
            <v>nbtn</v>
          </cell>
          <cell r="C72" t="str">
            <v>Nhùa (5,8%)</v>
          </cell>
          <cell r="D72" t="str">
            <v>kg</v>
          </cell>
          <cell r="E72">
            <v>3431.3915238095237</v>
          </cell>
        </row>
        <row r="73">
          <cell r="B73" t="str">
            <v>#p</v>
          </cell>
          <cell r="C73" t="str">
            <v>VËt liÖu phô</v>
          </cell>
          <cell r="D73" t="str">
            <v>%</v>
          </cell>
        </row>
        <row r="74">
          <cell r="B74" t="str">
            <v>&gt;18</v>
          </cell>
          <cell r="C74" t="str">
            <v>ThÐp trßn d&gt;18mm</v>
          </cell>
          <cell r="D74" t="str">
            <v>kg</v>
          </cell>
        </row>
        <row r="75">
          <cell r="B75" t="str">
            <v>dmn</v>
          </cell>
          <cell r="C75" t="str">
            <v>§¸ m¹t (18%)</v>
          </cell>
          <cell r="D75" t="str">
            <v>m3</v>
          </cell>
        </row>
        <row r="76">
          <cell r="B76" t="str">
            <v>am</v>
          </cell>
          <cell r="C76" t="str">
            <v>§¸ d¨m</v>
          </cell>
          <cell r="D76" t="str">
            <v>m3</v>
          </cell>
        </row>
        <row r="77">
          <cell r="B77" t="str">
            <v>dm</v>
          </cell>
          <cell r="C77" t="str">
            <v>§¸ m¹t</v>
          </cell>
          <cell r="D77" t="str">
            <v>m3</v>
          </cell>
        </row>
        <row r="78">
          <cell r="B78" t="str">
            <v>ddtc</v>
          </cell>
          <cell r="C78" t="str">
            <v>§¸ d¨m tiªu chuÈn</v>
          </cell>
          <cell r="D78" t="str">
            <v>m3</v>
          </cell>
        </row>
        <row r="79">
          <cell r="B79" t="str">
            <v>dhc</v>
          </cell>
          <cell r="C79" t="str">
            <v>§Êt h÷u c¬</v>
          </cell>
          <cell r="D79" t="str">
            <v>m3</v>
          </cell>
        </row>
        <row r="80">
          <cell r="B80" t="str">
            <v>dg</v>
          </cell>
          <cell r="C80" t="str">
            <v>§inh ®­êng</v>
          </cell>
          <cell r="D80" t="str">
            <v>C¸i</v>
          </cell>
        </row>
        <row r="81">
          <cell r="B81" t="str">
            <v>cr</v>
          </cell>
          <cell r="C81" t="str">
            <v>§inh Cr¨mpong</v>
          </cell>
          <cell r="D81" t="str">
            <v>C¸i</v>
          </cell>
          <cell r="E81">
            <v>2500</v>
          </cell>
        </row>
        <row r="82">
          <cell r="B82" t="str">
            <v>m20</v>
          </cell>
          <cell r="C82" t="str">
            <v>Bul«ng M20</v>
          </cell>
          <cell r="D82" t="str">
            <v>C¸i</v>
          </cell>
          <cell r="E82">
            <v>5000</v>
          </cell>
        </row>
        <row r="83">
          <cell r="B83" t="str">
            <v>cgo</v>
          </cell>
          <cell r="C83" t="str">
            <v>Cäc gç d=8-10cm</v>
          </cell>
          <cell r="D83" t="str">
            <v>m</v>
          </cell>
        </row>
        <row r="84">
          <cell r="B84" t="str">
            <v>ctre</v>
          </cell>
          <cell r="C84" t="str">
            <v>Cäc tre</v>
          </cell>
          <cell r="D84" t="str">
            <v>m</v>
          </cell>
        </row>
        <row r="85">
          <cell r="B85" t="str">
            <v>ct</v>
          </cell>
          <cell r="C85" t="str">
            <v>Cèt thÐp</v>
          </cell>
          <cell r="D85" t="str">
            <v>kg</v>
          </cell>
        </row>
        <row r="86">
          <cell r="B86" t="str">
            <v>day</v>
          </cell>
          <cell r="C86" t="str">
            <v>D©y</v>
          </cell>
          <cell r="D86" t="str">
            <v>kg</v>
          </cell>
        </row>
        <row r="87">
          <cell r="B87" t="str">
            <v>o</v>
          </cell>
          <cell r="C87" t="str">
            <v>èng ®æ d=300</v>
          </cell>
          <cell r="D87" t="str">
            <v xml:space="preserve">m </v>
          </cell>
        </row>
        <row r="88">
          <cell r="B88" t="str">
            <v>o60</v>
          </cell>
          <cell r="C88" t="str">
            <v>èng d=60cm; L=4m</v>
          </cell>
          <cell r="D88" t="str">
            <v>èng</v>
          </cell>
        </row>
        <row r="89">
          <cell r="B89" t="str">
            <v>o100</v>
          </cell>
          <cell r="C89" t="str">
            <v>èng d=100cm; L=1m</v>
          </cell>
          <cell r="D89" t="str">
            <v>m</v>
          </cell>
        </row>
        <row r="90">
          <cell r="B90" t="str">
            <v>on</v>
          </cell>
          <cell r="C90" t="str">
            <v>èng nèi</v>
          </cell>
          <cell r="D90" t="str">
            <v>m</v>
          </cell>
        </row>
        <row r="91">
          <cell r="B91" t="str">
            <v>ot</v>
          </cell>
          <cell r="C91" t="str">
            <v>èng thÐp luån c¸p</v>
          </cell>
          <cell r="D91" t="str">
            <v>m</v>
          </cell>
        </row>
        <row r="92">
          <cell r="B92" t="str">
            <v>g25x25</v>
          </cell>
          <cell r="C92" t="str">
            <v>G¹ch 25x25</v>
          </cell>
          <cell r="D92" t="str">
            <v>Viªn</v>
          </cell>
        </row>
        <row r="93">
          <cell r="B93" t="str">
            <v>go</v>
          </cell>
          <cell r="C93" t="str">
            <v>G¹ch èng 10x10x20</v>
          </cell>
          <cell r="D93" t="str">
            <v>viªn</v>
          </cell>
        </row>
        <row r="94">
          <cell r="B94" t="str">
            <v>gt</v>
          </cell>
          <cell r="C94" t="str">
            <v xml:space="preserve">G¹ch thÎ </v>
          </cell>
          <cell r="D94" t="str">
            <v>viªn</v>
          </cell>
        </row>
        <row r="95">
          <cell r="B95" t="str">
            <v>gk</v>
          </cell>
          <cell r="C95" t="str">
            <v>Gç kª</v>
          </cell>
          <cell r="D95" t="str">
            <v>m3</v>
          </cell>
          <cell r="E95">
            <v>2148409.84</v>
          </cell>
        </row>
        <row r="96">
          <cell r="B96" t="str">
            <v>gd</v>
          </cell>
          <cell r="C96" t="str">
            <v>Gç lµm khe co gian</v>
          </cell>
          <cell r="D96" t="str">
            <v>m3</v>
          </cell>
        </row>
        <row r="97">
          <cell r="B97" t="str">
            <v>ll</v>
          </cell>
          <cell r="C97" t="str">
            <v>LËp l¸ch</v>
          </cell>
          <cell r="D97" t="str">
            <v xml:space="preserve">bé </v>
          </cell>
          <cell r="E97">
            <v>200000</v>
          </cell>
        </row>
        <row r="98">
          <cell r="B98" t="str">
            <v>lc</v>
          </cell>
          <cell r="C98" t="str">
            <v>L­ìi c­a s¾t</v>
          </cell>
          <cell r="D98" t="str">
            <v>C¸i</v>
          </cell>
        </row>
        <row r="99">
          <cell r="B99" t="str">
            <v>lt</v>
          </cell>
          <cell r="C99" t="str">
            <v>L­íi thÐp ®Þnh vÞ</v>
          </cell>
          <cell r="D99" t="str">
            <v>kg</v>
          </cell>
        </row>
        <row r="100">
          <cell r="B100" t="str">
            <v>nt</v>
          </cell>
          <cell r="C100" t="str">
            <v>Nhò t­¬ng 60% nhùa</v>
          </cell>
          <cell r="D100" t="str">
            <v>Kg</v>
          </cell>
        </row>
        <row r="101">
          <cell r="B101" t="str">
            <v>r</v>
          </cell>
          <cell r="C101" t="str">
            <v>Ray</v>
          </cell>
          <cell r="D101" t="str">
            <v>kg</v>
          </cell>
          <cell r="E101">
            <v>4500</v>
          </cell>
        </row>
        <row r="102">
          <cell r="B102" t="str">
            <v>tv</v>
          </cell>
          <cell r="C102" t="str">
            <v>Tµ vÑt gç (14x20x180)</v>
          </cell>
          <cell r="D102" t="str">
            <v>thanh</v>
          </cell>
          <cell r="E102">
            <v>108248.10393600001</v>
          </cell>
        </row>
        <row r="103">
          <cell r="B103" t="str">
            <v>gcn</v>
          </cell>
          <cell r="C103" t="str">
            <v>Gç chång nÒ (14x18x140)</v>
          </cell>
          <cell r="D103" t="str">
            <v>thanh</v>
          </cell>
          <cell r="E103">
            <v>108248.10393600001</v>
          </cell>
        </row>
        <row r="104">
          <cell r="B104" t="str">
            <v>tg</v>
          </cell>
          <cell r="C104" t="str">
            <v>ThÐp gãc</v>
          </cell>
          <cell r="D104" t="str">
            <v>kg</v>
          </cell>
        </row>
        <row r="105">
          <cell r="B105" t="str">
            <v>i</v>
          </cell>
          <cell r="C105" t="str">
            <v>ThÐp I</v>
          </cell>
          <cell r="D105" t="str">
            <v>kg</v>
          </cell>
        </row>
        <row r="106">
          <cell r="B106" t="str">
            <v>tr</v>
          </cell>
          <cell r="C106" t="str">
            <v>ThÐp trßn</v>
          </cell>
          <cell r="D106" t="str">
            <v>kg</v>
          </cell>
          <cell r="E106">
            <v>4724.4049523809517</v>
          </cell>
        </row>
        <row r="107">
          <cell r="B107">
            <v>10</v>
          </cell>
          <cell r="C107" t="str">
            <v>ThÐp trßn d&lt;=10mm</v>
          </cell>
          <cell r="D107" t="str">
            <v>kg</v>
          </cell>
        </row>
        <row r="108">
          <cell r="B108" t="str">
            <v>t4-6</v>
          </cell>
          <cell r="C108" t="str">
            <v>ThÐp trßn d=4-6mm</v>
          </cell>
          <cell r="D108" t="str">
            <v>kg</v>
          </cell>
        </row>
        <row r="109">
          <cell r="B109" t="str">
            <v>d4</v>
          </cell>
          <cell r="C109" t="str">
            <v>ThÐp trßn d=4mm</v>
          </cell>
          <cell r="D109" t="str">
            <v>kg</v>
          </cell>
        </row>
        <row r="110">
          <cell r="B110" t="str">
            <v>&gt;10</v>
          </cell>
          <cell r="C110" t="str">
            <v>ThÐp trßn d&gt;10mm</v>
          </cell>
          <cell r="D110" t="str">
            <v>kg</v>
          </cell>
        </row>
        <row r="111">
          <cell r="B111" t="str">
            <v>vl</v>
          </cell>
          <cell r="C111" t="str">
            <v>V÷a lãt</v>
          </cell>
          <cell r="D111" t="str">
            <v>m3</v>
          </cell>
        </row>
        <row r="112">
          <cell r="B112" t="str">
            <v>vu</v>
          </cell>
          <cell r="C112" t="str">
            <v>V÷a M</v>
          </cell>
          <cell r="D112" t="str">
            <v>m3</v>
          </cell>
        </row>
        <row r="113">
          <cell r="B113" t="str">
            <v>bbcn</v>
          </cell>
          <cell r="C113" t="str">
            <v>BiÓn b¸o tªn cÇu</v>
          </cell>
          <cell r="D113" t="str">
            <v>C¸i</v>
          </cell>
          <cell r="E113">
            <v>450000</v>
          </cell>
        </row>
        <row r="114">
          <cell r="B114" t="str">
            <v>vmm</v>
          </cell>
          <cell r="C114" t="str">
            <v xml:space="preserve">V÷a miÕt m¹ch </v>
          </cell>
          <cell r="D114" t="str">
            <v>m3</v>
          </cell>
        </row>
        <row r="115">
          <cell r="B115" t="str">
            <v>xmt</v>
          </cell>
          <cell r="C115" t="str">
            <v>Xim¨ng tr¾ng</v>
          </cell>
          <cell r="D115" t="str">
            <v>kg</v>
          </cell>
        </row>
        <row r="116">
          <cell r="B116" t="str">
            <v>Tra nh©n c«ng</v>
          </cell>
          <cell r="E116" t="str">
            <v>§­êng</v>
          </cell>
        </row>
        <row r="117">
          <cell r="B117">
            <v>2.5</v>
          </cell>
          <cell r="C117" t="str">
            <v>Nh©n c«ng bËc 2,5/7</v>
          </cell>
          <cell r="D117" t="str">
            <v xml:space="preserve">C«ng </v>
          </cell>
          <cell r="E117">
            <v>12517.48</v>
          </cell>
        </row>
        <row r="118">
          <cell r="B118">
            <v>2.7</v>
          </cell>
          <cell r="C118" t="str">
            <v>Nh©n c«ng bËc 2,7/7</v>
          </cell>
          <cell r="D118" t="str">
            <v xml:space="preserve">C«ng </v>
          </cell>
          <cell r="E118">
            <v>12754.74</v>
          </cell>
        </row>
        <row r="119">
          <cell r="B119">
            <v>3</v>
          </cell>
          <cell r="C119" t="str">
            <v>Nh©n c«ng bËc 3,0/7</v>
          </cell>
          <cell r="D119" t="str">
            <v xml:space="preserve">C«ng </v>
          </cell>
          <cell r="E119">
            <v>13110.65</v>
          </cell>
        </row>
        <row r="120">
          <cell r="B120">
            <v>3.2</v>
          </cell>
          <cell r="C120" t="str">
            <v>Nh©n c«ng bËc 3,2/7</v>
          </cell>
          <cell r="D120" t="str">
            <v xml:space="preserve">C«ng </v>
          </cell>
          <cell r="E120">
            <v>13389.78</v>
          </cell>
        </row>
        <row r="121">
          <cell r="B121">
            <v>3.5</v>
          </cell>
          <cell r="C121" t="str">
            <v>Nh©n c«ng bËc 3,5/7</v>
          </cell>
          <cell r="D121" t="str">
            <v xml:space="preserve">C«ng </v>
          </cell>
          <cell r="E121">
            <v>13808.49</v>
          </cell>
        </row>
        <row r="122">
          <cell r="B122">
            <v>3.7</v>
          </cell>
          <cell r="C122" t="str">
            <v>Nh©n c«ng bËc 3,7/7</v>
          </cell>
          <cell r="D122" t="str">
            <v xml:space="preserve">C«ng </v>
          </cell>
          <cell r="E122">
            <v>14087.63</v>
          </cell>
        </row>
        <row r="123">
          <cell r="B123" t="str">
            <v>n4</v>
          </cell>
          <cell r="C123" t="str">
            <v>Nh©n c«ng bËc 4,0/7</v>
          </cell>
          <cell r="D123" t="str">
            <v xml:space="preserve">C«ng </v>
          </cell>
          <cell r="E123">
            <v>14506.34</v>
          </cell>
        </row>
        <row r="124">
          <cell r="B124">
            <v>4.5</v>
          </cell>
          <cell r="C124" t="str">
            <v>Nh©n c«ng bËc 4,5/7</v>
          </cell>
          <cell r="D124" t="str">
            <v xml:space="preserve">C«ng </v>
          </cell>
          <cell r="E124">
            <v>15936.92</v>
          </cell>
        </row>
        <row r="125">
          <cell r="E125" t="str">
            <v>CÇu cèng</v>
          </cell>
        </row>
        <row r="126">
          <cell r="B126" t="str">
            <v>2,5c</v>
          </cell>
          <cell r="C126" t="str">
            <v>Nh©n c«ng bËc 2,5/7</v>
          </cell>
          <cell r="D126" t="str">
            <v xml:space="preserve">C«ng </v>
          </cell>
          <cell r="E126">
            <v>13215.32</v>
          </cell>
        </row>
        <row r="127">
          <cell r="B127" t="str">
            <v>2,7c</v>
          </cell>
          <cell r="C127" t="str">
            <v>Nh©n c«ng bËc 2,7/7</v>
          </cell>
          <cell r="D127" t="str">
            <v xml:space="preserve">C«ng </v>
          </cell>
          <cell r="E127">
            <v>13480.5</v>
          </cell>
        </row>
        <row r="128">
          <cell r="B128" t="str">
            <v>3c</v>
          </cell>
          <cell r="C128" t="str">
            <v>Nh©n c«ng bËc 3,0/7</v>
          </cell>
          <cell r="D128" t="str">
            <v xml:space="preserve">C«ng </v>
          </cell>
          <cell r="E128">
            <v>13878.28</v>
          </cell>
        </row>
        <row r="129">
          <cell r="B129" t="str">
            <v>3,2c</v>
          </cell>
          <cell r="C129" t="str">
            <v>Nh©n c«ng bËc 3,2/7</v>
          </cell>
          <cell r="D129" t="str">
            <v xml:space="preserve">C«ng </v>
          </cell>
          <cell r="E129">
            <v>14171.37</v>
          </cell>
        </row>
        <row r="130">
          <cell r="B130" t="str">
            <v>3,5c</v>
          </cell>
          <cell r="C130" t="str">
            <v>Nh©n c«ng bËc 3,5/7</v>
          </cell>
          <cell r="D130" t="str">
            <v xml:space="preserve">C«ng </v>
          </cell>
          <cell r="E130">
            <v>14611.02</v>
          </cell>
        </row>
        <row r="131">
          <cell r="B131" t="str">
            <v>3,7c</v>
          </cell>
          <cell r="C131" t="str">
            <v>Nh©n c«ng bËc 3,7/7</v>
          </cell>
          <cell r="D131" t="str">
            <v xml:space="preserve">C«ng </v>
          </cell>
          <cell r="E131">
            <v>14904.11</v>
          </cell>
        </row>
        <row r="132">
          <cell r="B132" t="str">
            <v>4c</v>
          </cell>
          <cell r="C132" t="str">
            <v>Nh©n c«ng bËc 4,0/7</v>
          </cell>
          <cell r="D132" t="str">
            <v xml:space="preserve">C«ng </v>
          </cell>
          <cell r="E132">
            <v>15343.75</v>
          </cell>
        </row>
        <row r="133">
          <cell r="B133" t="str">
            <v>4,5c</v>
          </cell>
          <cell r="C133" t="str">
            <v>Nh©n c«ng bËc 4,5/7</v>
          </cell>
          <cell r="D133" t="str">
            <v xml:space="preserve">C«ng </v>
          </cell>
          <cell r="E133">
            <v>16913.91</v>
          </cell>
        </row>
        <row r="135">
          <cell r="B135" t="str">
            <v>TRA MAÏY TC</v>
          </cell>
        </row>
        <row r="136">
          <cell r="B136" t="str">
            <v>bv</v>
          </cell>
          <cell r="C136" t="str">
            <v>B¬m v÷a XM</v>
          </cell>
          <cell r="D136" t="str">
            <v>Ca</v>
          </cell>
          <cell r="E136">
            <v>125828</v>
          </cell>
        </row>
        <row r="137">
          <cell r="B137" t="str">
            <v>mr50</v>
          </cell>
          <cell r="C137" t="str">
            <v>M¸y r¶I 50-60m3/h</v>
          </cell>
          <cell r="D137" t="str">
            <v>Ca</v>
          </cell>
          <cell r="E137">
            <v>1177680</v>
          </cell>
        </row>
        <row r="138">
          <cell r="B138" t="str">
            <v>c10t</v>
          </cell>
          <cell r="C138" t="str">
            <v>CÈu 10T</v>
          </cell>
          <cell r="D138" t="str">
            <v>Ca</v>
          </cell>
          <cell r="E138">
            <v>615511</v>
          </cell>
        </row>
        <row r="139">
          <cell r="B139" t="str">
            <v>c5t</v>
          </cell>
          <cell r="C139" t="str">
            <v>CÈu 5T</v>
          </cell>
          <cell r="D139" t="str">
            <v>Ca</v>
          </cell>
          <cell r="E139">
            <v>292034</v>
          </cell>
        </row>
        <row r="140">
          <cell r="B140" t="str">
            <v>c16t</v>
          </cell>
          <cell r="C140" t="str">
            <v>CÈu 16T</v>
          </cell>
          <cell r="D140" t="str">
            <v>Ca</v>
          </cell>
          <cell r="E140">
            <v>823425</v>
          </cell>
        </row>
        <row r="141">
          <cell r="B141" t="str">
            <v>c25T</v>
          </cell>
          <cell r="C141" t="str">
            <v>CÈu 25T</v>
          </cell>
          <cell r="D141" t="str">
            <v>Ca</v>
          </cell>
          <cell r="E141">
            <v>1148366</v>
          </cell>
        </row>
        <row r="142">
          <cell r="B142" t="str">
            <v>50t</v>
          </cell>
          <cell r="C142" t="str">
            <v>CÈu xÝch 50T</v>
          </cell>
          <cell r="D142" t="str">
            <v>Ca</v>
          </cell>
          <cell r="E142">
            <v>1639226</v>
          </cell>
        </row>
        <row r="143">
          <cell r="B143" t="str">
            <v>k250</v>
          </cell>
          <cell r="C143" t="str">
            <v>KÝch 250T</v>
          </cell>
          <cell r="D143" t="str">
            <v>Ca</v>
          </cell>
          <cell r="E143">
            <v>86813</v>
          </cell>
        </row>
        <row r="144">
          <cell r="B144" t="str">
            <v>k500</v>
          </cell>
          <cell r="C144" t="str">
            <v>KÝch 500T</v>
          </cell>
          <cell r="D144" t="str">
            <v>Ca</v>
          </cell>
          <cell r="E144">
            <v>102248</v>
          </cell>
        </row>
        <row r="145">
          <cell r="B145" t="str">
            <v>db1</v>
          </cell>
          <cell r="C145" t="str">
            <v>M¸y ®Çm bµn 1KW</v>
          </cell>
          <cell r="D145" t="str">
            <v>Ca</v>
          </cell>
          <cell r="E145">
            <v>32525</v>
          </cell>
        </row>
        <row r="146">
          <cell r="B146" t="str">
            <v>b75</v>
          </cell>
          <cell r="C146" t="str">
            <v>M¸y b¬m n­íc 75CV</v>
          </cell>
          <cell r="D146" t="str">
            <v>Ca</v>
          </cell>
          <cell r="E146">
            <v>466499</v>
          </cell>
        </row>
        <row r="147">
          <cell r="B147" t="str">
            <v>b20</v>
          </cell>
          <cell r="C147" t="str">
            <v>M¸y b¬m n­íc 20CV</v>
          </cell>
          <cell r="D147" t="str">
            <v>Ca</v>
          </cell>
          <cell r="E147">
            <v>140009</v>
          </cell>
        </row>
        <row r="148">
          <cell r="B148" t="str">
            <v>cg</v>
          </cell>
          <cell r="C148" t="str">
            <v>M¸y c¾t èng</v>
          </cell>
          <cell r="D148" t="str">
            <v>Ca</v>
          </cell>
          <cell r="E148">
            <v>46496</v>
          </cell>
        </row>
        <row r="149">
          <cell r="B149" t="str">
            <v>cth</v>
          </cell>
          <cell r="C149" t="str">
            <v>M¸y c¾t thÐp</v>
          </cell>
          <cell r="D149" t="str">
            <v>Ca</v>
          </cell>
          <cell r="E149">
            <v>164322</v>
          </cell>
        </row>
        <row r="150">
          <cell r="B150" t="str">
            <v>cong</v>
          </cell>
          <cell r="C150" t="str">
            <v>M¸y cuèn èng</v>
          </cell>
          <cell r="D150" t="str">
            <v>Ca</v>
          </cell>
          <cell r="E150">
            <v>43589</v>
          </cell>
        </row>
        <row r="151">
          <cell r="B151" t="str">
            <v>h23</v>
          </cell>
          <cell r="C151" t="str">
            <v>M¸y hµn 23KW</v>
          </cell>
          <cell r="D151" t="str">
            <v>Ca</v>
          </cell>
          <cell r="E151">
            <v>77338</v>
          </cell>
        </row>
        <row r="152">
          <cell r="B152" t="str">
            <v>m#</v>
          </cell>
          <cell r="C152" t="str">
            <v>M¸y kh¸c</v>
          </cell>
          <cell r="D152" t="str">
            <v>%</v>
          </cell>
        </row>
        <row r="153">
          <cell r="B153" t="str">
            <v>nk</v>
          </cell>
          <cell r="C153" t="str">
            <v>M¸y nÐn khÝ 10m3/h</v>
          </cell>
          <cell r="D153" t="str">
            <v>Ca</v>
          </cell>
          <cell r="E153">
            <v>28854</v>
          </cell>
        </row>
        <row r="154">
          <cell r="B154" t="str">
            <v>250l</v>
          </cell>
          <cell r="C154" t="str">
            <v>M¸y trén 250l</v>
          </cell>
          <cell r="D154" t="str">
            <v>Ca</v>
          </cell>
          <cell r="E154">
            <v>96272</v>
          </cell>
        </row>
        <row r="155">
          <cell r="B155" t="str">
            <v>80l</v>
          </cell>
          <cell r="C155" t="str">
            <v>M¸y trén v÷a 80l</v>
          </cell>
          <cell r="D155" t="str">
            <v>Ca</v>
          </cell>
          <cell r="E155">
            <v>45294</v>
          </cell>
        </row>
        <row r="156">
          <cell r="B156" t="str">
            <v>vt</v>
          </cell>
          <cell r="C156" t="str">
            <v>M¸y vËn th¨ng 0,8T</v>
          </cell>
          <cell r="D156" t="str">
            <v>Ca</v>
          </cell>
          <cell r="E156">
            <v>54495</v>
          </cell>
        </row>
        <row r="157">
          <cell r="B157" t="str">
            <v>pl3</v>
          </cell>
          <cell r="C157" t="str">
            <v>Pal¨ng xÝch 3T</v>
          </cell>
          <cell r="D157" t="str">
            <v>Ca</v>
          </cell>
          <cell r="E157">
            <v>90447</v>
          </cell>
        </row>
        <row r="158">
          <cell r="B158" t="str">
            <v>200t</v>
          </cell>
          <cell r="C158" t="str">
            <v>Sµ lan 200T</v>
          </cell>
          <cell r="D158" t="str">
            <v>Ca</v>
          </cell>
          <cell r="E158">
            <v>325023</v>
          </cell>
        </row>
        <row r="159">
          <cell r="B159" t="str">
            <v>400t</v>
          </cell>
          <cell r="C159" t="str">
            <v>Sµ lan 400T</v>
          </cell>
          <cell r="D159" t="str">
            <v>Ca</v>
          </cell>
          <cell r="E159">
            <v>670875</v>
          </cell>
        </row>
        <row r="160">
          <cell r="B160" t="str">
            <v>toi5</v>
          </cell>
          <cell r="C160" t="str">
            <v>Têi ®iÖn 5T</v>
          </cell>
          <cell r="D160" t="str">
            <v>Ca</v>
          </cell>
          <cell r="E160">
            <v>70440</v>
          </cell>
        </row>
        <row r="161">
          <cell r="B161" t="str">
            <v>150cv</v>
          </cell>
          <cell r="C161" t="str">
            <v>Tµu kÐo 150cv</v>
          </cell>
          <cell r="D161" t="str">
            <v>Ca</v>
          </cell>
          <cell r="E161">
            <v>775474</v>
          </cell>
        </row>
        <row r="162">
          <cell r="B162" t="str">
            <v>ld</v>
          </cell>
          <cell r="C162" t="str">
            <v>Xe lao dÇm</v>
          </cell>
          <cell r="D162" t="str">
            <v>Ca</v>
          </cell>
          <cell r="E162">
            <v>2382049</v>
          </cell>
        </row>
        <row r="163">
          <cell r="B163" t="str">
            <v>mu110</v>
          </cell>
          <cell r="C163" t="str">
            <v>M¸y ñi 110cv</v>
          </cell>
          <cell r="D163" t="str">
            <v>Ca</v>
          </cell>
          <cell r="E163">
            <v>669348</v>
          </cell>
        </row>
        <row r="164">
          <cell r="B164" t="str">
            <v>ms110</v>
          </cell>
          <cell r="C164" t="str">
            <v>M¸y san 110cv</v>
          </cell>
          <cell r="D164" t="str">
            <v>Ca</v>
          </cell>
          <cell r="E164">
            <v>584271</v>
          </cell>
        </row>
        <row r="165">
          <cell r="B165" t="str">
            <v>dbl25</v>
          </cell>
          <cell r="C165" t="str">
            <v>§Çm b¸nh lèp 25T</v>
          </cell>
          <cell r="D165" t="str">
            <v>Ca</v>
          </cell>
          <cell r="E165">
            <v>505651</v>
          </cell>
        </row>
        <row r="166">
          <cell r="B166" t="str">
            <v>ottn5</v>
          </cell>
          <cell r="C166" t="str">
            <v>¤t« t­íi n­íc 5m3</v>
          </cell>
          <cell r="D166" t="str">
            <v>Ca</v>
          </cell>
          <cell r="E166">
            <v>343052</v>
          </cell>
        </row>
        <row r="167">
          <cell r="B167" t="str">
            <v>md25</v>
          </cell>
          <cell r="C167" t="str">
            <v>M¸y ®Çm 25T</v>
          </cell>
          <cell r="D167" t="str">
            <v>Ca</v>
          </cell>
          <cell r="E167">
            <v>505651</v>
          </cell>
        </row>
        <row r="168">
          <cell r="B168" t="str">
            <v>md9</v>
          </cell>
          <cell r="C168" t="str">
            <v>M¸y ®Çm 9T</v>
          </cell>
          <cell r="D168" t="str">
            <v>Ca</v>
          </cell>
          <cell r="E168">
            <v>443844</v>
          </cell>
        </row>
        <row r="169">
          <cell r="B169" t="str">
            <v>mr</v>
          </cell>
          <cell r="C169" t="str">
            <v>M¸y r¶i 20T/h</v>
          </cell>
          <cell r="D169" t="str">
            <v>Ca</v>
          </cell>
          <cell r="E169">
            <v>643252</v>
          </cell>
        </row>
        <row r="170">
          <cell r="B170" t="str">
            <v>l10</v>
          </cell>
          <cell r="C170" t="str">
            <v>Lu 10T</v>
          </cell>
          <cell r="D170" t="str">
            <v>Ca</v>
          </cell>
          <cell r="E170">
            <v>288922</v>
          </cell>
        </row>
        <row r="171">
          <cell r="B171" t="str">
            <v>l8.5</v>
          </cell>
          <cell r="C171" t="str">
            <v>M¸y lu 8.5T</v>
          </cell>
          <cell r="D171" t="str">
            <v>Ca</v>
          </cell>
          <cell r="E171">
            <v>252823</v>
          </cell>
        </row>
        <row r="172">
          <cell r="B172" t="str">
            <v>lbl16</v>
          </cell>
          <cell r="C172" t="str">
            <v>Lu b¸nh lèp 16T</v>
          </cell>
          <cell r="D172" t="str">
            <v>Ca</v>
          </cell>
          <cell r="E172">
            <v>432053</v>
          </cell>
        </row>
        <row r="173">
          <cell r="B173" t="str">
            <v>tt20-25</v>
          </cell>
          <cell r="C173" t="str">
            <v>Tr¹m trén 20-25T/h</v>
          </cell>
          <cell r="D173" t="str">
            <v>Ca</v>
          </cell>
          <cell r="E173">
            <v>5156262</v>
          </cell>
        </row>
        <row r="174">
          <cell r="B174" t="str">
            <v>mx0.6</v>
          </cell>
          <cell r="C174" t="str">
            <v>M¸y xóc 0,6m3</v>
          </cell>
          <cell r="D174" t="str">
            <v>Ca</v>
          </cell>
          <cell r="E174">
            <v>469958</v>
          </cell>
        </row>
        <row r="175">
          <cell r="B175" t="str">
            <v>mx1,25</v>
          </cell>
          <cell r="C175" t="str">
            <v>M¸y xóc 1,25m3</v>
          </cell>
          <cell r="D175" t="str">
            <v>Ca</v>
          </cell>
          <cell r="E175">
            <v>713258</v>
          </cell>
        </row>
        <row r="176">
          <cell r="B176" t="str">
            <v>lr25</v>
          </cell>
          <cell r="C176" t="str">
            <v>Lu rung 25T</v>
          </cell>
          <cell r="D176" t="str">
            <v>Ca</v>
          </cell>
          <cell r="E176">
            <v>928648</v>
          </cell>
        </row>
        <row r="177">
          <cell r="B177" t="str">
            <v>ottn7t</v>
          </cell>
          <cell r="C177" t="str">
            <v>¤t« t­íi nhùa 7T</v>
          </cell>
          <cell r="D177" t="str">
            <v>Ca</v>
          </cell>
          <cell r="E177">
            <v>745096</v>
          </cell>
        </row>
        <row r="178">
          <cell r="B178" t="str">
            <v>ot7t</v>
          </cell>
          <cell r="C178" t="str">
            <v>¤t« tù ®æ 7T</v>
          </cell>
          <cell r="D178" t="str">
            <v>Ca</v>
          </cell>
          <cell r="E178">
            <v>444551</v>
          </cell>
        </row>
        <row r="179">
          <cell r="B179" t="str">
            <v>ot10t</v>
          </cell>
          <cell r="C179" t="str">
            <v>¤t« tù ®æ 10T</v>
          </cell>
          <cell r="D179" t="str">
            <v>Ca</v>
          </cell>
          <cell r="E179">
            <v>525740</v>
          </cell>
        </row>
        <row r="180">
          <cell r="B180" t="str">
            <v>dd</v>
          </cell>
          <cell r="C180" t="str">
            <v>M¸y ®Çm dïi 1,5KW</v>
          </cell>
          <cell r="D180" t="str">
            <v>Ca</v>
          </cell>
          <cell r="E180">
            <v>37456</v>
          </cell>
        </row>
        <row r="181">
          <cell r="B181" t="str">
            <v>cu</v>
          </cell>
          <cell r="C181" t="str">
            <v>M¸y c¾t uèn cèt thÐp</v>
          </cell>
          <cell r="D181" t="str">
            <v>Ca</v>
          </cell>
          <cell r="E181">
            <v>39789</v>
          </cell>
        </row>
        <row r="182">
          <cell r="B182" t="str">
            <v>md&lt;=1,25</v>
          </cell>
          <cell r="C182" t="str">
            <v>M¸y ®µo &lt;=1,25m3</v>
          </cell>
          <cell r="D182" t="str">
            <v>Ca</v>
          </cell>
          <cell r="E182">
            <v>1238930</v>
          </cell>
        </row>
        <row r="183">
          <cell r="B183" t="str">
            <v>md&lt;=0.8</v>
          </cell>
          <cell r="C183" t="str">
            <v>M¸y ®µo &lt;=0,8m3</v>
          </cell>
          <cell r="D183" t="str">
            <v>Ca</v>
          </cell>
          <cell r="E183">
            <v>705849</v>
          </cell>
        </row>
        <row r="184">
          <cell r="B184" t="str">
            <v>nk17</v>
          </cell>
          <cell r="C184" t="str">
            <v>M¸y nÐn khÝ 17m3/h</v>
          </cell>
          <cell r="D184" t="str">
            <v>Ca</v>
          </cell>
          <cell r="E184">
            <v>36644</v>
          </cell>
        </row>
        <row r="185">
          <cell r="B185" t="str">
            <v>mu140</v>
          </cell>
          <cell r="C185" t="str">
            <v>M¸y ñi 140cv</v>
          </cell>
          <cell r="D185" t="str">
            <v>Ca</v>
          </cell>
          <cell r="E185">
            <v>865868</v>
          </cell>
        </row>
        <row r="186">
          <cell r="B186" t="str">
            <v>tt50-60</v>
          </cell>
          <cell r="C186" t="str">
            <v>Tr¹m trén 50-60T/h</v>
          </cell>
          <cell r="D186" t="str">
            <v>Ca</v>
          </cell>
          <cell r="E186">
            <v>8261175</v>
          </cell>
        </row>
        <row r="187">
          <cell r="B187" t="str">
            <v>mkxd</v>
          </cell>
          <cell r="C187" t="str">
            <v>M¸y khoan xoay ®Ëp F 65mm</v>
          </cell>
          <cell r="D187" t="str">
            <v>Ca</v>
          </cell>
          <cell r="E187">
            <v>230707</v>
          </cell>
        </row>
        <row r="188">
          <cell r="B188" t="str">
            <v>mk</v>
          </cell>
          <cell r="C188" t="str">
            <v>M¸y khoan cÇm tay F =42mm</v>
          </cell>
          <cell r="D188" t="str">
            <v>Ca</v>
          </cell>
          <cell r="E188">
            <v>35357</v>
          </cell>
        </row>
        <row r="189">
          <cell r="B189" t="str">
            <v>xdk+m</v>
          </cell>
          <cell r="C189" t="str">
            <v>Xe ®Çu kÐo vµ moãc</v>
          </cell>
          <cell r="D189" t="str">
            <v>Ca</v>
          </cell>
          <cell r="E189">
            <v>582634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THCT"/>
      <sheetName val="THDZ0,4"/>
      <sheetName val="TH DZ35"/>
      <sheetName val="THTram"/>
    </sheetNames>
    <sheetDataSet>
      <sheetData sheetId="0"/>
      <sheetData sheetId="1" refreshError="1"/>
      <sheetData sheetId="2" refreshError="1"/>
      <sheetData sheetId="3" refreshError="1"/>
      <sheetData sheetId="4"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Thai Hoa 2.xls聝ctTBA"/>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XL4Poppy"/>
      <sheetName val="CNV nu"/>
      <sheetName val="CN nu 1"/>
      <sheetName val="CN nu 2"/>
      <sheetName val="XL4Test5"/>
      <sheetName val="THctihiphiV"/>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TTTram"/>
      <sheetName val="ma-pt"/>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Ctinh 10kV"/>
      <sheetName val="ESTI."/>
      <sheetName val="DI-ESTI"/>
      <sheetName val="[Thai Hoa 2.xls?ctTBA"/>
      <sheetName val="ctTÊA"/>
      <sheetName val="THcthet"/>
      <sheetName val="ESTI_"/>
      <sheetName val="DI_ESTI"/>
      <sheetName val="TT35"/>
      <sheetName val="Tai khoan"/>
      <sheetName val="_Thai Hoa 2.xls聝ctTBA"/>
      <sheetName val="_Thai Hoa 2.xls_ctTBA"/>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Sodu t( (2)"/>
      <sheetName val="Chart1"/>
      <sheetName val="mong + than"/>
      <sheetName val="h thien tt"/>
      <sheetName val="hoµn thien x trat"/>
      <sheetName val="~         "/>
      <sheetName val="_Thai Hoa 2.xls?ctTBA"/>
      <sheetName val="GVL"/>
      <sheetName val="Gia"/>
      <sheetName val="tra-vat-lieu"/>
      <sheetName val="Dm mui"/>
      <sheetName val="Don gia"/>
      <sheetName val="BT-DSPK"/>
      <sheetName val="LS 31.12.02"/>
      <sheetName val="IBASE"/>
      <sheetName val="THctiet_(2)"/>
      <sheetName val="bia_(4)"/>
      <sheetName val="[Thai_Hoa_2_xls聝ctTBA"/>
      <sheetName val="Sheet1"/>
      <sheetName val="Sheet4"/>
      <sheetName val="CD_x0000__x0000_"/>
      <sheetName val="ken=&quot;6595b64144ccf1df&quot;,type=&quot;wi"/>
      <sheetName val="Tĵ"/>
      <sheetName val="TT04"/>
      <sheetName val="tienluong"/>
      <sheetName val="dtxl"/>
      <sheetName val="FX FWD KS"/>
      <sheetName val="ERP"/>
      <sheetName val="BCD"/>
      <sheetName val="SOCAI"/>
      <sheetName val="B02I"/>
      <sheetName val="B02II"/>
      <sheetName val="PL-KT"/>
      <sheetName val="B03"/>
      <sheetName val="B05a"/>
      <sheetName val="B06I"/>
      <sheetName val="B06II"/>
      <sheetName val="B06III"/>
      <sheetName val="THKphi"/>
      <sheetName val="KKTM"/>
      <sheetName val="BClai"/>
      <sheetName val="anca"/>
      <sheetName val="ctp"/>
      <sheetName val="®«chai"/>
      <sheetName val="cbl"/>
      <sheetName val="BHYT"/>
      <sheetName val="hdthuviec"/>
      <sheetName val="luong"/>
      <sheetName val="luong7"/>
      <sheetName val="_Thai_Hoa_2_xls聝ctTBA"/>
      <sheetName val=""/>
      <sheetName val="CHIET TINH TBA "/>
      <sheetName val="CHIET TINH DZ 0,4 KV "/>
      <sheetName val="CHIET TINH DZ 35 KV"/>
      <sheetName val="CHIET TINH CCT "/>
      <sheetName val="TTDR22"/>
      <sheetName val="ma_pt"/>
      <sheetName val="chitiet"/>
      <sheetName val="DEF"/>
      <sheetName val="[Thai Hoa 2.xlsã¢ctTBA"/>
      <sheetName val="[Thai Hoa 2.xlsÂctTBA"/>
      <sheetName val="KKKKKKKK"/>
      <sheetName val="Recon"/>
      <sheetName val="ChitietQui4_01"/>
      <sheetName val="NuocGN"/>
      <sheetName val="NNgung"/>
      <sheetName val="Bia-thau"/>
      <sheetName val="nifests\x86_microsoft.windows.c"/>
      <sheetName val="_Thai Hoa 2.xlsã¢ctTBA"/>
      <sheetName val="_Thai Hoa 2.xlsÂctTBA"/>
      <sheetName val="nifests_x86_microsoft.windows.c"/>
      <sheetName val="[Thai Hoa 2.xlsÂƒctTBA"/>
      <sheetName val="_Thai Hoa 2.xlsÂƒctTBA"/>
      <sheetName val="B×a"/>
      <sheetName val="THQT"/>
      <sheetName val="GiaiThich"/>
      <sheetName val="QSQT"/>
      <sheetName val="BCQS"/>
      <sheetName val="GTQS"/>
      <sheetName val="L SQ"/>
      <sheetName val="L CN"/>
      <sheetName val="L CNV"/>
      <sheetName val=" PC luong "/>
      <sheetName val="PCkhac"/>
      <sheetName val="SHP"/>
      <sheetName val="QY"/>
      <sheetName val="PCHSQ"/>
      <sheetName val="DS PCTHD"/>
      <sheetName val="AnNV"/>
      <sheetName val="AnDHai"/>
      <sheetName val="AnOm"/>
      <sheetName val="Thu BH"/>
      <sheetName val="PL"/>
      <sheetName val="RQ"/>
      <sheetName val="BHXH"/>
      <sheetName val="000000000000"/>
      <sheetName val="100000000000"/>
      <sheetName val="200000000000"/>
      <sheetName val="300000000000"/>
      <sheetName val="Sode t8 (2)"/>
      <sheetName val="CD??"/>
      <sheetName val="bom_dau"/>
      <sheetName val="CNV nw"/>
      <sheetName val="S.lan"/>
      <sheetName val="[Thai_Hoa_2_xls?ctTBA"/>
      <sheetName val="_Thai_Hoa_2_xls?ctTBA"/>
      <sheetName val="Sodu_(2)"/>
      <sheetName val="Sodu_t8"/>
      <sheetName val="THluong_(2)"/>
      <sheetName val="THluong_(3)"/>
      <sheetName val="Sodu_t8_(2)"/>
      <sheetName val="Sodu_t9(3)"/>
      <sheetName val="Sodu_t11"/>
      <sheetName val="CNV_nu"/>
      <sheetName val="CN_nu_1"/>
      <sheetName val="CN_nu_2"/>
      <sheetName val="Quý_2"/>
      <sheetName val="cham_diem"/>
      <sheetName val="Thai Hoa 2"/>
      <sheetName val="T?"/>
      <sheetName val="BANGMA"/>
      <sheetName val="TONGKE1P"/>
      <sheetName val="CD_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P"/>
      <sheetName val="MAMH"/>
      <sheetName val="SBN"/>
      <sheetName val="DSC"/>
      <sheetName val="DSL"/>
      <sheetName val="NHATKYC"/>
    </sheetNames>
    <sheetDataSet>
      <sheetData sheetId="0" refreshError="1">
        <row r="2">
          <cell r="E2">
            <v>30001</v>
          </cell>
          <cell r="G2">
            <v>35000</v>
          </cell>
        </row>
        <row r="3">
          <cell r="E3">
            <v>30002</v>
          </cell>
          <cell r="G3">
            <v>70000</v>
          </cell>
        </row>
        <row r="4">
          <cell r="E4">
            <v>30003</v>
          </cell>
          <cell r="G4">
            <v>70000</v>
          </cell>
        </row>
        <row r="5">
          <cell r="E5">
            <v>30004</v>
          </cell>
          <cell r="G5">
            <v>210000</v>
          </cell>
        </row>
        <row r="6">
          <cell r="E6">
            <v>30005</v>
          </cell>
        </row>
        <row r="7">
          <cell r="E7">
            <v>30006</v>
          </cell>
          <cell r="G7">
            <v>87500</v>
          </cell>
        </row>
        <row r="8">
          <cell r="E8">
            <v>30007</v>
          </cell>
        </row>
        <row r="9">
          <cell r="E9">
            <v>30008</v>
          </cell>
          <cell r="G9">
            <v>35000</v>
          </cell>
        </row>
        <row r="10">
          <cell r="E10">
            <v>30008</v>
          </cell>
          <cell r="G10">
            <v>52500</v>
          </cell>
        </row>
        <row r="11">
          <cell r="E11">
            <v>30008</v>
          </cell>
          <cell r="G11">
            <v>52500</v>
          </cell>
        </row>
        <row r="12">
          <cell r="E12">
            <v>30009</v>
          </cell>
          <cell r="G12">
            <v>52500</v>
          </cell>
        </row>
        <row r="13">
          <cell r="E13">
            <v>30010</v>
          </cell>
          <cell r="G13">
            <v>70000</v>
          </cell>
        </row>
        <row r="14">
          <cell r="E14">
            <v>30011</v>
          </cell>
          <cell r="G14">
            <v>87500</v>
          </cell>
        </row>
        <row r="15">
          <cell r="E15">
            <v>30012</v>
          </cell>
          <cell r="G15">
            <v>70000</v>
          </cell>
        </row>
        <row r="16">
          <cell r="E16">
            <v>30013</v>
          </cell>
          <cell r="G16">
            <v>35000</v>
          </cell>
        </row>
        <row r="17">
          <cell r="E17">
            <v>30013</v>
          </cell>
          <cell r="G17">
            <v>35000</v>
          </cell>
        </row>
        <row r="18">
          <cell r="E18">
            <v>30014</v>
          </cell>
          <cell r="G18">
            <v>17500</v>
          </cell>
        </row>
        <row r="19">
          <cell r="E19">
            <v>30015</v>
          </cell>
          <cell r="G19">
            <v>70000</v>
          </cell>
        </row>
        <row r="20">
          <cell r="E20">
            <v>30016</v>
          </cell>
          <cell r="G20">
            <v>70000</v>
          </cell>
        </row>
        <row r="21">
          <cell r="E21">
            <v>30016</v>
          </cell>
          <cell r="G21">
            <v>52500</v>
          </cell>
        </row>
        <row r="22">
          <cell r="E22">
            <v>30017</v>
          </cell>
          <cell r="G22">
            <v>70000</v>
          </cell>
        </row>
        <row r="23">
          <cell r="E23">
            <v>30017</v>
          </cell>
          <cell r="G23">
            <v>52500</v>
          </cell>
        </row>
        <row r="24">
          <cell r="E24">
            <v>30018</v>
          </cell>
          <cell r="G24">
            <v>70000</v>
          </cell>
        </row>
        <row r="25">
          <cell r="E25">
            <v>30019</v>
          </cell>
          <cell r="G25">
            <v>70000</v>
          </cell>
        </row>
        <row r="26">
          <cell r="E26">
            <v>30020</v>
          </cell>
          <cell r="G26">
            <v>87500</v>
          </cell>
        </row>
        <row r="27">
          <cell r="E27">
            <v>30020</v>
          </cell>
          <cell r="G27">
            <v>52500</v>
          </cell>
        </row>
        <row r="28">
          <cell r="E28">
            <v>30021</v>
          </cell>
          <cell r="G28">
            <v>35000</v>
          </cell>
        </row>
        <row r="29">
          <cell r="E29">
            <v>30021</v>
          </cell>
          <cell r="G29">
            <v>35000</v>
          </cell>
        </row>
        <row r="30">
          <cell r="E30">
            <v>30021</v>
          </cell>
          <cell r="G30">
            <v>52500</v>
          </cell>
        </row>
        <row r="31">
          <cell r="E31">
            <v>30022</v>
          </cell>
          <cell r="G31">
            <v>70000</v>
          </cell>
        </row>
        <row r="32">
          <cell r="E32">
            <v>30023</v>
          </cell>
          <cell r="G32">
            <v>52500</v>
          </cell>
        </row>
        <row r="33">
          <cell r="E33">
            <v>30024</v>
          </cell>
          <cell r="G33">
            <v>52500</v>
          </cell>
        </row>
        <row r="34">
          <cell r="E34">
            <v>30025</v>
          </cell>
          <cell r="G34">
            <v>52500</v>
          </cell>
        </row>
        <row r="35">
          <cell r="E35">
            <v>30026</v>
          </cell>
          <cell r="G35">
            <v>70000</v>
          </cell>
        </row>
        <row r="36">
          <cell r="E36">
            <v>30027</v>
          </cell>
          <cell r="G36">
            <v>52500</v>
          </cell>
        </row>
        <row r="37">
          <cell r="E37">
            <v>30028</v>
          </cell>
          <cell r="G37">
            <v>70000</v>
          </cell>
        </row>
        <row r="38">
          <cell r="E38">
            <v>30029</v>
          </cell>
          <cell r="G38">
            <v>70000</v>
          </cell>
        </row>
        <row r="39">
          <cell r="E39">
            <v>30029</v>
          </cell>
          <cell r="G39">
            <v>53000</v>
          </cell>
        </row>
        <row r="40">
          <cell r="E40">
            <v>30030</v>
          </cell>
          <cell r="G40">
            <v>52500</v>
          </cell>
        </row>
        <row r="41">
          <cell r="E41">
            <v>30031</v>
          </cell>
          <cell r="G41">
            <v>210000</v>
          </cell>
        </row>
        <row r="42">
          <cell r="E42">
            <v>30032</v>
          </cell>
          <cell r="G42">
            <v>70000</v>
          </cell>
        </row>
        <row r="43">
          <cell r="E43">
            <v>30032</v>
          </cell>
          <cell r="G43">
            <v>52500</v>
          </cell>
        </row>
        <row r="44">
          <cell r="E44">
            <v>30033</v>
          </cell>
          <cell r="G44">
            <v>70000</v>
          </cell>
        </row>
        <row r="45">
          <cell r="E45">
            <v>30034</v>
          </cell>
          <cell r="G45">
            <v>35000</v>
          </cell>
        </row>
        <row r="46">
          <cell r="E46">
            <v>30034</v>
          </cell>
          <cell r="G46">
            <v>35000</v>
          </cell>
        </row>
        <row r="47">
          <cell r="E47">
            <v>30035</v>
          </cell>
          <cell r="G47">
            <v>52500</v>
          </cell>
        </row>
        <row r="48">
          <cell r="E48">
            <v>30036</v>
          </cell>
          <cell r="G48">
            <v>70000</v>
          </cell>
        </row>
        <row r="49">
          <cell r="E49">
            <v>30037</v>
          </cell>
          <cell r="G49">
            <v>70000</v>
          </cell>
        </row>
        <row r="50">
          <cell r="E50">
            <v>30038</v>
          </cell>
          <cell r="G50">
            <v>52500</v>
          </cell>
        </row>
        <row r="51">
          <cell r="E51">
            <v>30038</v>
          </cell>
          <cell r="G51">
            <v>52500</v>
          </cell>
        </row>
        <row r="52">
          <cell r="E52">
            <v>30039</v>
          </cell>
          <cell r="G52">
            <v>52500</v>
          </cell>
        </row>
        <row r="53">
          <cell r="E53">
            <v>30040</v>
          </cell>
          <cell r="G53">
            <v>52500</v>
          </cell>
        </row>
        <row r="54">
          <cell r="E54">
            <v>30041</v>
          </cell>
          <cell r="G54">
            <v>52500</v>
          </cell>
        </row>
        <row r="55">
          <cell r="E55">
            <v>30042</v>
          </cell>
          <cell r="G55">
            <v>35000</v>
          </cell>
        </row>
        <row r="56">
          <cell r="E56">
            <v>30043</v>
          </cell>
          <cell r="G56">
            <v>70000</v>
          </cell>
        </row>
        <row r="57">
          <cell r="E57">
            <v>30043</v>
          </cell>
          <cell r="G57">
            <v>52500</v>
          </cell>
        </row>
        <row r="58">
          <cell r="E58">
            <v>30044</v>
          </cell>
          <cell r="G58">
            <v>70000</v>
          </cell>
        </row>
        <row r="59">
          <cell r="E59">
            <v>30045</v>
          </cell>
          <cell r="G59">
            <v>70000</v>
          </cell>
        </row>
        <row r="60">
          <cell r="E60">
            <v>30045</v>
          </cell>
          <cell r="G60">
            <v>52500</v>
          </cell>
        </row>
        <row r="61">
          <cell r="E61">
            <v>30046</v>
          </cell>
          <cell r="G61">
            <v>70000</v>
          </cell>
        </row>
        <row r="62">
          <cell r="E62">
            <v>30047</v>
          </cell>
          <cell r="G62">
            <v>70000</v>
          </cell>
        </row>
        <row r="63">
          <cell r="E63">
            <v>30048</v>
          </cell>
          <cell r="G63">
            <v>70000</v>
          </cell>
        </row>
        <row r="64">
          <cell r="E64">
            <v>30049</v>
          </cell>
          <cell r="G64">
            <v>70000</v>
          </cell>
        </row>
        <row r="65">
          <cell r="E65">
            <v>30050</v>
          </cell>
          <cell r="G65">
            <v>70000</v>
          </cell>
        </row>
        <row r="66">
          <cell r="E66">
            <v>30051</v>
          </cell>
          <cell r="G66">
            <v>70000</v>
          </cell>
        </row>
        <row r="67">
          <cell r="E67">
            <v>30052</v>
          </cell>
          <cell r="G67">
            <v>52500</v>
          </cell>
        </row>
        <row r="68">
          <cell r="E68">
            <v>30053</v>
          </cell>
          <cell r="G68">
            <v>52500</v>
          </cell>
        </row>
        <row r="69">
          <cell r="E69">
            <v>30054</v>
          </cell>
          <cell r="G69">
            <v>52500</v>
          </cell>
        </row>
        <row r="70">
          <cell r="E70">
            <v>30055</v>
          </cell>
          <cell r="G70">
            <v>52500</v>
          </cell>
        </row>
        <row r="71">
          <cell r="E71">
            <v>30056</v>
          </cell>
          <cell r="G71">
            <v>52500</v>
          </cell>
        </row>
        <row r="72">
          <cell r="E72">
            <v>30056</v>
          </cell>
          <cell r="G72">
            <v>52500</v>
          </cell>
        </row>
        <row r="73">
          <cell r="E73">
            <v>30057</v>
          </cell>
          <cell r="G73">
            <v>70000</v>
          </cell>
        </row>
        <row r="74">
          <cell r="E74">
            <v>30058</v>
          </cell>
          <cell r="G74">
            <v>70000</v>
          </cell>
        </row>
        <row r="75">
          <cell r="E75">
            <v>30059</v>
          </cell>
          <cell r="G75">
            <v>52500</v>
          </cell>
        </row>
        <row r="76">
          <cell r="E76">
            <v>30060</v>
          </cell>
          <cell r="G76">
            <v>70000</v>
          </cell>
        </row>
        <row r="77">
          <cell r="E77">
            <v>30061</v>
          </cell>
          <cell r="G77">
            <v>52500</v>
          </cell>
        </row>
        <row r="78">
          <cell r="E78">
            <v>30062</v>
          </cell>
          <cell r="G78">
            <v>52500</v>
          </cell>
        </row>
        <row r="79">
          <cell r="E79">
            <v>30063</v>
          </cell>
          <cell r="G79">
            <v>52500</v>
          </cell>
        </row>
        <row r="80">
          <cell r="E80">
            <v>30064</v>
          </cell>
          <cell r="G80">
            <v>52500</v>
          </cell>
        </row>
        <row r="81">
          <cell r="E81">
            <v>30065</v>
          </cell>
          <cell r="G81">
            <v>52500</v>
          </cell>
        </row>
        <row r="82">
          <cell r="E82">
            <v>30066</v>
          </cell>
          <cell r="G82">
            <v>52500</v>
          </cell>
        </row>
        <row r="83">
          <cell r="E83">
            <v>30067</v>
          </cell>
          <cell r="G83">
            <v>70000</v>
          </cell>
        </row>
        <row r="84">
          <cell r="E84">
            <v>30068</v>
          </cell>
          <cell r="G84">
            <v>52500</v>
          </cell>
        </row>
        <row r="85">
          <cell r="E85">
            <v>30069</v>
          </cell>
          <cell r="G85">
            <v>52500</v>
          </cell>
        </row>
        <row r="86">
          <cell r="E86">
            <v>30070</v>
          </cell>
          <cell r="G86">
            <v>52500</v>
          </cell>
        </row>
        <row r="87">
          <cell r="E87">
            <v>30071</v>
          </cell>
          <cell r="G87">
            <v>53000</v>
          </cell>
        </row>
        <row r="88">
          <cell r="E88">
            <v>30072</v>
          </cell>
          <cell r="G88">
            <v>87500</v>
          </cell>
        </row>
        <row r="89">
          <cell r="E89">
            <v>30073</v>
          </cell>
          <cell r="G89">
            <v>87500</v>
          </cell>
        </row>
        <row r="90">
          <cell r="E90">
            <v>30074</v>
          </cell>
          <cell r="G90">
            <v>52500</v>
          </cell>
        </row>
        <row r="91">
          <cell r="E91">
            <v>30075</v>
          </cell>
          <cell r="G91">
            <v>70000</v>
          </cell>
        </row>
        <row r="92">
          <cell r="E92">
            <v>30076</v>
          </cell>
          <cell r="G92">
            <v>52500</v>
          </cell>
        </row>
        <row r="93">
          <cell r="E93">
            <v>30077</v>
          </cell>
          <cell r="G93">
            <v>70000</v>
          </cell>
        </row>
        <row r="94">
          <cell r="E94">
            <v>30078</v>
          </cell>
          <cell r="G94">
            <v>52500</v>
          </cell>
        </row>
        <row r="95">
          <cell r="E95">
            <v>30079</v>
          </cell>
          <cell r="G95">
            <v>70000</v>
          </cell>
        </row>
        <row r="96">
          <cell r="E96">
            <v>30080</v>
          </cell>
          <cell r="G96">
            <v>52500</v>
          </cell>
        </row>
        <row r="97">
          <cell r="E97">
            <v>30081</v>
          </cell>
          <cell r="G97">
            <v>52500</v>
          </cell>
        </row>
        <row r="98">
          <cell r="E98">
            <v>30082</v>
          </cell>
          <cell r="G98">
            <v>52500</v>
          </cell>
        </row>
        <row r="99">
          <cell r="E99">
            <v>30083</v>
          </cell>
          <cell r="G99">
            <v>52500</v>
          </cell>
        </row>
        <row r="100">
          <cell r="E100">
            <v>30084</v>
          </cell>
          <cell r="G100">
            <v>52500</v>
          </cell>
        </row>
        <row r="101">
          <cell r="E101">
            <v>30085</v>
          </cell>
          <cell r="G101">
            <v>52500</v>
          </cell>
        </row>
        <row r="102">
          <cell r="E102">
            <v>30086</v>
          </cell>
          <cell r="G102">
            <v>70000</v>
          </cell>
        </row>
        <row r="103">
          <cell r="E103">
            <v>30087</v>
          </cell>
          <cell r="G103">
            <v>52500</v>
          </cell>
        </row>
        <row r="104">
          <cell r="E104">
            <v>30088</v>
          </cell>
          <cell r="G104">
            <v>70000</v>
          </cell>
        </row>
        <row r="105">
          <cell r="E105">
            <v>30089</v>
          </cell>
          <cell r="G105">
            <v>52500</v>
          </cell>
        </row>
        <row r="106">
          <cell r="E106">
            <v>30090</v>
          </cell>
          <cell r="G106">
            <v>70000</v>
          </cell>
        </row>
        <row r="107">
          <cell r="E107">
            <v>30090</v>
          </cell>
          <cell r="G107">
            <v>52500</v>
          </cell>
        </row>
        <row r="108">
          <cell r="E108">
            <v>30091</v>
          </cell>
          <cell r="G108">
            <v>70000</v>
          </cell>
        </row>
        <row r="109">
          <cell r="E109">
            <v>30091</v>
          </cell>
          <cell r="G109">
            <v>52500</v>
          </cell>
        </row>
        <row r="110">
          <cell r="E110">
            <v>30092</v>
          </cell>
          <cell r="G110">
            <v>52500</v>
          </cell>
        </row>
        <row r="111">
          <cell r="E111">
            <v>30092</v>
          </cell>
          <cell r="G111">
            <v>70000</v>
          </cell>
        </row>
        <row r="112">
          <cell r="E112">
            <v>30093</v>
          </cell>
          <cell r="G112">
            <v>70000</v>
          </cell>
        </row>
        <row r="113">
          <cell r="E113">
            <v>30094</v>
          </cell>
          <cell r="G113">
            <v>70000</v>
          </cell>
        </row>
        <row r="114">
          <cell r="E114">
            <v>30095</v>
          </cell>
          <cell r="G114">
            <v>52500</v>
          </cell>
        </row>
        <row r="115">
          <cell r="E115">
            <v>30096</v>
          </cell>
          <cell r="G115">
            <v>52500</v>
          </cell>
        </row>
        <row r="116">
          <cell r="E116">
            <v>30097</v>
          </cell>
          <cell r="G116">
            <v>52500</v>
          </cell>
        </row>
        <row r="117">
          <cell r="E117">
            <v>30098</v>
          </cell>
          <cell r="G117">
            <v>52500</v>
          </cell>
        </row>
        <row r="118">
          <cell r="E118">
            <v>30099</v>
          </cell>
          <cell r="G118">
            <v>52500</v>
          </cell>
        </row>
        <row r="119">
          <cell r="E119">
            <v>30100</v>
          </cell>
          <cell r="G119">
            <v>52500</v>
          </cell>
        </row>
        <row r="120">
          <cell r="E120">
            <v>30101</v>
          </cell>
        </row>
        <row r="121">
          <cell r="E121">
            <v>30102</v>
          </cell>
          <cell r="G121">
            <v>35000</v>
          </cell>
        </row>
        <row r="122">
          <cell r="E122">
            <v>30103</v>
          </cell>
          <cell r="G122">
            <v>52500</v>
          </cell>
        </row>
        <row r="123">
          <cell r="E123">
            <v>30104</v>
          </cell>
          <cell r="G123">
            <v>52500</v>
          </cell>
        </row>
        <row r="124">
          <cell r="E124">
            <v>30105</v>
          </cell>
          <cell r="G124">
            <v>52500</v>
          </cell>
        </row>
        <row r="125">
          <cell r="E125">
            <v>30105</v>
          </cell>
          <cell r="G125">
            <v>53000</v>
          </cell>
        </row>
        <row r="126">
          <cell r="E126">
            <v>30106</v>
          </cell>
          <cell r="G126">
            <v>52500</v>
          </cell>
        </row>
        <row r="127">
          <cell r="E127">
            <v>30107</v>
          </cell>
          <cell r="G127">
            <v>52500</v>
          </cell>
        </row>
        <row r="128">
          <cell r="E128">
            <v>30108</v>
          </cell>
          <cell r="G128">
            <v>35000</v>
          </cell>
        </row>
        <row r="129">
          <cell r="E129">
            <v>30108</v>
          </cell>
          <cell r="G129">
            <v>52500</v>
          </cell>
        </row>
        <row r="130">
          <cell r="E130">
            <v>30109</v>
          </cell>
          <cell r="G130">
            <v>52500</v>
          </cell>
        </row>
        <row r="131">
          <cell r="E131">
            <v>30110</v>
          </cell>
          <cell r="G131">
            <v>52500</v>
          </cell>
        </row>
        <row r="132">
          <cell r="E132">
            <v>30111</v>
          </cell>
          <cell r="G132">
            <v>70000</v>
          </cell>
        </row>
        <row r="133">
          <cell r="E133">
            <v>30112</v>
          </cell>
          <cell r="G133">
            <v>52500</v>
          </cell>
        </row>
        <row r="134">
          <cell r="E134">
            <v>30113</v>
          </cell>
          <cell r="G134">
            <v>52500</v>
          </cell>
        </row>
        <row r="135">
          <cell r="E135">
            <v>30114</v>
          </cell>
          <cell r="G135">
            <v>52500</v>
          </cell>
        </row>
        <row r="136">
          <cell r="E136">
            <v>30115</v>
          </cell>
          <cell r="G136">
            <v>52500</v>
          </cell>
        </row>
        <row r="137">
          <cell r="E137">
            <v>30116</v>
          </cell>
          <cell r="G137">
            <v>52500</v>
          </cell>
        </row>
        <row r="138">
          <cell r="E138">
            <v>30117</v>
          </cell>
          <cell r="G138">
            <v>70000</v>
          </cell>
        </row>
        <row r="139">
          <cell r="E139">
            <v>30118</v>
          </cell>
          <cell r="G139">
            <v>52500</v>
          </cell>
        </row>
        <row r="140">
          <cell r="E140">
            <v>30119</v>
          </cell>
          <cell r="G140">
            <v>70000</v>
          </cell>
        </row>
        <row r="141">
          <cell r="E141">
            <v>30120</v>
          </cell>
          <cell r="G141">
            <v>52500</v>
          </cell>
        </row>
        <row r="142">
          <cell r="E142">
            <v>30121</v>
          </cell>
          <cell r="G142">
            <v>52500</v>
          </cell>
        </row>
        <row r="143">
          <cell r="E143">
            <v>30122</v>
          </cell>
          <cell r="G143">
            <v>52500</v>
          </cell>
        </row>
        <row r="144">
          <cell r="E144">
            <v>30123</v>
          </cell>
          <cell r="G144">
            <v>52500</v>
          </cell>
        </row>
        <row r="145">
          <cell r="E145">
            <v>30124</v>
          </cell>
          <cell r="G145">
            <v>52500</v>
          </cell>
        </row>
        <row r="146">
          <cell r="E146">
            <v>30125</v>
          </cell>
          <cell r="G146">
            <v>70000</v>
          </cell>
        </row>
        <row r="147">
          <cell r="E147">
            <v>30126</v>
          </cell>
          <cell r="G147">
            <v>70000</v>
          </cell>
        </row>
        <row r="148">
          <cell r="E148">
            <v>30127</v>
          </cell>
          <cell r="G148">
            <v>70000</v>
          </cell>
        </row>
        <row r="149">
          <cell r="E149">
            <v>30128</v>
          </cell>
          <cell r="G149">
            <v>70000</v>
          </cell>
        </row>
        <row r="150">
          <cell r="E150">
            <v>30129</v>
          </cell>
          <cell r="G150">
            <v>52500</v>
          </cell>
        </row>
        <row r="151">
          <cell r="E151">
            <v>30130</v>
          </cell>
          <cell r="G151">
            <v>52500</v>
          </cell>
        </row>
        <row r="152">
          <cell r="E152">
            <v>30131</v>
          </cell>
          <cell r="G152">
            <v>52500</v>
          </cell>
        </row>
        <row r="153">
          <cell r="E153">
            <v>30132</v>
          </cell>
          <cell r="G153">
            <v>70000</v>
          </cell>
        </row>
        <row r="154">
          <cell r="E154">
            <v>30133</v>
          </cell>
          <cell r="G154">
            <v>52500</v>
          </cell>
        </row>
        <row r="155">
          <cell r="E155">
            <v>30133</v>
          </cell>
          <cell r="G155">
            <v>52500</v>
          </cell>
        </row>
        <row r="156">
          <cell r="E156">
            <v>30133</v>
          </cell>
          <cell r="G156">
            <v>52500</v>
          </cell>
        </row>
        <row r="157">
          <cell r="E157">
            <v>30133</v>
          </cell>
          <cell r="G157">
            <v>52500</v>
          </cell>
        </row>
        <row r="158">
          <cell r="E158">
            <v>30133</v>
          </cell>
          <cell r="G158">
            <v>52500</v>
          </cell>
        </row>
        <row r="159">
          <cell r="E159">
            <v>30133</v>
          </cell>
          <cell r="G159">
            <v>52500</v>
          </cell>
        </row>
        <row r="160">
          <cell r="E160">
            <v>30133</v>
          </cell>
          <cell r="G160">
            <v>52500</v>
          </cell>
        </row>
        <row r="161">
          <cell r="E161">
            <v>30133</v>
          </cell>
          <cell r="G161">
            <v>52500</v>
          </cell>
        </row>
        <row r="162">
          <cell r="E162">
            <v>30134</v>
          </cell>
          <cell r="G162">
            <v>35000</v>
          </cell>
        </row>
        <row r="163">
          <cell r="E163">
            <v>30135</v>
          </cell>
          <cell r="G163">
            <v>52500</v>
          </cell>
        </row>
        <row r="164">
          <cell r="E164">
            <v>30136</v>
          </cell>
          <cell r="G164">
            <v>52500</v>
          </cell>
        </row>
        <row r="165">
          <cell r="E165">
            <v>30137</v>
          </cell>
          <cell r="G165">
            <v>52500</v>
          </cell>
        </row>
        <row r="166">
          <cell r="E166">
            <v>30138</v>
          </cell>
          <cell r="G166">
            <v>52500</v>
          </cell>
        </row>
        <row r="167">
          <cell r="E167">
            <v>30139</v>
          </cell>
          <cell r="G167">
            <v>52500</v>
          </cell>
        </row>
        <row r="168">
          <cell r="E168">
            <v>30140</v>
          </cell>
          <cell r="G168">
            <v>52500</v>
          </cell>
        </row>
        <row r="169">
          <cell r="E169">
            <v>30141</v>
          </cell>
          <cell r="G169">
            <v>52500</v>
          </cell>
        </row>
        <row r="170">
          <cell r="E170">
            <v>30142</v>
          </cell>
          <cell r="G170">
            <v>52500</v>
          </cell>
        </row>
        <row r="171">
          <cell r="E171">
            <v>30143</v>
          </cell>
          <cell r="G171">
            <v>52500</v>
          </cell>
        </row>
        <row r="172">
          <cell r="E172">
            <v>30144</v>
          </cell>
          <cell r="G172">
            <v>35000</v>
          </cell>
        </row>
        <row r="173">
          <cell r="E173">
            <v>30145</v>
          </cell>
          <cell r="G173">
            <v>52500</v>
          </cell>
        </row>
        <row r="174">
          <cell r="E174">
            <v>30145</v>
          </cell>
          <cell r="G174">
            <v>52500</v>
          </cell>
        </row>
        <row r="175">
          <cell r="E175">
            <v>30146</v>
          </cell>
          <cell r="G175">
            <v>52500</v>
          </cell>
        </row>
        <row r="176">
          <cell r="E176">
            <v>30147</v>
          </cell>
          <cell r="G176">
            <v>52500</v>
          </cell>
        </row>
        <row r="177">
          <cell r="E177">
            <v>30148</v>
          </cell>
          <cell r="G177">
            <v>52500</v>
          </cell>
        </row>
        <row r="178">
          <cell r="E178">
            <v>30149</v>
          </cell>
          <cell r="G178">
            <v>52500</v>
          </cell>
        </row>
        <row r="179">
          <cell r="E179">
            <v>30150</v>
          </cell>
          <cell r="G179">
            <v>52500</v>
          </cell>
        </row>
        <row r="180">
          <cell r="E180">
            <v>30151</v>
          </cell>
          <cell r="G180">
            <v>52500</v>
          </cell>
        </row>
        <row r="181">
          <cell r="E181">
            <v>30152</v>
          </cell>
          <cell r="G181">
            <v>52500</v>
          </cell>
        </row>
        <row r="182">
          <cell r="E182">
            <v>30153</v>
          </cell>
          <cell r="G182">
            <v>52500</v>
          </cell>
        </row>
        <row r="183">
          <cell r="E183">
            <v>30154</v>
          </cell>
          <cell r="G183">
            <v>52500</v>
          </cell>
        </row>
        <row r="184">
          <cell r="E184">
            <v>30155</v>
          </cell>
          <cell r="G184">
            <v>52500</v>
          </cell>
        </row>
        <row r="185">
          <cell r="E185">
            <v>30156</v>
          </cell>
          <cell r="G185">
            <v>52500</v>
          </cell>
        </row>
        <row r="186">
          <cell r="E186">
            <v>30157</v>
          </cell>
          <cell r="G186">
            <v>52500</v>
          </cell>
        </row>
        <row r="187">
          <cell r="E187">
            <v>30158</v>
          </cell>
          <cell r="G187">
            <v>52500</v>
          </cell>
        </row>
        <row r="188">
          <cell r="E188">
            <v>30159</v>
          </cell>
          <cell r="G188">
            <v>52500</v>
          </cell>
        </row>
        <row r="189">
          <cell r="E189">
            <v>30160</v>
          </cell>
          <cell r="G189">
            <v>70000</v>
          </cell>
        </row>
        <row r="190">
          <cell r="E190">
            <v>30160</v>
          </cell>
          <cell r="G190">
            <v>52500</v>
          </cell>
        </row>
        <row r="191">
          <cell r="E191">
            <v>30161</v>
          </cell>
        </row>
        <row r="192">
          <cell r="E192">
            <v>30162</v>
          </cell>
          <cell r="G192">
            <v>52500</v>
          </cell>
        </row>
        <row r="193">
          <cell r="E193">
            <v>30163</v>
          </cell>
          <cell r="G193">
            <v>52500</v>
          </cell>
        </row>
        <row r="194">
          <cell r="E194">
            <v>30164</v>
          </cell>
          <cell r="G194">
            <v>52500</v>
          </cell>
        </row>
        <row r="195">
          <cell r="E195">
            <v>30165</v>
          </cell>
          <cell r="G195">
            <v>52500</v>
          </cell>
        </row>
        <row r="196">
          <cell r="E196">
            <v>30166</v>
          </cell>
          <cell r="G196">
            <v>70000</v>
          </cell>
        </row>
        <row r="197">
          <cell r="E197">
            <v>30167</v>
          </cell>
          <cell r="G197">
            <v>52500</v>
          </cell>
        </row>
        <row r="198">
          <cell r="E198">
            <v>30168</v>
          </cell>
          <cell r="G198">
            <v>52500</v>
          </cell>
        </row>
        <row r="199">
          <cell r="E199">
            <v>30169</v>
          </cell>
          <cell r="G199">
            <v>87500</v>
          </cell>
        </row>
        <row r="200">
          <cell r="E200">
            <v>30170</v>
          </cell>
          <cell r="G200">
            <v>70000</v>
          </cell>
        </row>
        <row r="201">
          <cell r="E201">
            <v>30171</v>
          </cell>
          <cell r="G201">
            <v>70000</v>
          </cell>
        </row>
        <row r="202">
          <cell r="E202">
            <v>30172</v>
          </cell>
          <cell r="G202">
            <v>52500</v>
          </cell>
        </row>
        <row r="203">
          <cell r="E203">
            <v>30173</v>
          </cell>
          <cell r="G203">
            <v>52500</v>
          </cell>
        </row>
        <row r="204">
          <cell r="E204">
            <v>30174</v>
          </cell>
          <cell r="G204">
            <v>70000</v>
          </cell>
        </row>
        <row r="205">
          <cell r="E205">
            <v>30175</v>
          </cell>
          <cell r="G205">
            <v>52500</v>
          </cell>
        </row>
        <row r="206">
          <cell r="E206">
            <v>30176</v>
          </cell>
          <cell r="G206">
            <v>52500</v>
          </cell>
        </row>
        <row r="207">
          <cell r="E207">
            <v>30176</v>
          </cell>
          <cell r="G207">
            <v>52500</v>
          </cell>
        </row>
        <row r="208">
          <cell r="E208">
            <v>30177</v>
          </cell>
          <cell r="G208">
            <v>70000</v>
          </cell>
        </row>
        <row r="209">
          <cell r="E209">
            <v>30178</v>
          </cell>
          <cell r="G209">
            <v>52500</v>
          </cell>
        </row>
        <row r="210">
          <cell r="E210">
            <v>30179</v>
          </cell>
          <cell r="G210">
            <v>70000</v>
          </cell>
        </row>
        <row r="211">
          <cell r="E211">
            <v>30180</v>
          </cell>
          <cell r="G211">
            <v>35000</v>
          </cell>
        </row>
        <row r="212">
          <cell r="E212">
            <v>30181</v>
          </cell>
          <cell r="G212">
            <v>70000</v>
          </cell>
        </row>
        <row r="213">
          <cell r="E213">
            <v>30182</v>
          </cell>
          <cell r="G213">
            <v>70000</v>
          </cell>
        </row>
        <row r="214">
          <cell r="E214">
            <v>30183</v>
          </cell>
          <cell r="G214">
            <v>70000</v>
          </cell>
        </row>
        <row r="215">
          <cell r="E215">
            <v>30184</v>
          </cell>
          <cell r="G215">
            <v>70000</v>
          </cell>
        </row>
        <row r="216">
          <cell r="E216">
            <v>30185</v>
          </cell>
          <cell r="G216">
            <v>70000</v>
          </cell>
        </row>
        <row r="217">
          <cell r="E217">
            <v>30186</v>
          </cell>
          <cell r="G217">
            <v>52500</v>
          </cell>
        </row>
        <row r="218">
          <cell r="E218">
            <v>30186</v>
          </cell>
          <cell r="G218">
            <v>52500</v>
          </cell>
        </row>
        <row r="219">
          <cell r="E219">
            <v>30187</v>
          </cell>
          <cell r="G219">
            <v>70000</v>
          </cell>
        </row>
        <row r="220">
          <cell r="E220">
            <v>30188</v>
          </cell>
          <cell r="G220">
            <v>70000</v>
          </cell>
        </row>
        <row r="221">
          <cell r="E221">
            <v>30189</v>
          </cell>
          <cell r="G221">
            <v>70000</v>
          </cell>
        </row>
        <row r="222">
          <cell r="E222">
            <v>30190</v>
          </cell>
          <cell r="G222">
            <v>35000</v>
          </cell>
        </row>
        <row r="223">
          <cell r="E223">
            <v>30191</v>
          </cell>
          <cell r="G223">
            <v>70000</v>
          </cell>
        </row>
        <row r="224">
          <cell r="E224">
            <v>30192</v>
          </cell>
          <cell r="G224">
            <v>52500</v>
          </cell>
        </row>
        <row r="225">
          <cell r="E225">
            <v>30192</v>
          </cell>
          <cell r="G225">
            <v>70000</v>
          </cell>
        </row>
        <row r="226">
          <cell r="E226">
            <v>30193</v>
          </cell>
          <cell r="G226">
            <v>52500</v>
          </cell>
        </row>
        <row r="227">
          <cell r="E227">
            <v>30194</v>
          </cell>
          <cell r="G227">
            <v>70000</v>
          </cell>
        </row>
        <row r="228">
          <cell r="E228">
            <v>30195</v>
          </cell>
          <cell r="G228">
            <v>52500</v>
          </cell>
        </row>
        <row r="229">
          <cell r="E229">
            <v>30196</v>
          </cell>
          <cell r="G229">
            <v>52500</v>
          </cell>
        </row>
        <row r="230">
          <cell r="E230">
            <v>30197</v>
          </cell>
          <cell r="G230">
            <v>52500</v>
          </cell>
        </row>
        <row r="231">
          <cell r="E231">
            <v>30198</v>
          </cell>
          <cell r="G231">
            <v>70000</v>
          </cell>
        </row>
        <row r="232">
          <cell r="E232">
            <v>30199</v>
          </cell>
          <cell r="G232">
            <v>70000</v>
          </cell>
        </row>
        <row r="233">
          <cell r="E233">
            <v>30200</v>
          </cell>
          <cell r="G233">
            <v>70000</v>
          </cell>
        </row>
        <row r="234">
          <cell r="E234">
            <v>30201</v>
          </cell>
          <cell r="G234">
            <v>70000</v>
          </cell>
        </row>
        <row r="235">
          <cell r="E235">
            <v>30202</v>
          </cell>
          <cell r="G235">
            <v>70000</v>
          </cell>
        </row>
        <row r="236">
          <cell r="E236">
            <v>30203</v>
          </cell>
          <cell r="G236">
            <v>52500</v>
          </cell>
        </row>
        <row r="237">
          <cell r="E237">
            <v>30204</v>
          </cell>
          <cell r="G237">
            <v>70000</v>
          </cell>
        </row>
        <row r="238">
          <cell r="E238">
            <v>30205</v>
          </cell>
        </row>
        <row r="239">
          <cell r="E239">
            <v>30206</v>
          </cell>
        </row>
        <row r="240">
          <cell r="E240">
            <v>30207</v>
          </cell>
          <cell r="G240">
            <v>52500</v>
          </cell>
        </row>
        <row r="241">
          <cell r="E241">
            <v>30208</v>
          </cell>
          <cell r="G241">
            <v>52500</v>
          </cell>
        </row>
        <row r="242">
          <cell r="E242">
            <v>30209</v>
          </cell>
          <cell r="G242">
            <v>52500</v>
          </cell>
        </row>
        <row r="243">
          <cell r="E243">
            <v>30210</v>
          </cell>
          <cell r="G243">
            <v>52500</v>
          </cell>
        </row>
        <row r="244">
          <cell r="E244">
            <v>30210</v>
          </cell>
          <cell r="G244">
            <v>52500</v>
          </cell>
        </row>
        <row r="245">
          <cell r="E245">
            <v>30210</v>
          </cell>
          <cell r="G245">
            <v>52500</v>
          </cell>
        </row>
        <row r="246">
          <cell r="E246">
            <v>30210</v>
          </cell>
          <cell r="G246">
            <v>52500</v>
          </cell>
        </row>
        <row r="247">
          <cell r="E247">
            <v>30211</v>
          </cell>
          <cell r="G247">
            <v>70000</v>
          </cell>
        </row>
        <row r="248">
          <cell r="E248">
            <v>30212</v>
          </cell>
          <cell r="G248">
            <v>52500</v>
          </cell>
        </row>
        <row r="249">
          <cell r="E249">
            <v>30213</v>
          </cell>
          <cell r="G249">
            <v>52500</v>
          </cell>
        </row>
        <row r="250">
          <cell r="E250">
            <v>30214</v>
          </cell>
          <cell r="G250">
            <v>52500</v>
          </cell>
        </row>
        <row r="251">
          <cell r="E251">
            <v>30215</v>
          </cell>
          <cell r="G251">
            <v>52500</v>
          </cell>
        </row>
        <row r="252">
          <cell r="E252">
            <v>30216</v>
          </cell>
          <cell r="G252">
            <v>70000</v>
          </cell>
        </row>
        <row r="253">
          <cell r="E253">
            <v>30217</v>
          </cell>
          <cell r="G253">
            <v>70000</v>
          </cell>
        </row>
        <row r="254">
          <cell r="E254">
            <v>30218</v>
          </cell>
          <cell r="G254">
            <v>70000</v>
          </cell>
        </row>
        <row r="255">
          <cell r="E255">
            <v>30219</v>
          </cell>
          <cell r="G255">
            <v>70000</v>
          </cell>
        </row>
        <row r="256">
          <cell r="E256">
            <v>30220</v>
          </cell>
          <cell r="G256">
            <v>70000</v>
          </cell>
        </row>
        <row r="257">
          <cell r="E257">
            <v>30221</v>
          </cell>
        </row>
        <row r="258">
          <cell r="E258">
            <v>30222</v>
          </cell>
          <cell r="G258">
            <v>35000</v>
          </cell>
        </row>
        <row r="259">
          <cell r="E259">
            <v>30223</v>
          </cell>
          <cell r="G259">
            <v>17500</v>
          </cell>
        </row>
        <row r="260">
          <cell r="E260">
            <v>30224</v>
          </cell>
          <cell r="G260">
            <v>52500</v>
          </cell>
        </row>
        <row r="261">
          <cell r="E261">
            <v>30225</v>
          </cell>
          <cell r="G261">
            <v>52500</v>
          </cell>
        </row>
        <row r="262">
          <cell r="E262">
            <v>30226</v>
          </cell>
          <cell r="G262">
            <v>70000</v>
          </cell>
        </row>
        <row r="263">
          <cell r="E263">
            <v>30227</v>
          </cell>
          <cell r="G263">
            <v>70000</v>
          </cell>
        </row>
        <row r="264">
          <cell r="E264">
            <v>30228</v>
          </cell>
          <cell r="G264">
            <v>70000</v>
          </cell>
        </row>
        <row r="265">
          <cell r="E265">
            <v>30229</v>
          </cell>
          <cell r="G265">
            <v>70000</v>
          </cell>
        </row>
        <row r="266">
          <cell r="E266">
            <v>30230</v>
          </cell>
        </row>
        <row r="267">
          <cell r="E267">
            <v>30231</v>
          </cell>
          <cell r="G267">
            <v>87500</v>
          </cell>
        </row>
        <row r="268">
          <cell r="E268">
            <v>30232</v>
          </cell>
          <cell r="G268">
            <v>70000</v>
          </cell>
        </row>
        <row r="269">
          <cell r="E269">
            <v>30233</v>
          </cell>
          <cell r="G269">
            <v>70000</v>
          </cell>
        </row>
        <row r="270">
          <cell r="E270">
            <v>30234</v>
          </cell>
          <cell r="G270">
            <v>52500</v>
          </cell>
        </row>
        <row r="271">
          <cell r="E271">
            <v>30235</v>
          </cell>
          <cell r="G271">
            <v>70000</v>
          </cell>
        </row>
        <row r="272">
          <cell r="E272">
            <v>30236</v>
          </cell>
          <cell r="G272">
            <v>70000</v>
          </cell>
        </row>
        <row r="273">
          <cell r="E273">
            <v>30237</v>
          </cell>
          <cell r="G273">
            <v>70000</v>
          </cell>
        </row>
        <row r="274">
          <cell r="E274">
            <v>30238</v>
          </cell>
          <cell r="G274">
            <v>70000</v>
          </cell>
        </row>
        <row r="275">
          <cell r="E275">
            <v>30239</v>
          </cell>
          <cell r="G275">
            <v>70000</v>
          </cell>
        </row>
        <row r="276">
          <cell r="E276">
            <v>30240</v>
          </cell>
          <cell r="G276">
            <v>52500</v>
          </cell>
        </row>
        <row r="277">
          <cell r="E277">
            <v>30241</v>
          </cell>
          <cell r="G277">
            <v>52500</v>
          </cell>
        </row>
        <row r="278">
          <cell r="E278">
            <v>30242</v>
          </cell>
          <cell r="G278">
            <v>52500</v>
          </cell>
        </row>
        <row r="279">
          <cell r="E279">
            <v>30243</v>
          </cell>
          <cell r="G279">
            <v>52500</v>
          </cell>
        </row>
        <row r="280">
          <cell r="E280">
            <v>30244</v>
          </cell>
          <cell r="G280">
            <v>52500</v>
          </cell>
        </row>
        <row r="281">
          <cell r="E281">
            <v>30245</v>
          </cell>
          <cell r="G281">
            <v>52500</v>
          </cell>
        </row>
        <row r="282">
          <cell r="E282">
            <v>30246</v>
          </cell>
          <cell r="G282">
            <v>70000</v>
          </cell>
        </row>
        <row r="283">
          <cell r="E283">
            <v>30247</v>
          </cell>
          <cell r="G283">
            <v>70000</v>
          </cell>
        </row>
        <row r="284">
          <cell r="E284">
            <v>30248</v>
          </cell>
          <cell r="G284">
            <v>70000</v>
          </cell>
        </row>
        <row r="285">
          <cell r="E285">
            <v>30249</v>
          </cell>
          <cell r="G285">
            <v>70000</v>
          </cell>
        </row>
        <row r="286">
          <cell r="E286">
            <v>30250</v>
          </cell>
          <cell r="G286">
            <v>52500</v>
          </cell>
        </row>
        <row r="287">
          <cell r="E287">
            <v>30251</v>
          </cell>
          <cell r="G287">
            <v>70000</v>
          </cell>
        </row>
        <row r="288">
          <cell r="E288">
            <v>30252</v>
          </cell>
          <cell r="G288">
            <v>52500</v>
          </cell>
        </row>
        <row r="289">
          <cell r="E289">
            <v>30253</v>
          </cell>
          <cell r="G289">
            <v>70000</v>
          </cell>
        </row>
        <row r="290">
          <cell r="E290">
            <v>30254</v>
          </cell>
          <cell r="G290">
            <v>70000</v>
          </cell>
        </row>
        <row r="291">
          <cell r="E291">
            <v>30255</v>
          </cell>
          <cell r="G291">
            <v>70000</v>
          </cell>
        </row>
        <row r="292">
          <cell r="E292">
            <v>30256</v>
          </cell>
          <cell r="G292">
            <v>70000</v>
          </cell>
        </row>
        <row r="293">
          <cell r="E293">
            <v>30257</v>
          </cell>
          <cell r="G293">
            <v>70000</v>
          </cell>
        </row>
        <row r="294">
          <cell r="E294">
            <v>30258</v>
          </cell>
          <cell r="G294">
            <v>70000</v>
          </cell>
        </row>
        <row r="295">
          <cell r="E295">
            <v>30259</v>
          </cell>
          <cell r="G295">
            <v>70000</v>
          </cell>
        </row>
        <row r="296">
          <cell r="E296">
            <v>30260</v>
          </cell>
          <cell r="G296">
            <v>70000</v>
          </cell>
        </row>
        <row r="297">
          <cell r="E297">
            <v>30261</v>
          </cell>
          <cell r="G297">
            <v>70000</v>
          </cell>
        </row>
        <row r="298">
          <cell r="E298">
            <v>30262</v>
          </cell>
          <cell r="G298">
            <v>70000</v>
          </cell>
        </row>
        <row r="299">
          <cell r="E299">
            <v>30263</v>
          </cell>
          <cell r="G299">
            <v>70000</v>
          </cell>
        </row>
        <row r="300">
          <cell r="E300">
            <v>30264</v>
          </cell>
          <cell r="G300">
            <v>70000</v>
          </cell>
        </row>
        <row r="301">
          <cell r="E301">
            <v>30265</v>
          </cell>
          <cell r="G301">
            <v>70000</v>
          </cell>
        </row>
        <row r="302">
          <cell r="E302">
            <v>30266</v>
          </cell>
          <cell r="G302">
            <v>70000</v>
          </cell>
        </row>
        <row r="303">
          <cell r="E303">
            <v>30267</v>
          </cell>
          <cell r="G303">
            <v>52500</v>
          </cell>
        </row>
        <row r="304">
          <cell r="E304">
            <v>30268</v>
          </cell>
          <cell r="G304">
            <v>52500</v>
          </cell>
        </row>
        <row r="305">
          <cell r="E305">
            <v>30269</v>
          </cell>
          <cell r="G305">
            <v>35000</v>
          </cell>
        </row>
        <row r="306">
          <cell r="E306">
            <v>30270</v>
          </cell>
          <cell r="G306">
            <v>52500</v>
          </cell>
        </row>
        <row r="307">
          <cell r="E307">
            <v>30271</v>
          </cell>
          <cell r="G307">
            <v>52500</v>
          </cell>
        </row>
        <row r="308">
          <cell r="E308">
            <v>30272</v>
          </cell>
          <cell r="G308">
            <v>52500</v>
          </cell>
        </row>
        <row r="309">
          <cell r="E309">
            <v>30273</v>
          </cell>
          <cell r="G309">
            <v>52500</v>
          </cell>
        </row>
        <row r="310">
          <cell r="E310">
            <v>30274</v>
          </cell>
          <cell r="G310">
            <v>52500</v>
          </cell>
        </row>
        <row r="311">
          <cell r="E311">
            <v>30275</v>
          </cell>
          <cell r="G311">
            <v>52500</v>
          </cell>
        </row>
        <row r="312">
          <cell r="E312">
            <v>30276</v>
          </cell>
          <cell r="G312">
            <v>52500</v>
          </cell>
        </row>
        <row r="313">
          <cell r="E313">
            <v>30277</v>
          </cell>
          <cell r="G313">
            <v>52500</v>
          </cell>
        </row>
        <row r="314">
          <cell r="E314">
            <v>30278</v>
          </cell>
          <cell r="G314">
            <v>17500</v>
          </cell>
        </row>
        <row r="315">
          <cell r="E315">
            <v>30279</v>
          </cell>
          <cell r="G315">
            <v>52500</v>
          </cell>
        </row>
        <row r="316">
          <cell r="E316">
            <v>30280</v>
          </cell>
          <cell r="G316">
            <v>35000</v>
          </cell>
        </row>
        <row r="317">
          <cell r="E317">
            <v>30281</v>
          </cell>
        </row>
        <row r="318">
          <cell r="E318">
            <v>30282</v>
          </cell>
          <cell r="G318">
            <v>35000</v>
          </cell>
        </row>
        <row r="319">
          <cell r="E319">
            <v>30283</v>
          </cell>
          <cell r="G319">
            <v>35000</v>
          </cell>
        </row>
        <row r="320">
          <cell r="E320">
            <v>30284</v>
          </cell>
          <cell r="G320">
            <v>52500</v>
          </cell>
        </row>
        <row r="321">
          <cell r="E321">
            <v>30285</v>
          </cell>
          <cell r="G321">
            <v>35000</v>
          </cell>
        </row>
        <row r="322">
          <cell r="E322">
            <v>30286</v>
          </cell>
          <cell r="G322">
            <v>70000</v>
          </cell>
        </row>
        <row r="323">
          <cell r="E323">
            <v>30287</v>
          </cell>
          <cell r="G323">
            <v>35000</v>
          </cell>
        </row>
        <row r="324">
          <cell r="E324">
            <v>30288</v>
          </cell>
          <cell r="G324">
            <v>35000</v>
          </cell>
        </row>
        <row r="325">
          <cell r="E325">
            <v>30289</v>
          </cell>
          <cell r="G325">
            <v>52500</v>
          </cell>
        </row>
        <row r="326">
          <cell r="E326">
            <v>30290</v>
          </cell>
          <cell r="G326">
            <v>35000</v>
          </cell>
        </row>
        <row r="327">
          <cell r="E327">
            <v>30290</v>
          </cell>
          <cell r="G327">
            <v>35000</v>
          </cell>
        </row>
        <row r="328">
          <cell r="E328">
            <v>30291</v>
          </cell>
          <cell r="G328">
            <v>35000</v>
          </cell>
        </row>
        <row r="329">
          <cell r="E329">
            <v>30292</v>
          </cell>
          <cell r="G329">
            <v>35000</v>
          </cell>
        </row>
        <row r="330">
          <cell r="E330">
            <v>30292</v>
          </cell>
          <cell r="G330">
            <v>35000</v>
          </cell>
        </row>
        <row r="331">
          <cell r="E331">
            <v>30293</v>
          </cell>
          <cell r="G331">
            <v>52500</v>
          </cell>
        </row>
        <row r="332">
          <cell r="E332">
            <v>30294</v>
          </cell>
          <cell r="G332">
            <v>35000</v>
          </cell>
        </row>
        <row r="333">
          <cell r="E333">
            <v>30295</v>
          </cell>
        </row>
        <row r="334">
          <cell r="E334">
            <v>30296</v>
          </cell>
          <cell r="G334">
            <v>70000</v>
          </cell>
        </row>
        <row r="335">
          <cell r="E335">
            <v>30297</v>
          </cell>
          <cell r="G335">
            <v>35000</v>
          </cell>
        </row>
        <row r="336">
          <cell r="E336">
            <v>30298</v>
          </cell>
          <cell r="G336">
            <v>87500</v>
          </cell>
        </row>
        <row r="337">
          <cell r="E337">
            <v>30299</v>
          </cell>
          <cell r="G337">
            <v>52500</v>
          </cell>
        </row>
        <row r="338">
          <cell r="E338">
            <v>30300</v>
          </cell>
          <cell r="G338">
            <v>52500</v>
          </cell>
        </row>
        <row r="339">
          <cell r="E339">
            <v>30301</v>
          </cell>
          <cell r="G339">
            <v>35000</v>
          </cell>
        </row>
        <row r="340">
          <cell r="E340">
            <v>30302</v>
          </cell>
          <cell r="G340">
            <v>35000</v>
          </cell>
        </row>
        <row r="341">
          <cell r="E341">
            <v>30303</v>
          </cell>
          <cell r="G341">
            <v>35000</v>
          </cell>
        </row>
        <row r="342">
          <cell r="E342">
            <v>30304</v>
          </cell>
          <cell r="G342">
            <v>70000</v>
          </cell>
        </row>
        <row r="343">
          <cell r="E343">
            <v>30305</v>
          </cell>
          <cell r="G343">
            <v>70000</v>
          </cell>
        </row>
        <row r="344">
          <cell r="E344">
            <v>30306</v>
          </cell>
          <cell r="G344">
            <v>70000</v>
          </cell>
        </row>
        <row r="345">
          <cell r="E345">
            <v>30307</v>
          </cell>
        </row>
        <row r="346">
          <cell r="E346">
            <v>30308</v>
          </cell>
          <cell r="G346">
            <v>52500</v>
          </cell>
        </row>
        <row r="347">
          <cell r="E347">
            <v>30309</v>
          </cell>
          <cell r="G347">
            <v>52500</v>
          </cell>
        </row>
        <row r="348">
          <cell r="E348">
            <v>30310</v>
          </cell>
          <cell r="G348">
            <v>52500</v>
          </cell>
        </row>
        <row r="349">
          <cell r="E349">
            <v>30311</v>
          </cell>
          <cell r="G349">
            <v>52500</v>
          </cell>
        </row>
        <row r="350">
          <cell r="E350">
            <v>30312</v>
          </cell>
          <cell r="G350">
            <v>52500</v>
          </cell>
        </row>
        <row r="351">
          <cell r="E351">
            <v>30313</v>
          </cell>
          <cell r="G351">
            <v>52500</v>
          </cell>
        </row>
        <row r="352">
          <cell r="E352">
            <v>30314</v>
          </cell>
          <cell r="G352">
            <v>17500</v>
          </cell>
        </row>
        <row r="353">
          <cell r="E353">
            <v>30315</v>
          </cell>
          <cell r="G353">
            <v>17500</v>
          </cell>
        </row>
        <row r="354">
          <cell r="E354">
            <v>30316</v>
          </cell>
          <cell r="G354">
            <v>87500</v>
          </cell>
        </row>
        <row r="355">
          <cell r="E355">
            <v>30316</v>
          </cell>
          <cell r="G355">
            <v>52500</v>
          </cell>
        </row>
        <row r="356">
          <cell r="E356">
            <v>30317</v>
          </cell>
          <cell r="G356">
            <v>35000</v>
          </cell>
        </row>
        <row r="357">
          <cell r="E357">
            <v>30318</v>
          </cell>
          <cell r="G357">
            <v>52500</v>
          </cell>
        </row>
        <row r="358">
          <cell r="E358">
            <v>30319</v>
          </cell>
          <cell r="G358">
            <v>87500</v>
          </cell>
        </row>
        <row r="359">
          <cell r="E359">
            <v>30320</v>
          </cell>
          <cell r="G359">
            <v>52500</v>
          </cell>
        </row>
        <row r="360">
          <cell r="E360">
            <v>30321</v>
          </cell>
          <cell r="G360">
            <v>52500</v>
          </cell>
        </row>
        <row r="361">
          <cell r="E361">
            <v>30321</v>
          </cell>
          <cell r="G361">
            <v>52500</v>
          </cell>
        </row>
        <row r="362">
          <cell r="E362">
            <v>30322</v>
          </cell>
          <cell r="G362">
            <v>52500</v>
          </cell>
        </row>
        <row r="363">
          <cell r="E363">
            <v>30323</v>
          </cell>
          <cell r="G363">
            <v>52500</v>
          </cell>
        </row>
        <row r="364">
          <cell r="E364">
            <v>30324</v>
          </cell>
          <cell r="G364">
            <v>35000</v>
          </cell>
        </row>
        <row r="365">
          <cell r="E365">
            <v>30325</v>
          </cell>
          <cell r="G365">
            <v>52500</v>
          </cell>
        </row>
        <row r="366">
          <cell r="E366">
            <v>30326</v>
          </cell>
          <cell r="G366">
            <v>52500</v>
          </cell>
        </row>
        <row r="367">
          <cell r="E367">
            <v>30327</v>
          </cell>
          <cell r="G367">
            <v>52500</v>
          </cell>
        </row>
        <row r="368">
          <cell r="E368">
            <v>30328</v>
          </cell>
          <cell r="G368">
            <v>52500</v>
          </cell>
        </row>
        <row r="369">
          <cell r="E369">
            <v>30329</v>
          </cell>
          <cell r="G369">
            <v>52500</v>
          </cell>
        </row>
        <row r="370">
          <cell r="E370">
            <v>30330</v>
          </cell>
          <cell r="G370">
            <v>52500</v>
          </cell>
        </row>
        <row r="371">
          <cell r="E371">
            <v>30331</v>
          </cell>
          <cell r="G371">
            <v>52500</v>
          </cell>
        </row>
        <row r="372">
          <cell r="E372">
            <v>30331</v>
          </cell>
          <cell r="G372">
            <v>52500</v>
          </cell>
        </row>
        <row r="373">
          <cell r="E373">
            <v>30331</v>
          </cell>
          <cell r="G373">
            <v>52500</v>
          </cell>
        </row>
        <row r="374">
          <cell r="E374">
            <v>30331</v>
          </cell>
          <cell r="G374">
            <v>52500</v>
          </cell>
        </row>
        <row r="375">
          <cell r="E375">
            <v>30332</v>
          </cell>
          <cell r="G375">
            <v>52500</v>
          </cell>
        </row>
        <row r="376">
          <cell r="E376">
            <v>30332</v>
          </cell>
          <cell r="G376">
            <v>52500</v>
          </cell>
        </row>
        <row r="377">
          <cell r="E377">
            <v>30333</v>
          </cell>
          <cell r="G377">
            <v>52500</v>
          </cell>
        </row>
        <row r="378">
          <cell r="E378">
            <v>30334</v>
          </cell>
          <cell r="G378">
            <v>17500</v>
          </cell>
        </row>
        <row r="379">
          <cell r="E379">
            <v>30335</v>
          </cell>
        </row>
        <row r="380">
          <cell r="E380">
            <v>30336</v>
          </cell>
          <cell r="G380">
            <v>70000</v>
          </cell>
        </row>
        <row r="381">
          <cell r="E381">
            <v>30337</v>
          </cell>
          <cell r="G381">
            <v>52500</v>
          </cell>
        </row>
        <row r="382">
          <cell r="E382">
            <v>30338</v>
          </cell>
          <cell r="G382">
            <v>35000</v>
          </cell>
        </row>
        <row r="383">
          <cell r="E383">
            <v>30339</v>
          </cell>
          <cell r="G383">
            <v>87500</v>
          </cell>
        </row>
        <row r="384">
          <cell r="E384">
            <v>30339</v>
          </cell>
          <cell r="G384">
            <v>52500</v>
          </cell>
        </row>
        <row r="385">
          <cell r="E385">
            <v>30340</v>
          </cell>
          <cell r="G385">
            <v>52500</v>
          </cell>
        </row>
        <row r="386">
          <cell r="E386">
            <v>30341</v>
          </cell>
          <cell r="G386">
            <v>52500</v>
          </cell>
        </row>
        <row r="387">
          <cell r="E387">
            <v>30341</v>
          </cell>
          <cell r="G387">
            <v>87500</v>
          </cell>
        </row>
        <row r="388">
          <cell r="E388">
            <v>30342</v>
          </cell>
          <cell r="G388">
            <v>35000</v>
          </cell>
        </row>
        <row r="389">
          <cell r="E389">
            <v>30343</v>
          </cell>
          <cell r="G389">
            <v>52500</v>
          </cell>
        </row>
        <row r="390">
          <cell r="E390">
            <v>30344</v>
          </cell>
          <cell r="G390">
            <v>52500</v>
          </cell>
        </row>
        <row r="391">
          <cell r="E391">
            <v>30345</v>
          </cell>
          <cell r="G391">
            <v>30000</v>
          </cell>
        </row>
        <row r="392">
          <cell r="E392">
            <v>30346</v>
          </cell>
          <cell r="G392">
            <v>52500</v>
          </cell>
        </row>
        <row r="393">
          <cell r="E393">
            <v>30347</v>
          </cell>
          <cell r="G393">
            <v>52500</v>
          </cell>
        </row>
        <row r="394">
          <cell r="E394">
            <v>30348</v>
          </cell>
          <cell r="G394">
            <v>52500</v>
          </cell>
        </row>
        <row r="395">
          <cell r="E395">
            <v>30349</v>
          </cell>
          <cell r="G395">
            <v>70000</v>
          </cell>
        </row>
        <row r="396">
          <cell r="E396">
            <v>30350</v>
          </cell>
          <cell r="G396">
            <v>52500</v>
          </cell>
        </row>
        <row r="397">
          <cell r="E397">
            <v>30351</v>
          </cell>
          <cell r="G397">
            <v>52500</v>
          </cell>
        </row>
        <row r="398">
          <cell r="E398">
            <v>30352</v>
          </cell>
        </row>
        <row r="399">
          <cell r="E399">
            <v>30353</v>
          </cell>
          <cell r="G399">
            <v>52500</v>
          </cell>
        </row>
        <row r="400">
          <cell r="E400">
            <v>30354</v>
          </cell>
          <cell r="G400">
            <v>52500</v>
          </cell>
        </row>
        <row r="401">
          <cell r="E401">
            <v>30355</v>
          </cell>
          <cell r="G401">
            <v>70000</v>
          </cell>
        </row>
        <row r="402">
          <cell r="E402">
            <v>30356</v>
          </cell>
          <cell r="G402">
            <v>70000</v>
          </cell>
        </row>
        <row r="403">
          <cell r="E403">
            <v>30357</v>
          </cell>
          <cell r="G403">
            <v>70000</v>
          </cell>
        </row>
        <row r="404">
          <cell r="E404">
            <v>30358</v>
          </cell>
          <cell r="G404">
            <v>70000</v>
          </cell>
        </row>
        <row r="405">
          <cell r="E405">
            <v>30359</v>
          </cell>
          <cell r="G405">
            <v>52500</v>
          </cell>
        </row>
        <row r="406">
          <cell r="E406">
            <v>30360</v>
          </cell>
          <cell r="G406">
            <v>35000</v>
          </cell>
        </row>
        <row r="407">
          <cell r="E407">
            <v>30361</v>
          </cell>
        </row>
        <row r="408">
          <cell r="E408">
            <v>30362</v>
          </cell>
        </row>
        <row r="409">
          <cell r="E409">
            <v>30363</v>
          </cell>
        </row>
        <row r="410">
          <cell r="E410">
            <v>30364</v>
          </cell>
          <cell r="G410">
            <v>52500</v>
          </cell>
        </row>
        <row r="411">
          <cell r="E411">
            <v>30365</v>
          </cell>
          <cell r="G411">
            <v>52500</v>
          </cell>
        </row>
        <row r="412">
          <cell r="E412">
            <v>30365</v>
          </cell>
          <cell r="G412">
            <v>52500</v>
          </cell>
        </row>
        <row r="413">
          <cell r="E413">
            <v>30365</v>
          </cell>
          <cell r="G413">
            <v>52500</v>
          </cell>
        </row>
        <row r="414">
          <cell r="E414">
            <v>30366</v>
          </cell>
          <cell r="G414">
            <v>52500</v>
          </cell>
        </row>
        <row r="415">
          <cell r="E415">
            <v>30366</v>
          </cell>
          <cell r="G415">
            <v>52500</v>
          </cell>
        </row>
        <row r="416">
          <cell r="E416">
            <v>30366</v>
          </cell>
          <cell r="G416">
            <v>52500</v>
          </cell>
        </row>
        <row r="417">
          <cell r="E417">
            <v>30367</v>
          </cell>
          <cell r="G417">
            <v>52500</v>
          </cell>
        </row>
        <row r="418">
          <cell r="E418">
            <v>30368</v>
          </cell>
          <cell r="G418">
            <v>52500</v>
          </cell>
        </row>
        <row r="419">
          <cell r="E419">
            <v>30368</v>
          </cell>
          <cell r="G419">
            <v>52500</v>
          </cell>
        </row>
        <row r="420">
          <cell r="E420">
            <v>30368</v>
          </cell>
          <cell r="G420">
            <v>52500</v>
          </cell>
        </row>
        <row r="421">
          <cell r="E421">
            <v>30368</v>
          </cell>
          <cell r="G421">
            <v>52500</v>
          </cell>
        </row>
        <row r="422">
          <cell r="E422">
            <v>30368</v>
          </cell>
          <cell r="G422">
            <v>52500</v>
          </cell>
        </row>
        <row r="423">
          <cell r="E423">
            <v>30369</v>
          </cell>
          <cell r="G423">
            <v>17500</v>
          </cell>
        </row>
        <row r="424">
          <cell r="E424">
            <v>30370</v>
          </cell>
          <cell r="G424">
            <v>35000</v>
          </cell>
        </row>
        <row r="425">
          <cell r="E425">
            <v>30371</v>
          </cell>
          <cell r="G425">
            <v>52500</v>
          </cell>
        </row>
        <row r="426">
          <cell r="E426">
            <v>30372</v>
          </cell>
          <cell r="G426">
            <v>52500</v>
          </cell>
        </row>
        <row r="427">
          <cell r="E427">
            <v>30373</v>
          </cell>
          <cell r="G427">
            <v>52500</v>
          </cell>
        </row>
        <row r="428">
          <cell r="E428">
            <v>30374</v>
          </cell>
          <cell r="G428">
            <v>52500</v>
          </cell>
        </row>
        <row r="429">
          <cell r="E429">
            <v>30375</v>
          </cell>
          <cell r="G429">
            <v>52500</v>
          </cell>
        </row>
        <row r="430">
          <cell r="E430">
            <v>30376</v>
          </cell>
          <cell r="G430">
            <v>52500</v>
          </cell>
        </row>
        <row r="431">
          <cell r="E431">
            <v>30376</v>
          </cell>
          <cell r="G431">
            <v>17500</v>
          </cell>
        </row>
        <row r="432">
          <cell r="E432">
            <v>30377</v>
          </cell>
          <cell r="G432">
            <v>87500</v>
          </cell>
        </row>
        <row r="433">
          <cell r="E433">
            <v>30378</v>
          </cell>
          <cell r="G433">
            <v>87500</v>
          </cell>
        </row>
        <row r="434">
          <cell r="E434">
            <v>30379</v>
          </cell>
          <cell r="G434">
            <v>35000</v>
          </cell>
        </row>
        <row r="435">
          <cell r="E435">
            <v>30380</v>
          </cell>
          <cell r="G435">
            <v>52500</v>
          </cell>
        </row>
        <row r="436">
          <cell r="E436">
            <v>30381</v>
          </cell>
          <cell r="G436">
            <v>52500</v>
          </cell>
        </row>
        <row r="437">
          <cell r="E437">
            <v>30381</v>
          </cell>
          <cell r="G437">
            <v>52500</v>
          </cell>
        </row>
        <row r="438">
          <cell r="E438">
            <v>30382</v>
          </cell>
        </row>
        <row r="439">
          <cell r="E439">
            <v>30383</v>
          </cell>
          <cell r="G439">
            <v>87500</v>
          </cell>
        </row>
        <row r="440">
          <cell r="E440">
            <v>30384</v>
          </cell>
          <cell r="G440">
            <v>35000</v>
          </cell>
        </row>
        <row r="441">
          <cell r="E441">
            <v>30385</v>
          </cell>
          <cell r="G441">
            <v>52500</v>
          </cell>
        </row>
        <row r="442">
          <cell r="E442">
            <v>30386</v>
          </cell>
          <cell r="G442">
            <v>52500</v>
          </cell>
        </row>
        <row r="443">
          <cell r="E443">
            <v>30386</v>
          </cell>
          <cell r="G443">
            <v>70000</v>
          </cell>
        </row>
        <row r="444">
          <cell r="E444">
            <v>30387</v>
          </cell>
          <cell r="G444">
            <v>35000</v>
          </cell>
        </row>
        <row r="445">
          <cell r="E445">
            <v>30387</v>
          </cell>
          <cell r="G445">
            <v>35000</v>
          </cell>
        </row>
        <row r="446">
          <cell r="E446">
            <v>30388</v>
          </cell>
          <cell r="G446">
            <v>70000</v>
          </cell>
        </row>
        <row r="447">
          <cell r="E447">
            <v>30389</v>
          </cell>
          <cell r="G447">
            <v>70000</v>
          </cell>
        </row>
        <row r="448">
          <cell r="E448">
            <v>30390</v>
          </cell>
          <cell r="G448">
            <v>70000</v>
          </cell>
        </row>
        <row r="449">
          <cell r="E449">
            <v>30391</v>
          </cell>
          <cell r="G449">
            <v>70000</v>
          </cell>
        </row>
        <row r="450">
          <cell r="E450">
            <v>30392</v>
          </cell>
          <cell r="G450">
            <v>87500</v>
          </cell>
        </row>
        <row r="451">
          <cell r="E451">
            <v>30393</v>
          </cell>
          <cell r="G451">
            <v>70000</v>
          </cell>
        </row>
        <row r="452">
          <cell r="E452">
            <v>30394</v>
          </cell>
          <cell r="G452">
            <v>70000</v>
          </cell>
        </row>
        <row r="453">
          <cell r="E453">
            <v>30395</v>
          </cell>
          <cell r="G453">
            <v>35000</v>
          </cell>
        </row>
        <row r="454">
          <cell r="E454">
            <v>30396</v>
          </cell>
          <cell r="G454">
            <v>70000</v>
          </cell>
        </row>
        <row r="455">
          <cell r="E455">
            <v>30397</v>
          </cell>
          <cell r="G455">
            <v>87500</v>
          </cell>
        </row>
        <row r="456">
          <cell r="E456">
            <v>30398</v>
          </cell>
          <cell r="G456">
            <v>87500</v>
          </cell>
        </row>
        <row r="457">
          <cell r="E457">
            <v>30399</v>
          </cell>
          <cell r="G457">
            <v>70000</v>
          </cell>
        </row>
        <row r="458">
          <cell r="E458">
            <v>30400</v>
          </cell>
          <cell r="G458">
            <v>17500</v>
          </cell>
        </row>
        <row r="459">
          <cell r="E459">
            <v>30401</v>
          </cell>
          <cell r="G459">
            <v>70000</v>
          </cell>
        </row>
        <row r="460">
          <cell r="E460">
            <v>30402</v>
          </cell>
          <cell r="G460">
            <v>35000</v>
          </cell>
        </row>
        <row r="461">
          <cell r="E461">
            <v>30403</v>
          </cell>
          <cell r="G461">
            <v>17500</v>
          </cell>
        </row>
        <row r="462">
          <cell r="E462">
            <v>30404</v>
          </cell>
          <cell r="G462">
            <v>17500</v>
          </cell>
        </row>
        <row r="463">
          <cell r="E463">
            <v>30405</v>
          </cell>
          <cell r="G463">
            <v>17500</v>
          </cell>
        </row>
        <row r="464">
          <cell r="E464">
            <v>30406</v>
          </cell>
          <cell r="G464">
            <v>17500</v>
          </cell>
        </row>
        <row r="465">
          <cell r="E465">
            <v>30407</v>
          </cell>
          <cell r="G465">
            <v>17500</v>
          </cell>
        </row>
        <row r="466">
          <cell r="E466">
            <v>30408</v>
          </cell>
          <cell r="G466">
            <v>35000</v>
          </cell>
        </row>
        <row r="467">
          <cell r="E467">
            <v>30409</v>
          </cell>
          <cell r="G467">
            <v>17500</v>
          </cell>
        </row>
        <row r="468">
          <cell r="E468">
            <v>30410</v>
          </cell>
          <cell r="G468">
            <v>17500</v>
          </cell>
        </row>
        <row r="469">
          <cell r="E469">
            <v>30411</v>
          </cell>
        </row>
        <row r="470">
          <cell r="E470">
            <v>30412</v>
          </cell>
          <cell r="G470">
            <v>17500</v>
          </cell>
        </row>
        <row r="471">
          <cell r="E471">
            <v>30413</v>
          </cell>
          <cell r="G471">
            <v>17500</v>
          </cell>
        </row>
        <row r="472">
          <cell r="E472">
            <v>30414</v>
          </cell>
        </row>
        <row r="473">
          <cell r="E473">
            <v>30415</v>
          </cell>
        </row>
        <row r="474">
          <cell r="E474">
            <v>30416</v>
          </cell>
          <cell r="G474">
            <v>35000</v>
          </cell>
        </row>
        <row r="475">
          <cell r="E475">
            <v>30416</v>
          </cell>
          <cell r="G475">
            <v>52500</v>
          </cell>
        </row>
        <row r="476">
          <cell r="E476">
            <v>30417</v>
          </cell>
          <cell r="G476">
            <v>35000</v>
          </cell>
        </row>
        <row r="477">
          <cell r="E477">
            <v>30418</v>
          </cell>
          <cell r="G477">
            <v>35000</v>
          </cell>
        </row>
        <row r="478">
          <cell r="E478">
            <v>30419</v>
          </cell>
          <cell r="G478">
            <v>35000</v>
          </cell>
        </row>
        <row r="479">
          <cell r="E479">
            <v>30420</v>
          </cell>
          <cell r="G479">
            <v>35000</v>
          </cell>
        </row>
        <row r="480">
          <cell r="E480">
            <v>30421</v>
          </cell>
          <cell r="G480">
            <v>35000</v>
          </cell>
        </row>
        <row r="481">
          <cell r="E481">
            <v>30422</v>
          </cell>
          <cell r="G481">
            <v>35000</v>
          </cell>
        </row>
        <row r="482">
          <cell r="E482">
            <v>30423</v>
          </cell>
          <cell r="G482">
            <v>35000</v>
          </cell>
        </row>
        <row r="483">
          <cell r="E483">
            <v>30424</v>
          </cell>
          <cell r="G483">
            <v>35000</v>
          </cell>
        </row>
        <row r="484">
          <cell r="E484">
            <v>30425</v>
          </cell>
          <cell r="G484">
            <v>35000</v>
          </cell>
        </row>
        <row r="485">
          <cell r="E485">
            <v>30426</v>
          </cell>
          <cell r="G485">
            <v>35000</v>
          </cell>
        </row>
        <row r="486">
          <cell r="E486">
            <v>30427</v>
          </cell>
          <cell r="G486">
            <v>35000</v>
          </cell>
        </row>
        <row r="487">
          <cell r="E487">
            <v>30428</v>
          </cell>
          <cell r="G487">
            <v>87500</v>
          </cell>
        </row>
        <row r="488">
          <cell r="E488">
            <v>30428</v>
          </cell>
          <cell r="G488">
            <v>70000</v>
          </cell>
        </row>
        <row r="489">
          <cell r="E489">
            <v>30428</v>
          </cell>
          <cell r="G489">
            <v>52500</v>
          </cell>
        </row>
        <row r="490">
          <cell r="E490">
            <v>30428</v>
          </cell>
          <cell r="G490">
            <v>52500</v>
          </cell>
        </row>
        <row r="491">
          <cell r="E491">
            <v>30429</v>
          </cell>
          <cell r="G491">
            <v>17500</v>
          </cell>
        </row>
        <row r="492">
          <cell r="E492">
            <v>30430</v>
          </cell>
          <cell r="G492">
            <v>70000</v>
          </cell>
        </row>
        <row r="493">
          <cell r="E493">
            <v>30431</v>
          </cell>
          <cell r="G493">
            <v>52500</v>
          </cell>
        </row>
        <row r="494">
          <cell r="E494">
            <v>30432</v>
          </cell>
          <cell r="G494">
            <v>52500</v>
          </cell>
        </row>
        <row r="495">
          <cell r="E495">
            <v>30433</v>
          </cell>
          <cell r="G495">
            <v>35000</v>
          </cell>
        </row>
        <row r="496">
          <cell r="E496">
            <v>30433</v>
          </cell>
          <cell r="G496">
            <v>35000</v>
          </cell>
        </row>
        <row r="497">
          <cell r="E497">
            <v>30433</v>
          </cell>
          <cell r="G497">
            <v>35000</v>
          </cell>
        </row>
        <row r="498">
          <cell r="E498">
            <v>30433</v>
          </cell>
          <cell r="G498">
            <v>35000</v>
          </cell>
        </row>
        <row r="499">
          <cell r="E499">
            <v>30433</v>
          </cell>
          <cell r="G499">
            <v>35000</v>
          </cell>
        </row>
        <row r="500">
          <cell r="E500">
            <v>30433</v>
          </cell>
          <cell r="G500">
            <v>35000</v>
          </cell>
        </row>
        <row r="501">
          <cell r="E501">
            <v>30433</v>
          </cell>
          <cell r="G501">
            <v>35000</v>
          </cell>
        </row>
        <row r="502">
          <cell r="E502">
            <v>30433</v>
          </cell>
          <cell r="G502">
            <v>35000</v>
          </cell>
        </row>
        <row r="503">
          <cell r="E503">
            <v>30433</v>
          </cell>
          <cell r="G503">
            <v>35000</v>
          </cell>
        </row>
        <row r="504">
          <cell r="E504">
            <v>30433</v>
          </cell>
          <cell r="G504">
            <v>35000</v>
          </cell>
        </row>
        <row r="505">
          <cell r="E505">
            <v>30433</v>
          </cell>
          <cell r="G505">
            <v>35000</v>
          </cell>
        </row>
        <row r="506">
          <cell r="E506">
            <v>30433</v>
          </cell>
          <cell r="G506">
            <v>35000</v>
          </cell>
        </row>
        <row r="507">
          <cell r="E507">
            <v>30433</v>
          </cell>
          <cell r="G507">
            <v>35000</v>
          </cell>
        </row>
        <row r="508">
          <cell r="E508">
            <v>30433</v>
          </cell>
          <cell r="G508">
            <v>35000</v>
          </cell>
        </row>
        <row r="509">
          <cell r="E509">
            <v>30433</v>
          </cell>
          <cell r="G509">
            <v>35000</v>
          </cell>
        </row>
        <row r="510">
          <cell r="E510">
            <v>30433</v>
          </cell>
          <cell r="G510">
            <v>35000</v>
          </cell>
        </row>
        <row r="511">
          <cell r="E511">
            <v>30433</v>
          </cell>
          <cell r="G511">
            <v>35000</v>
          </cell>
        </row>
        <row r="512">
          <cell r="E512">
            <v>30433</v>
          </cell>
          <cell r="G512">
            <v>35000</v>
          </cell>
        </row>
        <row r="513">
          <cell r="E513">
            <v>30433</v>
          </cell>
          <cell r="G513">
            <v>35000</v>
          </cell>
        </row>
        <row r="514">
          <cell r="E514">
            <v>30433</v>
          </cell>
          <cell r="G514">
            <v>35000</v>
          </cell>
        </row>
        <row r="515">
          <cell r="E515">
            <v>30433</v>
          </cell>
          <cell r="G515">
            <v>35000</v>
          </cell>
        </row>
        <row r="516">
          <cell r="E516">
            <v>30433</v>
          </cell>
          <cell r="G516">
            <v>35000</v>
          </cell>
        </row>
        <row r="517">
          <cell r="E517">
            <v>30433</v>
          </cell>
          <cell r="G517">
            <v>35000</v>
          </cell>
        </row>
        <row r="518">
          <cell r="E518">
            <v>30433</v>
          </cell>
          <cell r="G518">
            <v>35000</v>
          </cell>
        </row>
        <row r="519">
          <cell r="E519">
            <v>30433</v>
          </cell>
          <cell r="G519">
            <v>35000</v>
          </cell>
        </row>
        <row r="520">
          <cell r="E520">
            <v>30433</v>
          </cell>
          <cell r="G520">
            <v>35000</v>
          </cell>
        </row>
        <row r="521">
          <cell r="E521">
            <v>30433</v>
          </cell>
          <cell r="G521">
            <v>35000</v>
          </cell>
        </row>
        <row r="522">
          <cell r="E522">
            <v>30433</v>
          </cell>
          <cell r="G522">
            <v>35000</v>
          </cell>
        </row>
        <row r="523">
          <cell r="E523">
            <v>30433</v>
          </cell>
          <cell r="G523">
            <v>35000</v>
          </cell>
        </row>
        <row r="524">
          <cell r="E524">
            <v>30433</v>
          </cell>
          <cell r="G524">
            <v>35000</v>
          </cell>
        </row>
        <row r="525">
          <cell r="E525">
            <v>30433</v>
          </cell>
          <cell r="G525">
            <v>35000</v>
          </cell>
        </row>
        <row r="526">
          <cell r="E526">
            <v>30434</v>
          </cell>
          <cell r="G526">
            <v>52500</v>
          </cell>
        </row>
        <row r="527">
          <cell r="E527">
            <v>30435</v>
          </cell>
          <cell r="G527">
            <v>52500</v>
          </cell>
        </row>
        <row r="528">
          <cell r="E528">
            <v>30436</v>
          </cell>
          <cell r="G528">
            <v>70000</v>
          </cell>
        </row>
        <row r="529">
          <cell r="E529">
            <v>30437</v>
          </cell>
          <cell r="G529">
            <v>35000</v>
          </cell>
        </row>
        <row r="530">
          <cell r="E530">
            <v>30438</v>
          </cell>
          <cell r="G530">
            <v>52500</v>
          </cell>
        </row>
        <row r="531">
          <cell r="E531">
            <v>30439</v>
          </cell>
        </row>
        <row r="532">
          <cell r="E532">
            <v>30440</v>
          </cell>
        </row>
        <row r="533">
          <cell r="E533">
            <v>30441</v>
          </cell>
          <cell r="G533">
            <v>52500</v>
          </cell>
        </row>
        <row r="535">
          <cell r="E535">
            <v>30443</v>
          </cell>
          <cell r="G535">
            <v>35000</v>
          </cell>
        </row>
        <row r="536">
          <cell r="E536">
            <v>30444</v>
          </cell>
          <cell r="G536">
            <v>35000</v>
          </cell>
        </row>
        <row r="537">
          <cell r="E537">
            <v>30444</v>
          </cell>
          <cell r="G537">
            <v>87500</v>
          </cell>
        </row>
        <row r="538">
          <cell r="E538">
            <v>30445</v>
          </cell>
          <cell r="G538">
            <v>35000</v>
          </cell>
        </row>
        <row r="539">
          <cell r="E539">
            <v>30446</v>
          </cell>
          <cell r="G539">
            <v>52500</v>
          </cell>
        </row>
        <row r="540">
          <cell r="E540">
            <v>30447</v>
          </cell>
          <cell r="G540">
            <v>52500</v>
          </cell>
        </row>
        <row r="541">
          <cell r="E541">
            <v>30448</v>
          </cell>
          <cell r="G541">
            <v>52500</v>
          </cell>
        </row>
        <row r="542">
          <cell r="E542">
            <v>30449</v>
          </cell>
          <cell r="G542">
            <v>52500</v>
          </cell>
        </row>
        <row r="543">
          <cell r="E543">
            <v>30450</v>
          </cell>
          <cell r="G543">
            <v>52500</v>
          </cell>
        </row>
        <row r="544">
          <cell r="E544">
            <v>30451</v>
          </cell>
          <cell r="G544">
            <v>87500</v>
          </cell>
        </row>
        <row r="545">
          <cell r="E545">
            <v>30452</v>
          </cell>
          <cell r="G545">
            <v>52500</v>
          </cell>
        </row>
        <row r="546">
          <cell r="E546">
            <v>30452</v>
          </cell>
          <cell r="G546">
            <v>52500</v>
          </cell>
        </row>
        <row r="547">
          <cell r="E547">
            <v>30452</v>
          </cell>
          <cell r="G547">
            <v>52500</v>
          </cell>
        </row>
        <row r="548">
          <cell r="E548">
            <v>30452</v>
          </cell>
          <cell r="G548">
            <v>52500</v>
          </cell>
        </row>
        <row r="549">
          <cell r="E549">
            <v>30452</v>
          </cell>
          <cell r="G549">
            <v>52500</v>
          </cell>
        </row>
        <row r="550">
          <cell r="E550">
            <v>30453</v>
          </cell>
          <cell r="G550">
            <v>35000</v>
          </cell>
        </row>
        <row r="551">
          <cell r="E551">
            <v>30454</v>
          </cell>
          <cell r="G551">
            <v>52500</v>
          </cell>
        </row>
        <row r="552">
          <cell r="E552">
            <v>30455</v>
          </cell>
          <cell r="G552">
            <v>35000</v>
          </cell>
        </row>
        <row r="553">
          <cell r="E553">
            <v>30456</v>
          </cell>
          <cell r="G553">
            <v>52500</v>
          </cell>
        </row>
        <row r="554">
          <cell r="E554">
            <v>30457</v>
          </cell>
          <cell r="G554">
            <v>52500</v>
          </cell>
        </row>
        <row r="555">
          <cell r="E555">
            <v>30458</v>
          </cell>
          <cell r="G555">
            <v>52500</v>
          </cell>
        </row>
        <row r="556">
          <cell r="E556">
            <v>30459</v>
          </cell>
          <cell r="G556">
            <v>87500</v>
          </cell>
        </row>
        <row r="557">
          <cell r="E557">
            <v>30460</v>
          </cell>
          <cell r="G557">
            <v>52500</v>
          </cell>
        </row>
        <row r="558">
          <cell r="E558">
            <v>30461</v>
          </cell>
        </row>
        <row r="559">
          <cell r="E559">
            <v>30462</v>
          </cell>
          <cell r="G559">
            <v>52500</v>
          </cell>
        </row>
        <row r="560">
          <cell r="E560">
            <v>30463</v>
          </cell>
          <cell r="G560">
            <v>52500</v>
          </cell>
        </row>
        <row r="561">
          <cell r="E561">
            <v>30464</v>
          </cell>
        </row>
        <row r="562">
          <cell r="E562">
            <v>30465</v>
          </cell>
          <cell r="G562">
            <v>52500</v>
          </cell>
        </row>
        <row r="563">
          <cell r="E563">
            <v>30466</v>
          </cell>
          <cell r="G563">
            <v>52500</v>
          </cell>
        </row>
        <row r="564">
          <cell r="E564">
            <v>30467</v>
          </cell>
          <cell r="G564">
            <v>52500</v>
          </cell>
        </row>
        <row r="565">
          <cell r="E565">
            <v>30468</v>
          </cell>
          <cell r="G565">
            <v>87500</v>
          </cell>
        </row>
        <row r="566">
          <cell r="E566">
            <v>30469</v>
          </cell>
          <cell r="G566">
            <v>52500</v>
          </cell>
        </row>
        <row r="567">
          <cell r="E567">
            <v>30470</v>
          </cell>
          <cell r="G567">
            <v>52500</v>
          </cell>
        </row>
        <row r="568">
          <cell r="E568">
            <v>30471</v>
          </cell>
          <cell r="G568">
            <v>35000</v>
          </cell>
        </row>
        <row r="569">
          <cell r="E569">
            <v>30472</v>
          </cell>
          <cell r="G569">
            <v>52500</v>
          </cell>
        </row>
        <row r="570">
          <cell r="E570">
            <v>30473</v>
          </cell>
          <cell r="G570">
            <v>35000</v>
          </cell>
        </row>
        <row r="571">
          <cell r="E571">
            <v>30474</v>
          </cell>
          <cell r="G571">
            <v>52500</v>
          </cell>
        </row>
        <row r="572">
          <cell r="E572">
            <v>30474</v>
          </cell>
          <cell r="G572">
            <v>52500</v>
          </cell>
        </row>
        <row r="573">
          <cell r="E573">
            <v>30474</v>
          </cell>
          <cell r="G573">
            <v>52500</v>
          </cell>
        </row>
        <row r="574">
          <cell r="E574">
            <v>30475</v>
          </cell>
          <cell r="G574">
            <v>52500</v>
          </cell>
        </row>
        <row r="575">
          <cell r="E575">
            <v>30476</v>
          </cell>
          <cell r="G575">
            <v>52500</v>
          </cell>
        </row>
        <row r="576">
          <cell r="E576">
            <v>30477</v>
          </cell>
        </row>
        <row r="577">
          <cell r="E577">
            <v>30478</v>
          </cell>
          <cell r="G577">
            <v>35000</v>
          </cell>
        </row>
        <row r="578">
          <cell r="E578">
            <v>30479</v>
          </cell>
          <cell r="G578">
            <v>52500</v>
          </cell>
        </row>
        <row r="579">
          <cell r="E579">
            <v>30480</v>
          </cell>
          <cell r="G579">
            <v>52500</v>
          </cell>
        </row>
        <row r="580">
          <cell r="E580">
            <v>30481</v>
          </cell>
          <cell r="G580">
            <v>70000</v>
          </cell>
        </row>
        <row r="581">
          <cell r="E581">
            <v>30482</v>
          </cell>
          <cell r="G581">
            <v>35000</v>
          </cell>
        </row>
        <row r="582">
          <cell r="E582">
            <v>30483</v>
          </cell>
          <cell r="G582">
            <v>52500</v>
          </cell>
        </row>
        <row r="583">
          <cell r="E583">
            <v>30484</v>
          </cell>
          <cell r="G583">
            <v>70000</v>
          </cell>
        </row>
        <row r="584">
          <cell r="E584">
            <v>30485</v>
          </cell>
          <cell r="G584">
            <v>52500</v>
          </cell>
        </row>
        <row r="585">
          <cell r="E585">
            <v>30486</v>
          </cell>
          <cell r="G585">
            <v>52500</v>
          </cell>
        </row>
        <row r="586">
          <cell r="E586">
            <v>30487</v>
          </cell>
          <cell r="G586">
            <v>35000</v>
          </cell>
        </row>
        <row r="587">
          <cell r="E587">
            <v>30488</v>
          </cell>
          <cell r="G587">
            <v>52500</v>
          </cell>
        </row>
        <row r="588">
          <cell r="E588">
            <v>30489</v>
          </cell>
          <cell r="G588">
            <v>52500</v>
          </cell>
        </row>
        <row r="589">
          <cell r="E589">
            <v>30490</v>
          </cell>
          <cell r="G589">
            <v>52500</v>
          </cell>
        </row>
        <row r="590">
          <cell r="E590">
            <v>30491</v>
          </cell>
          <cell r="G590">
            <v>52500</v>
          </cell>
        </row>
        <row r="591">
          <cell r="E591">
            <v>30492</v>
          </cell>
          <cell r="G591">
            <v>35000</v>
          </cell>
        </row>
        <row r="592">
          <cell r="E592">
            <v>30493</v>
          </cell>
          <cell r="G592">
            <v>52500</v>
          </cell>
        </row>
        <row r="593">
          <cell r="E593">
            <v>30494</v>
          </cell>
        </row>
        <row r="594">
          <cell r="E594">
            <v>30495</v>
          </cell>
          <cell r="G594">
            <v>70000</v>
          </cell>
        </row>
        <row r="595">
          <cell r="E595">
            <v>30495</v>
          </cell>
          <cell r="G595">
            <v>87500</v>
          </cell>
        </row>
        <row r="596">
          <cell r="E596">
            <v>30495</v>
          </cell>
          <cell r="G596">
            <v>52500</v>
          </cell>
        </row>
        <row r="597">
          <cell r="E597">
            <v>30495</v>
          </cell>
          <cell r="G597">
            <v>52500</v>
          </cell>
        </row>
        <row r="598">
          <cell r="E598">
            <v>30496</v>
          </cell>
          <cell r="G598">
            <v>52500</v>
          </cell>
        </row>
        <row r="599">
          <cell r="E599">
            <v>30496</v>
          </cell>
          <cell r="G599">
            <v>52500</v>
          </cell>
        </row>
        <row r="600">
          <cell r="E600">
            <v>30497</v>
          </cell>
          <cell r="G600">
            <v>52500</v>
          </cell>
        </row>
        <row r="601">
          <cell r="E601">
            <v>30498</v>
          </cell>
          <cell r="G601">
            <v>35000</v>
          </cell>
        </row>
        <row r="602">
          <cell r="E602">
            <v>30499</v>
          </cell>
          <cell r="G602">
            <v>35000</v>
          </cell>
        </row>
        <row r="603">
          <cell r="E603">
            <v>30499</v>
          </cell>
          <cell r="G603">
            <v>52500</v>
          </cell>
        </row>
        <row r="604">
          <cell r="E604">
            <v>30500</v>
          </cell>
          <cell r="G604">
            <v>35000</v>
          </cell>
        </row>
        <row r="605">
          <cell r="E605">
            <v>30501</v>
          </cell>
          <cell r="G605">
            <v>35000</v>
          </cell>
        </row>
        <row r="606">
          <cell r="E606">
            <v>30502</v>
          </cell>
          <cell r="G606">
            <v>35000</v>
          </cell>
        </row>
        <row r="607">
          <cell r="E607">
            <v>46077</v>
          </cell>
          <cell r="G607">
            <v>70000</v>
          </cell>
        </row>
        <row r="608">
          <cell r="E608">
            <v>46083</v>
          </cell>
          <cell r="G608">
            <v>52500</v>
          </cell>
        </row>
        <row r="609">
          <cell r="E609">
            <v>46084</v>
          </cell>
          <cell r="G609">
            <v>52500</v>
          </cell>
        </row>
        <row r="610">
          <cell r="E610">
            <v>46085</v>
          </cell>
          <cell r="G610">
            <v>52500</v>
          </cell>
        </row>
        <row r="611">
          <cell r="E611">
            <v>46163</v>
          </cell>
          <cell r="G611">
            <v>52500</v>
          </cell>
        </row>
        <row r="612">
          <cell r="E612">
            <v>46184</v>
          </cell>
          <cell r="G612">
            <v>70000</v>
          </cell>
        </row>
        <row r="613">
          <cell r="E613">
            <v>46223</v>
          </cell>
          <cell r="G613">
            <v>35000</v>
          </cell>
        </row>
        <row r="614">
          <cell r="E614">
            <v>46259</v>
          </cell>
          <cell r="G614">
            <v>52500</v>
          </cell>
        </row>
        <row r="615">
          <cell r="E615">
            <v>46259</v>
          </cell>
          <cell r="G615">
            <v>52500</v>
          </cell>
        </row>
        <row r="616">
          <cell r="E616">
            <v>46259</v>
          </cell>
          <cell r="G616">
            <v>52500</v>
          </cell>
        </row>
        <row r="617">
          <cell r="E617">
            <v>46259</v>
          </cell>
          <cell r="G617">
            <v>52500</v>
          </cell>
        </row>
        <row r="618">
          <cell r="E618">
            <v>30503</v>
          </cell>
          <cell r="G618">
            <v>35000</v>
          </cell>
        </row>
        <row r="619">
          <cell r="E619">
            <v>30504</v>
          </cell>
          <cell r="G619">
            <v>35000</v>
          </cell>
        </row>
        <row r="620">
          <cell r="E620">
            <v>30505</v>
          </cell>
          <cell r="G620">
            <v>52500</v>
          </cell>
        </row>
        <row r="621">
          <cell r="E621">
            <v>30506</v>
          </cell>
          <cell r="G621">
            <v>52500</v>
          </cell>
        </row>
        <row r="622">
          <cell r="E622">
            <v>30506</v>
          </cell>
          <cell r="G622">
            <v>52500</v>
          </cell>
        </row>
        <row r="623">
          <cell r="E623">
            <v>30507</v>
          </cell>
          <cell r="G623">
            <v>52500</v>
          </cell>
        </row>
        <row r="624">
          <cell r="E624">
            <v>30508</v>
          </cell>
          <cell r="G624">
            <v>52500</v>
          </cell>
        </row>
        <row r="625">
          <cell r="E625">
            <v>30509</v>
          </cell>
          <cell r="G625">
            <v>52500</v>
          </cell>
        </row>
        <row r="626">
          <cell r="E626">
            <v>30510</v>
          </cell>
          <cell r="G626">
            <v>52500</v>
          </cell>
        </row>
        <row r="627">
          <cell r="E627">
            <v>30511</v>
          </cell>
        </row>
        <row r="628">
          <cell r="E628">
            <v>30512</v>
          </cell>
          <cell r="G628">
            <v>52500</v>
          </cell>
        </row>
        <row r="629">
          <cell r="E629">
            <v>30513</v>
          </cell>
          <cell r="G629">
            <v>52500</v>
          </cell>
        </row>
        <row r="630">
          <cell r="E630">
            <v>30513</v>
          </cell>
          <cell r="G630">
            <v>52500</v>
          </cell>
        </row>
        <row r="631">
          <cell r="E631">
            <v>30514</v>
          </cell>
          <cell r="G631">
            <v>52500</v>
          </cell>
        </row>
        <row r="632">
          <cell r="E632">
            <v>30515</v>
          </cell>
          <cell r="G632">
            <v>52500</v>
          </cell>
        </row>
        <row r="633">
          <cell r="E633">
            <v>30516</v>
          </cell>
          <cell r="G633">
            <v>52500</v>
          </cell>
        </row>
        <row r="634">
          <cell r="E634">
            <v>30517</v>
          </cell>
          <cell r="G634">
            <v>35000</v>
          </cell>
        </row>
        <row r="635">
          <cell r="E635">
            <v>30518</v>
          </cell>
          <cell r="G635">
            <v>35000</v>
          </cell>
        </row>
        <row r="636">
          <cell r="E636">
            <v>30518</v>
          </cell>
          <cell r="G636">
            <v>35000</v>
          </cell>
        </row>
        <row r="637">
          <cell r="E637">
            <v>30519</v>
          </cell>
          <cell r="G637">
            <v>35000</v>
          </cell>
        </row>
        <row r="638">
          <cell r="E638">
            <v>30520</v>
          </cell>
          <cell r="G638">
            <v>35000</v>
          </cell>
        </row>
        <row r="639">
          <cell r="E639">
            <v>30520</v>
          </cell>
          <cell r="G639">
            <v>35000</v>
          </cell>
        </row>
        <row r="640">
          <cell r="E640">
            <v>30521</v>
          </cell>
          <cell r="G640">
            <v>52500</v>
          </cell>
        </row>
        <row r="641">
          <cell r="E641">
            <v>30522</v>
          </cell>
          <cell r="G641">
            <v>52500</v>
          </cell>
        </row>
        <row r="642">
          <cell r="E642">
            <v>30523</v>
          </cell>
          <cell r="G642">
            <v>52500</v>
          </cell>
        </row>
        <row r="643">
          <cell r="E643">
            <v>30524</v>
          </cell>
          <cell r="G643">
            <v>52500</v>
          </cell>
        </row>
        <row r="644">
          <cell r="E644">
            <v>30525</v>
          </cell>
          <cell r="G644">
            <v>52500</v>
          </cell>
        </row>
        <row r="645">
          <cell r="E645">
            <v>30526</v>
          </cell>
          <cell r="G645">
            <v>52500</v>
          </cell>
        </row>
        <row r="646">
          <cell r="E646">
            <v>30527</v>
          </cell>
          <cell r="G646">
            <v>52500</v>
          </cell>
        </row>
        <row r="647">
          <cell r="E647">
            <v>30528</v>
          </cell>
          <cell r="G647">
            <v>52500</v>
          </cell>
        </row>
        <row r="648">
          <cell r="E648">
            <v>30528</v>
          </cell>
          <cell r="G648">
            <v>52500</v>
          </cell>
        </row>
        <row r="649">
          <cell r="E649">
            <v>30529</v>
          </cell>
          <cell r="G649">
            <v>52500</v>
          </cell>
        </row>
        <row r="650">
          <cell r="E650">
            <v>30530</v>
          </cell>
          <cell r="G650">
            <v>52500</v>
          </cell>
        </row>
        <row r="651">
          <cell r="E651">
            <v>30530</v>
          </cell>
          <cell r="G651">
            <v>35000</v>
          </cell>
        </row>
        <row r="652">
          <cell r="E652">
            <v>30531</v>
          </cell>
          <cell r="G652">
            <v>35000</v>
          </cell>
        </row>
        <row r="653">
          <cell r="E653">
            <v>30532</v>
          </cell>
          <cell r="G653">
            <v>52500</v>
          </cell>
        </row>
        <row r="654">
          <cell r="E654">
            <v>30532</v>
          </cell>
          <cell r="G654">
            <v>52500</v>
          </cell>
        </row>
        <row r="655">
          <cell r="E655">
            <v>30533</v>
          </cell>
          <cell r="G655">
            <v>52500</v>
          </cell>
        </row>
        <row r="656">
          <cell r="E656">
            <v>30534</v>
          </cell>
          <cell r="G656">
            <v>52500</v>
          </cell>
        </row>
        <row r="657">
          <cell r="E657">
            <v>30535</v>
          </cell>
          <cell r="G657">
            <v>35000</v>
          </cell>
        </row>
        <row r="658">
          <cell r="E658">
            <v>30535</v>
          </cell>
          <cell r="G658">
            <v>35000</v>
          </cell>
        </row>
        <row r="659">
          <cell r="E659">
            <v>30536</v>
          </cell>
          <cell r="G659">
            <v>52500</v>
          </cell>
        </row>
        <row r="660">
          <cell r="E660">
            <v>30536</v>
          </cell>
          <cell r="G660">
            <v>52500</v>
          </cell>
        </row>
        <row r="661">
          <cell r="E661">
            <v>30537</v>
          </cell>
          <cell r="G661">
            <v>52500</v>
          </cell>
        </row>
        <row r="662">
          <cell r="E662">
            <v>30537</v>
          </cell>
          <cell r="G662">
            <v>52500</v>
          </cell>
        </row>
        <row r="663">
          <cell r="E663">
            <v>30538</v>
          </cell>
          <cell r="G663">
            <v>52500</v>
          </cell>
        </row>
        <row r="664">
          <cell r="E664">
            <v>30539</v>
          </cell>
          <cell r="G664">
            <v>52500</v>
          </cell>
        </row>
        <row r="665">
          <cell r="E665">
            <v>30539</v>
          </cell>
          <cell r="G665">
            <v>52500</v>
          </cell>
        </row>
        <row r="666">
          <cell r="E666">
            <v>30539</v>
          </cell>
          <cell r="G666">
            <v>52500</v>
          </cell>
        </row>
        <row r="667">
          <cell r="E667">
            <v>30539</v>
          </cell>
          <cell r="G667">
            <v>52500</v>
          </cell>
        </row>
        <row r="668">
          <cell r="E668">
            <v>30540</v>
          </cell>
          <cell r="G668">
            <v>52500</v>
          </cell>
        </row>
        <row r="669">
          <cell r="E669">
            <v>30541</v>
          </cell>
          <cell r="G669">
            <v>52500</v>
          </cell>
        </row>
        <row r="670">
          <cell r="E670">
            <v>30542</v>
          </cell>
          <cell r="G670">
            <v>52500</v>
          </cell>
        </row>
        <row r="671">
          <cell r="E671">
            <v>30543</v>
          </cell>
          <cell r="G671">
            <v>52500</v>
          </cell>
        </row>
        <row r="672">
          <cell r="E672">
            <v>30544</v>
          </cell>
          <cell r="G672">
            <v>35000</v>
          </cell>
        </row>
        <row r="673">
          <cell r="E673">
            <v>30545</v>
          </cell>
          <cell r="G673">
            <v>52500</v>
          </cell>
        </row>
        <row r="674">
          <cell r="E674">
            <v>30546</v>
          </cell>
          <cell r="G674">
            <v>52500</v>
          </cell>
        </row>
        <row r="675">
          <cell r="E675">
            <v>30546</v>
          </cell>
          <cell r="G675">
            <v>52500</v>
          </cell>
        </row>
        <row r="676">
          <cell r="E676">
            <v>30547</v>
          </cell>
          <cell r="G676">
            <v>52500</v>
          </cell>
        </row>
        <row r="677">
          <cell r="E677">
            <v>30548</v>
          </cell>
          <cell r="G677">
            <v>52500</v>
          </cell>
        </row>
        <row r="678">
          <cell r="E678">
            <v>30549</v>
          </cell>
          <cell r="G678">
            <v>52500</v>
          </cell>
        </row>
        <row r="679">
          <cell r="E679">
            <v>30550</v>
          </cell>
          <cell r="G679">
            <v>52500</v>
          </cell>
        </row>
        <row r="680">
          <cell r="E680">
            <v>30551</v>
          </cell>
          <cell r="G680">
            <v>52500</v>
          </cell>
        </row>
        <row r="681">
          <cell r="E681">
            <v>30552</v>
          </cell>
          <cell r="G681">
            <v>52500</v>
          </cell>
        </row>
        <row r="682">
          <cell r="E682">
            <v>30553</v>
          </cell>
          <cell r="G682">
            <v>52500</v>
          </cell>
        </row>
        <row r="683">
          <cell r="E683">
            <v>30554</v>
          </cell>
          <cell r="G683">
            <v>52500</v>
          </cell>
        </row>
        <row r="684">
          <cell r="E684">
            <v>30555</v>
          </cell>
          <cell r="G684">
            <v>35000</v>
          </cell>
        </row>
        <row r="685">
          <cell r="E685">
            <v>30555</v>
          </cell>
          <cell r="G685">
            <v>52500</v>
          </cell>
        </row>
        <row r="686">
          <cell r="E686">
            <v>30556</v>
          </cell>
          <cell r="G686">
            <v>52500</v>
          </cell>
        </row>
        <row r="687">
          <cell r="E687">
            <v>30557</v>
          </cell>
          <cell r="G687">
            <v>52500</v>
          </cell>
        </row>
        <row r="688">
          <cell r="E688">
            <v>30558</v>
          </cell>
          <cell r="G688">
            <v>52500</v>
          </cell>
        </row>
        <row r="689">
          <cell r="E689">
            <v>30558</v>
          </cell>
          <cell r="G689">
            <v>52500</v>
          </cell>
        </row>
        <row r="690">
          <cell r="E690">
            <v>30559</v>
          </cell>
          <cell r="G690">
            <v>52500</v>
          </cell>
        </row>
        <row r="691">
          <cell r="E691">
            <v>30559</v>
          </cell>
          <cell r="G691">
            <v>52500</v>
          </cell>
        </row>
        <row r="692">
          <cell r="E692">
            <v>30560</v>
          </cell>
          <cell r="G692">
            <v>52500</v>
          </cell>
        </row>
        <row r="693">
          <cell r="E693">
            <v>30560</v>
          </cell>
          <cell r="G693">
            <v>52500</v>
          </cell>
        </row>
        <row r="694">
          <cell r="E694">
            <v>30561</v>
          </cell>
          <cell r="G694">
            <v>52500</v>
          </cell>
        </row>
        <row r="695">
          <cell r="E695">
            <v>30562</v>
          </cell>
          <cell r="G695">
            <v>52500</v>
          </cell>
        </row>
        <row r="696">
          <cell r="E696">
            <v>30563</v>
          </cell>
          <cell r="G696">
            <v>52500</v>
          </cell>
        </row>
        <row r="697">
          <cell r="E697">
            <v>30564</v>
          </cell>
          <cell r="G697">
            <v>52500</v>
          </cell>
        </row>
        <row r="698">
          <cell r="E698">
            <v>30565</v>
          </cell>
          <cell r="G698">
            <v>52500</v>
          </cell>
        </row>
        <row r="699">
          <cell r="E699">
            <v>30566</v>
          </cell>
          <cell r="G699">
            <v>52500</v>
          </cell>
        </row>
        <row r="700">
          <cell r="E700">
            <v>30567</v>
          </cell>
          <cell r="G700">
            <v>52500</v>
          </cell>
        </row>
        <row r="701">
          <cell r="E701">
            <v>30568</v>
          </cell>
          <cell r="G701">
            <v>35000</v>
          </cell>
        </row>
        <row r="702">
          <cell r="E702">
            <v>30569</v>
          </cell>
          <cell r="G702">
            <v>52500</v>
          </cell>
        </row>
        <row r="703">
          <cell r="E703">
            <v>30570</v>
          </cell>
          <cell r="G703">
            <v>52500</v>
          </cell>
        </row>
        <row r="704">
          <cell r="E704">
            <v>30571</v>
          </cell>
          <cell r="G704">
            <v>52500</v>
          </cell>
        </row>
        <row r="705">
          <cell r="E705">
            <v>30572</v>
          </cell>
          <cell r="G705">
            <v>35000</v>
          </cell>
        </row>
        <row r="706">
          <cell r="E706">
            <v>30573</v>
          </cell>
          <cell r="G706">
            <v>52500</v>
          </cell>
        </row>
        <row r="707">
          <cell r="E707">
            <v>30574</v>
          </cell>
          <cell r="G707">
            <v>52500</v>
          </cell>
        </row>
        <row r="708">
          <cell r="E708">
            <v>30575</v>
          </cell>
          <cell r="G708">
            <v>52500</v>
          </cell>
        </row>
        <row r="709">
          <cell r="E709">
            <v>30576</v>
          </cell>
          <cell r="G709">
            <v>52500</v>
          </cell>
        </row>
        <row r="710">
          <cell r="E710">
            <v>30577</v>
          </cell>
          <cell r="G710">
            <v>35000</v>
          </cell>
        </row>
        <row r="711">
          <cell r="E711">
            <v>30578</v>
          </cell>
          <cell r="G711">
            <v>35000</v>
          </cell>
        </row>
        <row r="712">
          <cell r="E712">
            <v>30579</v>
          </cell>
          <cell r="G712">
            <v>52500</v>
          </cell>
        </row>
        <row r="713">
          <cell r="E713">
            <v>30580</v>
          </cell>
          <cell r="G713">
            <v>52500</v>
          </cell>
        </row>
        <row r="714">
          <cell r="E714">
            <v>30581</v>
          </cell>
          <cell r="G714">
            <v>35000</v>
          </cell>
        </row>
        <row r="715">
          <cell r="E715">
            <v>30582</v>
          </cell>
          <cell r="G715">
            <v>35000</v>
          </cell>
        </row>
        <row r="716">
          <cell r="E716">
            <v>30582</v>
          </cell>
          <cell r="G716">
            <v>35000</v>
          </cell>
        </row>
        <row r="717">
          <cell r="E717">
            <v>30583</v>
          </cell>
          <cell r="G717">
            <v>35000</v>
          </cell>
        </row>
        <row r="718">
          <cell r="E718">
            <v>30584</v>
          </cell>
          <cell r="G718">
            <v>35000</v>
          </cell>
        </row>
        <row r="719">
          <cell r="E719">
            <v>30585</v>
          </cell>
          <cell r="G719">
            <v>52500</v>
          </cell>
        </row>
        <row r="720">
          <cell r="E720">
            <v>30586</v>
          </cell>
          <cell r="G720">
            <v>52500</v>
          </cell>
        </row>
        <row r="721">
          <cell r="E721">
            <v>30587</v>
          </cell>
          <cell r="G721">
            <v>35000</v>
          </cell>
        </row>
        <row r="722">
          <cell r="E722">
            <v>30588</v>
          </cell>
          <cell r="G722">
            <v>35000</v>
          </cell>
        </row>
        <row r="723">
          <cell r="E723">
            <v>30589</v>
          </cell>
          <cell r="G723">
            <v>35000</v>
          </cell>
        </row>
        <row r="724">
          <cell r="E724">
            <v>30590</v>
          </cell>
          <cell r="G724">
            <v>52500</v>
          </cell>
        </row>
        <row r="725">
          <cell r="E725">
            <v>30591</v>
          </cell>
          <cell r="G725">
            <v>35000</v>
          </cell>
        </row>
        <row r="726">
          <cell r="E726">
            <v>30593</v>
          </cell>
          <cell r="G726">
            <v>35000</v>
          </cell>
        </row>
        <row r="727">
          <cell r="E727">
            <v>30594</v>
          </cell>
          <cell r="G727">
            <v>35000</v>
          </cell>
        </row>
        <row r="728">
          <cell r="E728">
            <v>30595</v>
          </cell>
          <cell r="G728">
            <v>52500</v>
          </cell>
        </row>
        <row r="729">
          <cell r="E729">
            <v>30595</v>
          </cell>
          <cell r="G729">
            <v>52500</v>
          </cell>
        </row>
        <row r="730">
          <cell r="E730">
            <v>30596</v>
          </cell>
          <cell r="G730">
            <v>52500</v>
          </cell>
        </row>
        <row r="731">
          <cell r="E731">
            <v>30597</v>
          </cell>
          <cell r="G731">
            <v>52500</v>
          </cell>
        </row>
        <row r="732">
          <cell r="E732">
            <v>30598</v>
          </cell>
          <cell r="G732">
            <v>52500</v>
          </cell>
        </row>
        <row r="733">
          <cell r="E733">
            <v>30599</v>
          </cell>
          <cell r="G733">
            <v>52500</v>
          </cell>
        </row>
        <row r="734">
          <cell r="E734">
            <v>30600</v>
          </cell>
          <cell r="G734">
            <v>52500</v>
          </cell>
        </row>
        <row r="735">
          <cell r="E735">
            <v>30601</v>
          </cell>
          <cell r="G735">
            <v>35000</v>
          </cell>
        </row>
        <row r="736">
          <cell r="E736">
            <v>30601</v>
          </cell>
          <cell r="G736">
            <v>35000</v>
          </cell>
        </row>
        <row r="737">
          <cell r="E737">
            <v>30602</v>
          </cell>
          <cell r="G737">
            <v>52500</v>
          </cell>
        </row>
        <row r="738">
          <cell r="E738">
            <v>30603</v>
          </cell>
          <cell r="G738">
            <v>35000</v>
          </cell>
        </row>
        <row r="739">
          <cell r="E739">
            <v>30603</v>
          </cell>
          <cell r="G739">
            <v>35000</v>
          </cell>
        </row>
        <row r="740">
          <cell r="E740">
            <v>30604</v>
          </cell>
          <cell r="G740">
            <v>35000</v>
          </cell>
        </row>
        <row r="741">
          <cell r="E741">
            <v>30605</v>
          </cell>
          <cell r="G741">
            <v>52500</v>
          </cell>
        </row>
        <row r="742">
          <cell r="E742">
            <v>30606</v>
          </cell>
          <cell r="G742">
            <v>35000</v>
          </cell>
        </row>
        <row r="743">
          <cell r="E743">
            <v>30607</v>
          </cell>
          <cell r="G743">
            <v>35000</v>
          </cell>
        </row>
        <row r="744">
          <cell r="E744">
            <v>30607</v>
          </cell>
          <cell r="G744">
            <v>35000</v>
          </cell>
        </row>
        <row r="745">
          <cell r="E745">
            <v>30608</v>
          </cell>
          <cell r="G745">
            <v>35000</v>
          </cell>
        </row>
        <row r="746">
          <cell r="E746">
            <v>30609</v>
          </cell>
          <cell r="G746">
            <v>52500</v>
          </cell>
        </row>
        <row r="747">
          <cell r="E747">
            <v>30610</v>
          </cell>
          <cell r="G747">
            <v>52500</v>
          </cell>
        </row>
        <row r="748">
          <cell r="E748">
            <v>30611</v>
          </cell>
          <cell r="G748">
            <v>52500</v>
          </cell>
        </row>
        <row r="749">
          <cell r="E749">
            <v>30612</v>
          </cell>
          <cell r="G749">
            <v>52500</v>
          </cell>
        </row>
        <row r="750">
          <cell r="E750">
            <v>30612</v>
          </cell>
          <cell r="G750">
            <v>35000</v>
          </cell>
        </row>
        <row r="751">
          <cell r="E751">
            <v>30613</v>
          </cell>
          <cell r="G751">
            <v>52500</v>
          </cell>
        </row>
        <row r="752">
          <cell r="E752">
            <v>30613</v>
          </cell>
          <cell r="G752">
            <v>52500</v>
          </cell>
        </row>
        <row r="753">
          <cell r="E753">
            <v>30614</v>
          </cell>
          <cell r="G753">
            <v>35000</v>
          </cell>
        </row>
        <row r="754">
          <cell r="G754" t="e">
            <v>#N/A</v>
          </cell>
        </row>
        <row r="755">
          <cell r="G755" t="e">
            <v>#N/A</v>
          </cell>
        </row>
        <row r="756">
          <cell r="G756" t="e">
            <v>#N/A</v>
          </cell>
        </row>
        <row r="757">
          <cell r="G757" t="e">
            <v>#N/A</v>
          </cell>
        </row>
        <row r="758">
          <cell r="G758" t="e">
            <v>#N/A</v>
          </cell>
        </row>
        <row r="759">
          <cell r="G759" t="e">
            <v>#N/A</v>
          </cell>
        </row>
        <row r="760">
          <cell r="G760" t="e">
            <v>#N/A</v>
          </cell>
        </row>
        <row r="761">
          <cell r="G761" t="e">
            <v>#N/A</v>
          </cell>
        </row>
        <row r="762">
          <cell r="G762" t="e">
            <v>#N/A</v>
          </cell>
        </row>
        <row r="763">
          <cell r="G763" t="e">
            <v>#N/A</v>
          </cell>
        </row>
        <row r="764">
          <cell r="G764" t="e">
            <v>#N/A</v>
          </cell>
        </row>
        <row r="765">
          <cell r="G765" t="e">
            <v>#N/A</v>
          </cell>
        </row>
        <row r="766">
          <cell r="G766" t="e">
            <v>#N/A</v>
          </cell>
        </row>
        <row r="767">
          <cell r="G767" t="e">
            <v>#N/A</v>
          </cell>
        </row>
        <row r="768">
          <cell r="G768" t="e">
            <v>#N/A</v>
          </cell>
        </row>
        <row r="769">
          <cell r="G769" t="e">
            <v>#N/A</v>
          </cell>
        </row>
        <row r="770">
          <cell r="G770" t="e">
            <v>#N/A</v>
          </cell>
        </row>
        <row r="771">
          <cell r="G771" t="e">
            <v>#N/A</v>
          </cell>
        </row>
        <row r="772">
          <cell r="G772" t="e">
            <v>#N/A</v>
          </cell>
        </row>
        <row r="773">
          <cell r="G773" t="e">
            <v>#N/A</v>
          </cell>
        </row>
        <row r="774">
          <cell r="G774" t="e">
            <v>#N/A</v>
          </cell>
        </row>
        <row r="775">
          <cell r="G775" t="e">
            <v>#N/A</v>
          </cell>
        </row>
        <row r="776">
          <cell r="G776" t="e">
            <v>#N/A</v>
          </cell>
        </row>
        <row r="777">
          <cell r="G777" t="e">
            <v>#N/A</v>
          </cell>
        </row>
        <row r="778">
          <cell r="G778" t="e">
            <v>#N/A</v>
          </cell>
        </row>
        <row r="779">
          <cell r="G779" t="e">
            <v>#N/A</v>
          </cell>
        </row>
        <row r="780">
          <cell r="G780" t="e">
            <v>#N/A</v>
          </cell>
        </row>
        <row r="781">
          <cell r="G781" t="e">
            <v>#N/A</v>
          </cell>
        </row>
        <row r="782">
          <cell r="G782" t="e">
            <v>#N/A</v>
          </cell>
        </row>
        <row r="783">
          <cell r="G783" t="e">
            <v>#N/A</v>
          </cell>
        </row>
        <row r="784">
          <cell r="G784" t="e">
            <v>#N/A</v>
          </cell>
        </row>
        <row r="785">
          <cell r="G785" t="e">
            <v>#N/A</v>
          </cell>
        </row>
        <row r="786">
          <cell r="G786" t="e">
            <v>#N/A</v>
          </cell>
        </row>
        <row r="787">
          <cell r="G787" t="e">
            <v>#N/A</v>
          </cell>
        </row>
        <row r="788">
          <cell r="G788" t="e">
            <v>#N/A</v>
          </cell>
        </row>
        <row r="789">
          <cell r="G789" t="e">
            <v>#N/A</v>
          </cell>
        </row>
        <row r="790">
          <cell r="G790" t="e">
            <v>#N/A</v>
          </cell>
        </row>
        <row r="791">
          <cell r="G791" t="e">
            <v>#N/A</v>
          </cell>
        </row>
        <row r="792">
          <cell r="G792" t="e">
            <v>#N/A</v>
          </cell>
        </row>
        <row r="793">
          <cell r="G793" t="e">
            <v>#N/A</v>
          </cell>
        </row>
        <row r="794">
          <cell r="G794" t="e">
            <v>#N/A</v>
          </cell>
        </row>
        <row r="795">
          <cell r="G795" t="e">
            <v>#N/A</v>
          </cell>
        </row>
        <row r="796">
          <cell r="G796" t="e">
            <v>#N/A</v>
          </cell>
        </row>
        <row r="797">
          <cell r="G797" t="e">
            <v>#N/A</v>
          </cell>
        </row>
        <row r="798">
          <cell r="G798" t="e">
            <v>#N/A</v>
          </cell>
        </row>
        <row r="799">
          <cell r="G799" t="e">
            <v>#N/A</v>
          </cell>
        </row>
        <row r="800">
          <cell r="G800" t="e">
            <v>#N/A</v>
          </cell>
        </row>
        <row r="801">
          <cell r="G801" t="e">
            <v>#N/A</v>
          </cell>
        </row>
        <row r="802">
          <cell r="G802" t="e">
            <v>#N/A</v>
          </cell>
        </row>
        <row r="803">
          <cell r="G803" t="e">
            <v>#N/A</v>
          </cell>
        </row>
        <row r="804">
          <cell r="G804" t="e">
            <v>#N/A</v>
          </cell>
        </row>
        <row r="805">
          <cell r="G805" t="e">
            <v>#N/A</v>
          </cell>
        </row>
        <row r="806">
          <cell r="G806" t="e">
            <v>#N/A</v>
          </cell>
        </row>
        <row r="807">
          <cell r="G807" t="e">
            <v>#N/A</v>
          </cell>
        </row>
        <row r="808">
          <cell r="G808" t="e">
            <v>#N/A</v>
          </cell>
        </row>
        <row r="809">
          <cell r="G809" t="e">
            <v>#N/A</v>
          </cell>
        </row>
        <row r="810">
          <cell r="G810" t="e">
            <v>#N/A</v>
          </cell>
        </row>
        <row r="811">
          <cell r="G811" t="e">
            <v>#N/A</v>
          </cell>
        </row>
        <row r="812">
          <cell r="G812" t="e">
            <v>#N/A</v>
          </cell>
        </row>
        <row r="813">
          <cell r="G813" t="e">
            <v>#N/A</v>
          </cell>
        </row>
        <row r="814">
          <cell r="G814" t="e">
            <v>#N/A</v>
          </cell>
        </row>
        <row r="815">
          <cell r="G815" t="e">
            <v>#N/A</v>
          </cell>
        </row>
        <row r="816">
          <cell r="G816" t="e">
            <v>#N/A</v>
          </cell>
        </row>
        <row r="817">
          <cell r="G817" t="e">
            <v>#N/A</v>
          </cell>
        </row>
        <row r="818">
          <cell r="G818" t="e">
            <v>#N/A</v>
          </cell>
        </row>
        <row r="819">
          <cell r="G819" t="e">
            <v>#N/A</v>
          </cell>
        </row>
        <row r="820">
          <cell r="G820" t="e">
            <v>#N/A</v>
          </cell>
        </row>
        <row r="821">
          <cell r="G821" t="e">
            <v>#N/A</v>
          </cell>
        </row>
        <row r="822">
          <cell r="G822" t="e">
            <v>#N/A</v>
          </cell>
        </row>
        <row r="823">
          <cell r="G823" t="e">
            <v>#N/A</v>
          </cell>
        </row>
        <row r="824">
          <cell r="G824" t="e">
            <v>#N/A</v>
          </cell>
        </row>
        <row r="825">
          <cell r="G825" t="e">
            <v>#N/A</v>
          </cell>
        </row>
        <row r="826">
          <cell r="G826" t="e">
            <v>#N/A</v>
          </cell>
        </row>
        <row r="827">
          <cell r="G827" t="e">
            <v>#N/A</v>
          </cell>
        </row>
        <row r="828">
          <cell r="G828" t="e">
            <v>#N/A</v>
          </cell>
        </row>
        <row r="829">
          <cell r="G829" t="e">
            <v>#N/A</v>
          </cell>
        </row>
        <row r="830">
          <cell r="G830" t="e">
            <v>#N/A</v>
          </cell>
        </row>
        <row r="831">
          <cell r="G831" t="e">
            <v>#N/A</v>
          </cell>
        </row>
        <row r="832">
          <cell r="G832" t="e">
            <v>#N/A</v>
          </cell>
        </row>
        <row r="833">
          <cell r="G833" t="e">
            <v>#N/A</v>
          </cell>
        </row>
        <row r="834">
          <cell r="G834" t="e">
            <v>#N/A</v>
          </cell>
        </row>
        <row r="835">
          <cell r="G835" t="e">
            <v>#N/A</v>
          </cell>
        </row>
        <row r="836">
          <cell r="G836" t="e">
            <v>#N/A</v>
          </cell>
        </row>
        <row r="837">
          <cell r="G837" t="e">
            <v>#N/A</v>
          </cell>
        </row>
        <row r="838">
          <cell r="G838" t="e">
            <v>#N/A</v>
          </cell>
        </row>
        <row r="839">
          <cell r="G839" t="e">
            <v>#N/A</v>
          </cell>
        </row>
        <row r="840">
          <cell r="G840" t="e">
            <v>#N/A</v>
          </cell>
        </row>
        <row r="841">
          <cell r="G841" t="e">
            <v>#N/A</v>
          </cell>
        </row>
        <row r="842">
          <cell r="G842" t="e">
            <v>#N/A</v>
          </cell>
        </row>
        <row r="843">
          <cell r="G843" t="e">
            <v>#N/A</v>
          </cell>
        </row>
        <row r="844">
          <cell r="G844" t="e">
            <v>#N/A</v>
          </cell>
        </row>
        <row r="845">
          <cell r="G845" t="e">
            <v>#N/A</v>
          </cell>
        </row>
        <row r="846">
          <cell r="G846" t="e">
            <v>#N/A</v>
          </cell>
        </row>
        <row r="847">
          <cell r="G847" t="e">
            <v>#N/A</v>
          </cell>
        </row>
        <row r="848">
          <cell r="G848" t="e">
            <v>#N/A</v>
          </cell>
        </row>
        <row r="849">
          <cell r="G849" t="e">
            <v>#N/A</v>
          </cell>
        </row>
        <row r="850">
          <cell r="G850" t="e">
            <v>#N/A</v>
          </cell>
        </row>
        <row r="851">
          <cell r="G851" t="e">
            <v>#N/A</v>
          </cell>
        </row>
        <row r="852">
          <cell r="G852" t="e">
            <v>#N/A</v>
          </cell>
        </row>
        <row r="853">
          <cell r="G853" t="e">
            <v>#N/A</v>
          </cell>
        </row>
        <row r="854">
          <cell r="G854" t="e">
            <v>#N/A</v>
          </cell>
        </row>
        <row r="855">
          <cell r="G855" t="e">
            <v>#N/A</v>
          </cell>
        </row>
        <row r="856">
          <cell r="G856" t="e">
            <v>#N/A</v>
          </cell>
        </row>
        <row r="857">
          <cell r="G857" t="e">
            <v>#N/A</v>
          </cell>
        </row>
        <row r="858">
          <cell r="G858" t="e">
            <v>#N/A</v>
          </cell>
        </row>
        <row r="859">
          <cell r="G859" t="e">
            <v>#N/A</v>
          </cell>
        </row>
        <row r="860">
          <cell r="G860" t="e">
            <v>#N/A</v>
          </cell>
        </row>
        <row r="861">
          <cell r="G861" t="e">
            <v>#N/A</v>
          </cell>
        </row>
        <row r="862">
          <cell r="G862" t="e">
            <v>#N/A</v>
          </cell>
        </row>
        <row r="863">
          <cell r="G863" t="e">
            <v>#N/A</v>
          </cell>
        </row>
        <row r="864">
          <cell r="G864" t="e">
            <v>#N/A</v>
          </cell>
        </row>
        <row r="865">
          <cell r="G865" t="e">
            <v>#N/A</v>
          </cell>
        </row>
        <row r="866">
          <cell r="G866" t="e">
            <v>#N/A</v>
          </cell>
        </row>
        <row r="867">
          <cell r="G867" t="e">
            <v>#N/A</v>
          </cell>
        </row>
        <row r="868">
          <cell r="G868" t="e">
            <v>#N/A</v>
          </cell>
        </row>
        <row r="869">
          <cell r="G869" t="e">
            <v>#N/A</v>
          </cell>
        </row>
        <row r="870">
          <cell r="G870" t="e">
            <v>#N/A</v>
          </cell>
        </row>
        <row r="871">
          <cell r="G871" t="e">
            <v>#N/A</v>
          </cell>
        </row>
        <row r="872">
          <cell r="G872" t="e">
            <v>#N/A</v>
          </cell>
        </row>
        <row r="873">
          <cell r="G873" t="e">
            <v>#N/A</v>
          </cell>
        </row>
        <row r="874">
          <cell r="G874" t="e">
            <v>#N/A</v>
          </cell>
        </row>
        <row r="875">
          <cell r="G875" t="e">
            <v>#N/A</v>
          </cell>
        </row>
        <row r="876">
          <cell r="G876" t="e">
            <v>#N/A</v>
          </cell>
        </row>
        <row r="877">
          <cell r="G877" t="e">
            <v>#N/A</v>
          </cell>
        </row>
        <row r="878">
          <cell r="G878" t="e">
            <v>#N/A</v>
          </cell>
        </row>
        <row r="879">
          <cell r="G879" t="e">
            <v>#N/A</v>
          </cell>
        </row>
        <row r="880">
          <cell r="G880" t="e">
            <v>#N/A</v>
          </cell>
        </row>
        <row r="881">
          <cell r="G881" t="e">
            <v>#N/A</v>
          </cell>
        </row>
        <row r="882">
          <cell r="G882" t="e">
            <v>#N/A</v>
          </cell>
        </row>
        <row r="883">
          <cell r="G883" t="e">
            <v>#N/A</v>
          </cell>
        </row>
        <row r="884">
          <cell r="G884" t="e">
            <v>#N/A</v>
          </cell>
        </row>
        <row r="885">
          <cell r="G885" t="e">
            <v>#N/A</v>
          </cell>
        </row>
        <row r="886">
          <cell r="G886" t="e">
            <v>#N/A</v>
          </cell>
        </row>
        <row r="887">
          <cell r="G887" t="e">
            <v>#N/A</v>
          </cell>
        </row>
        <row r="888">
          <cell r="G888" t="e">
            <v>#N/A</v>
          </cell>
        </row>
        <row r="889">
          <cell r="G889" t="e">
            <v>#N/A</v>
          </cell>
        </row>
        <row r="890">
          <cell r="G890" t="e">
            <v>#N/A</v>
          </cell>
        </row>
        <row r="891">
          <cell r="G891" t="e">
            <v>#N/A</v>
          </cell>
        </row>
        <row r="892">
          <cell r="G892" t="e">
            <v>#N/A</v>
          </cell>
        </row>
        <row r="893">
          <cell r="G893" t="e">
            <v>#N/A</v>
          </cell>
        </row>
        <row r="894">
          <cell r="G894" t="e">
            <v>#N/A</v>
          </cell>
        </row>
        <row r="895">
          <cell r="G895" t="e">
            <v>#N/A</v>
          </cell>
        </row>
        <row r="896">
          <cell r="G896" t="e">
            <v>#N/A</v>
          </cell>
        </row>
        <row r="897">
          <cell r="G897" t="e">
            <v>#N/A</v>
          </cell>
        </row>
        <row r="898">
          <cell r="G898" t="e">
            <v>#N/A</v>
          </cell>
        </row>
        <row r="899">
          <cell r="G899" t="e">
            <v>#N/A</v>
          </cell>
        </row>
        <row r="900">
          <cell r="G900" t="e">
            <v>#N/A</v>
          </cell>
        </row>
        <row r="901">
          <cell r="G901" t="e">
            <v>#N/A</v>
          </cell>
        </row>
        <row r="902">
          <cell r="G902" t="e">
            <v>#N/A</v>
          </cell>
        </row>
        <row r="903">
          <cell r="G903" t="e">
            <v>#N/A</v>
          </cell>
        </row>
        <row r="904">
          <cell r="G904" t="e">
            <v>#N/A</v>
          </cell>
        </row>
        <row r="905">
          <cell r="G905" t="e">
            <v>#N/A</v>
          </cell>
        </row>
        <row r="906">
          <cell r="G906" t="e">
            <v>#N/A</v>
          </cell>
        </row>
        <row r="907">
          <cell r="G907" t="e">
            <v>#N/A</v>
          </cell>
        </row>
        <row r="908">
          <cell r="G908" t="e">
            <v>#N/A</v>
          </cell>
        </row>
        <row r="909">
          <cell r="G909" t="e">
            <v>#N/A</v>
          </cell>
        </row>
        <row r="910">
          <cell r="G910" t="e">
            <v>#N/A</v>
          </cell>
        </row>
        <row r="911">
          <cell r="G911" t="e">
            <v>#N/A</v>
          </cell>
        </row>
        <row r="912">
          <cell r="G912" t="e">
            <v>#N/A</v>
          </cell>
        </row>
        <row r="913">
          <cell r="G913" t="e">
            <v>#N/A</v>
          </cell>
        </row>
        <row r="914">
          <cell r="G914" t="e">
            <v>#N/A</v>
          </cell>
        </row>
        <row r="915">
          <cell r="G915" t="e">
            <v>#N/A</v>
          </cell>
        </row>
        <row r="916">
          <cell r="G916" t="e">
            <v>#N/A</v>
          </cell>
        </row>
        <row r="917">
          <cell r="G917" t="e">
            <v>#N/A</v>
          </cell>
        </row>
        <row r="918">
          <cell r="G918" t="e">
            <v>#N/A</v>
          </cell>
        </row>
        <row r="919">
          <cell r="G919" t="e">
            <v>#N/A</v>
          </cell>
        </row>
        <row r="920">
          <cell r="G920" t="e">
            <v>#N/A</v>
          </cell>
        </row>
        <row r="921">
          <cell r="G921" t="e">
            <v>#N/A</v>
          </cell>
        </row>
        <row r="922">
          <cell r="G922" t="e">
            <v>#N/A</v>
          </cell>
        </row>
        <row r="923">
          <cell r="G923" t="e">
            <v>#N/A</v>
          </cell>
        </row>
        <row r="924">
          <cell r="G924" t="e">
            <v>#N/A</v>
          </cell>
        </row>
        <row r="925">
          <cell r="G925" t="e">
            <v>#N/A</v>
          </cell>
        </row>
        <row r="926">
          <cell r="G926" t="e">
            <v>#N/A</v>
          </cell>
        </row>
        <row r="927">
          <cell r="G927" t="e">
            <v>#N/A</v>
          </cell>
        </row>
        <row r="928">
          <cell r="G928" t="e">
            <v>#N/A</v>
          </cell>
        </row>
        <row r="929">
          <cell r="G929" t="e">
            <v>#N/A</v>
          </cell>
        </row>
        <row r="930">
          <cell r="G930" t="e">
            <v>#N/A</v>
          </cell>
        </row>
        <row r="931">
          <cell r="G931" t="e">
            <v>#N/A</v>
          </cell>
        </row>
        <row r="932">
          <cell r="G932" t="e">
            <v>#N/A</v>
          </cell>
        </row>
        <row r="933">
          <cell r="G933" t="e">
            <v>#N/A</v>
          </cell>
        </row>
        <row r="934">
          <cell r="G934" t="e">
            <v>#N/A</v>
          </cell>
        </row>
        <row r="935">
          <cell r="G935" t="e">
            <v>#N/A</v>
          </cell>
        </row>
        <row r="936">
          <cell r="G936" t="e">
            <v>#N/A</v>
          </cell>
        </row>
        <row r="937">
          <cell r="G937" t="e">
            <v>#N/A</v>
          </cell>
        </row>
        <row r="938">
          <cell r="G938" t="e">
            <v>#N/A</v>
          </cell>
        </row>
        <row r="939">
          <cell r="G939" t="e">
            <v>#N/A</v>
          </cell>
        </row>
        <row r="940">
          <cell r="G940" t="e">
            <v>#N/A</v>
          </cell>
        </row>
        <row r="941">
          <cell r="G941" t="e">
            <v>#N/A</v>
          </cell>
        </row>
        <row r="942">
          <cell r="G942" t="e">
            <v>#N/A</v>
          </cell>
        </row>
        <row r="943">
          <cell r="G943" t="e">
            <v>#N/A</v>
          </cell>
        </row>
        <row r="944">
          <cell r="G944" t="e">
            <v>#N/A</v>
          </cell>
        </row>
        <row r="945">
          <cell r="G945" t="e">
            <v>#N/A</v>
          </cell>
        </row>
        <row r="946">
          <cell r="G946" t="e">
            <v>#N/A</v>
          </cell>
        </row>
        <row r="947">
          <cell r="G947" t="e">
            <v>#N/A</v>
          </cell>
        </row>
        <row r="948">
          <cell r="G948" t="e">
            <v>#N/A</v>
          </cell>
        </row>
        <row r="949">
          <cell r="G949" t="e">
            <v>#N/A</v>
          </cell>
        </row>
        <row r="950">
          <cell r="G950" t="e">
            <v>#N/A</v>
          </cell>
        </row>
        <row r="951">
          <cell r="G951" t="e">
            <v>#N/A</v>
          </cell>
        </row>
        <row r="952">
          <cell r="G952" t="e">
            <v>#N/A</v>
          </cell>
        </row>
        <row r="953">
          <cell r="G953" t="e">
            <v>#N/A</v>
          </cell>
        </row>
        <row r="954">
          <cell r="G954" t="e">
            <v>#N/A</v>
          </cell>
        </row>
        <row r="955">
          <cell r="G955" t="e">
            <v>#N/A</v>
          </cell>
        </row>
        <row r="956">
          <cell r="G956" t="e">
            <v>#N/A</v>
          </cell>
        </row>
        <row r="957">
          <cell r="G957" t="e">
            <v>#N/A</v>
          </cell>
        </row>
        <row r="958">
          <cell r="G958" t="e">
            <v>#N/A</v>
          </cell>
        </row>
        <row r="959">
          <cell r="G959" t="e">
            <v>#N/A</v>
          </cell>
        </row>
        <row r="960">
          <cell r="G960" t="e">
            <v>#N/A</v>
          </cell>
        </row>
        <row r="961">
          <cell r="G961" t="e">
            <v>#N/A</v>
          </cell>
        </row>
        <row r="962">
          <cell r="G962" t="e">
            <v>#N/A</v>
          </cell>
        </row>
        <row r="963">
          <cell r="G963" t="e">
            <v>#N/A</v>
          </cell>
        </row>
        <row r="964">
          <cell r="G964" t="e">
            <v>#N/A</v>
          </cell>
        </row>
        <row r="965">
          <cell r="G965" t="e">
            <v>#N/A</v>
          </cell>
        </row>
        <row r="966">
          <cell r="G966" t="e">
            <v>#N/A</v>
          </cell>
        </row>
        <row r="967">
          <cell r="G967" t="e">
            <v>#N/A</v>
          </cell>
        </row>
        <row r="968">
          <cell r="G968" t="e">
            <v>#N/A</v>
          </cell>
        </row>
        <row r="969">
          <cell r="G969" t="e">
            <v>#N/A</v>
          </cell>
        </row>
        <row r="970">
          <cell r="G970" t="e">
            <v>#N/A</v>
          </cell>
        </row>
        <row r="971">
          <cell r="G971" t="e">
            <v>#N/A</v>
          </cell>
        </row>
        <row r="972">
          <cell r="G972" t="e">
            <v>#N/A</v>
          </cell>
        </row>
        <row r="973">
          <cell r="G973" t="e">
            <v>#N/A</v>
          </cell>
        </row>
        <row r="974">
          <cell r="G974" t="e">
            <v>#N/A</v>
          </cell>
        </row>
        <row r="975">
          <cell r="G975" t="e">
            <v>#N/A</v>
          </cell>
        </row>
        <row r="976">
          <cell r="G976" t="e">
            <v>#N/A</v>
          </cell>
        </row>
        <row r="977">
          <cell r="G977" t="e">
            <v>#N/A</v>
          </cell>
        </row>
        <row r="978">
          <cell r="G978" t="e">
            <v>#N/A</v>
          </cell>
        </row>
        <row r="979">
          <cell r="G979" t="e">
            <v>#N/A</v>
          </cell>
        </row>
        <row r="980">
          <cell r="G980" t="e">
            <v>#N/A</v>
          </cell>
        </row>
        <row r="981">
          <cell r="G981" t="e">
            <v>#N/A</v>
          </cell>
        </row>
        <row r="982">
          <cell r="G982" t="e">
            <v>#N/A</v>
          </cell>
        </row>
        <row r="983">
          <cell r="G983" t="e">
            <v>#N/A</v>
          </cell>
        </row>
        <row r="984">
          <cell r="G984" t="e">
            <v>#N/A</v>
          </cell>
        </row>
        <row r="985">
          <cell r="G985" t="e">
            <v>#N/A</v>
          </cell>
        </row>
        <row r="986">
          <cell r="G986" t="e">
            <v>#N/A</v>
          </cell>
        </row>
        <row r="987">
          <cell r="G987" t="e">
            <v>#N/A</v>
          </cell>
        </row>
        <row r="988">
          <cell r="G988" t="e">
            <v>#N/A</v>
          </cell>
        </row>
        <row r="989">
          <cell r="G989" t="e">
            <v>#N/A</v>
          </cell>
        </row>
        <row r="990">
          <cell r="G990" t="e">
            <v>#N/A</v>
          </cell>
        </row>
        <row r="991">
          <cell r="G991" t="e">
            <v>#N/A</v>
          </cell>
        </row>
        <row r="992">
          <cell r="G992" t="e">
            <v>#N/A</v>
          </cell>
        </row>
        <row r="993">
          <cell r="G993" t="e">
            <v>#N/A</v>
          </cell>
        </row>
        <row r="994">
          <cell r="G994" t="e">
            <v>#N/A</v>
          </cell>
        </row>
        <row r="995">
          <cell r="G995" t="e">
            <v>#N/A</v>
          </cell>
        </row>
        <row r="996">
          <cell r="G996" t="e">
            <v>#N/A</v>
          </cell>
        </row>
        <row r="997">
          <cell r="G997" t="e">
            <v>#N/A</v>
          </cell>
        </row>
        <row r="998">
          <cell r="G998" t="e">
            <v>#N/A</v>
          </cell>
        </row>
        <row r="999">
          <cell r="G999" t="e">
            <v>#N/A</v>
          </cell>
        </row>
        <row r="1000">
          <cell r="G1000" t="e">
            <v>#N/A</v>
          </cell>
        </row>
        <row r="1001">
          <cell r="G1001" t="e">
            <v>#N/A</v>
          </cell>
        </row>
        <row r="1002">
          <cell r="G1002" t="e">
            <v>#N/A</v>
          </cell>
        </row>
        <row r="1003">
          <cell r="G1003" t="e">
            <v>#N/A</v>
          </cell>
        </row>
        <row r="1004">
          <cell r="G1004" t="e">
            <v>#N/A</v>
          </cell>
        </row>
        <row r="1005">
          <cell r="G1005" t="e">
            <v>#N/A</v>
          </cell>
        </row>
        <row r="1006">
          <cell r="G1006" t="e">
            <v>#N/A</v>
          </cell>
        </row>
        <row r="1007">
          <cell r="G1007" t="e">
            <v>#N/A</v>
          </cell>
        </row>
        <row r="1008">
          <cell r="G1008" t="e">
            <v>#N/A</v>
          </cell>
        </row>
        <row r="1009">
          <cell r="G1009" t="e">
            <v>#N/A</v>
          </cell>
        </row>
        <row r="1010">
          <cell r="G1010" t="e">
            <v>#N/A</v>
          </cell>
        </row>
        <row r="1011">
          <cell r="G1011" t="e">
            <v>#N/A</v>
          </cell>
        </row>
        <row r="1012">
          <cell r="G1012" t="e">
            <v>#N/A</v>
          </cell>
        </row>
        <row r="1013">
          <cell r="G1013" t="e">
            <v>#N/A</v>
          </cell>
        </row>
        <row r="1014">
          <cell r="G1014" t="e">
            <v>#N/A</v>
          </cell>
        </row>
        <row r="1015">
          <cell r="G1015" t="e">
            <v>#N/A</v>
          </cell>
        </row>
        <row r="1016">
          <cell r="G1016" t="e">
            <v>#N/A</v>
          </cell>
        </row>
        <row r="1017">
          <cell r="G1017" t="e">
            <v>#N/A</v>
          </cell>
        </row>
        <row r="1018">
          <cell r="G1018" t="e">
            <v>#N/A</v>
          </cell>
        </row>
        <row r="1019">
          <cell r="G1019" t="e">
            <v>#N/A</v>
          </cell>
        </row>
        <row r="1020">
          <cell r="G1020" t="e">
            <v>#N/A</v>
          </cell>
        </row>
        <row r="1021">
          <cell r="G1021" t="e">
            <v>#N/A</v>
          </cell>
        </row>
        <row r="1022">
          <cell r="G1022" t="e">
            <v>#N/A</v>
          </cell>
        </row>
        <row r="1023">
          <cell r="G1023" t="e">
            <v>#N/A</v>
          </cell>
        </row>
        <row r="1024">
          <cell r="G1024" t="e">
            <v>#N/A</v>
          </cell>
        </row>
        <row r="1025">
          <cell r="G1025" t="e">
            <v>#N/A</v>
          </cell>
        </row>
        <row r="1026">
          <cell r="G1026" t="e">
            <v>#N/A</v>
          </cell>
        </row>
        <row r="1027">
          <cell r="G1027" t="e">
            <v>#N/A</v>
          </cell>
        </row>
        <row r="1028">
          <cell r="G1028" t="e">
            <v>#N/A</v>
          </cell>
        </row>
        <row r="1029">
          <cell r="G1029" t="e">
            <v>#N/A</v>
          </cell>
        </row>
        <row r="1030">
          <cell r="G1030" t="e">
            <v>#N/A</v>
          </cell>
        </row>
        <row r="1031">
          <cell r="G1031" t="e">
            <v>#N/A</v>
          </cell>
        </row>
        <row r="1032">
          <cell r="G1032" t="e">
            <v>#N/A</v>
          </cell>
        </row>
        <row r="1033">
          <cell r="G1033" t="e">
            <v>#N/A</v>
          </cell>
        </row>
        <row r="1034">
          <cell r="G1034" t="e">
            <v>#N/A</v>
          </cell>
        </row>
        <row r="1035">
          <cell r="G1035" t="e">
            <v>#N/A</v>
          </cell>
        </row>
        <row r="1036">
          <cell r="G1036" t="e">
            <v>#N/A</v>
          </cell>
        </row>
        <row r="1037">
          <cell r="G1037" t="e">
            <v>#N/A</v>
          </cell>
        </row>
        <row r="1038">
          <cell r="G1038" t="e">
            <v>#N/A</v>
          </cell>
        </row>
        <row r="1039">
          <cell r="G1039" t="e">
            <v>#N/A</v>
          </cell>
        </row>
        <row r="1040">
          <cell r="G1040" t="e">
            <v>#N/A</v>
          </cell>
        </row>
        <row r="1041">
          <cell r="G1041" t="e">
            <v>#N/A</v>
          </cell>
        </row>
        <row r="1042">
          <cell r="G1042" t="e">
            <v>#N/A</v>
          </cell>
        </row>
        <row r="1043">
          <cell r="G1043" t="e">
            <v>#N/A</v>
          </cell>
        </row>
        <row r="1044">
          <cell r="G1044" t="e">
            <v>#N/A</v>
          </cell>
        </row>
        <row r="1045">
          <cell r="G1045" t="e">
            <v>#N/A</v>
          </cell>
        </row>
        <row r="1046">
          <cell r="G1046" t="e">
            <v>#N/A</v>
          </cell>
        </row>
        <row r="1047">
          <cell r="G1047" t="e">
            <v>#N/A</v>
          </cell>
        </row>
        <row r="1048">
          <cell r="G1048" t="e">
            <v>#N/A</v>
          </cell>
        </row>
        <row r="1049">
          <cell r="G1049" t="e">
            <v>#N/A</v>
          </cell>
        </row>
        <row r="1050">
          <cell r="G1050" t="e">
            <v>#N/A</v>
          </cell>
        </row>
        <row r="1051">
          <cell r="G1051" t="e">
            <v>#N/A</v>
          </cell>
        </row>
        <row r="1052">
          <cell r="G1052" t="e">
            <v>#N/A</v>
          </cell>
        </row>
        <row r="1053">
          <cell r="G1053" t="e">
            <v>#N/A</v>
          </cell>
        </row>
        <row r="1054">
          <cell r="G1054" t="e">
            <v>#N/A</v>
          </cell>
        </row>
        <row r="1055">
          <cell r="G1055" t="e">
            <v>#N/A</v>
          </cell>
        </row>
        <row r="1056">
          <cell r="G1056" t="e">
            <v>#N/A</v>
          </cell>
        </row>
        <row r="1057">
          <cell r="G1057" t="e">
            <v>#N/A</v>
          </cell>
        </row>
        <row r="1058">
          <cell r="G1058" t="e">
            <v>#N/A</v>
          </cell>
        </row>
        <row r="1059">
          <cell r="G1059" t="e">
            <v>#N/A</v>
          </cell>
        </row>
        <row r="1060">
          <cell r="G1060" t="e">
            <v>#N/A</v>
          </cell>
        </row>
        <row r="1061">
          <cell r="G1061" t="e">
            <v>#N/A</v>
          </cell>
        </row>
        <row r="1062">
          <cell r="G1062" t="e">
            <v>#N/A</v>
          </cell>
        </row>
        <row r="1063">
          <cell r="G1063" t="e">
            <v>#N/A</v>
          </cell>
        </row>
        <row r="1064">
          <cell r="G1064" t="e">
            <v>#N/A</v>
          </cell>
        </row>
        <row r="1065">
          <cell r="G1065" t="e">
            <v>#N/A</v>
          </cell>
        </row>
        <row r="1066">
          <cell r="G1066" t="e">
            <v>#N/A</v>
          </cell>
        </row>
        <row r="1067">
          <cell r="G1067" t="e">
            <v>#N/A</v>
          </cell>
        </row>
        <row r="1068">
          <cell r="G1068" t="e">
            <v>#N/A</v>
          </cell>
        </row>
        <row r="1069">
          <cell r="G1069" t="e">
            <v>#N/A</v>
          </cell>
        </row>
        <row r="1070">
          <cell r="G1070" t="e">
            <v>#N/A</v>
          </cell>
        </row>
        <row r="1071">
          <cell r="G1071" t="e">
            <v>#N/A</v>
          </cell>
        </row>
        <row r="1072">
          <cell r="G1072" t="e">
            <v>#N/A</v>
          </cell>
        </row>
        <row r="1073">
          <cell r="G1073" t="e">
            <v>#N/A</v>
          </cell>
        </row>
        <row r="1074">
          <cell r="G1074" t="e">
            <v>#N/A</v>
          </cell>
        </row>
        <row r="1075">
          <cell r="G1075" t="e">
            <v>#N/A</v>
          </cell>
        </row>
        <row r="1076">
          <cell r="G1076" t="e">
            <v>#N/A</v>
          </cell>
        </row>
        <row r="1077">
          <cell r="G1077" t="e">
            <v>#N/A</v>
          </cell>
        </row>
        <row r="1078">
          <cell r="G1078" t="e">
            <v>#N/A</v>
          </cell>
        </row>
        <row r="1079">
          <cell r="G1079" t="e">
            <v>#N/A</v>
          </cell>
        </row>
        <row r="1080">
          <cell r="G1080" t="e">
            <v>#N/A</v>
          </cell>
        </row>
        <row r="1081">
          <cell r="G1081" t="e">
            <v>#N/A</v>
          </cell>
        </row>
        <row r="1082">
          <cell r="G1082" t="e">
            <v>#N/A</v>
          </cell>
        </row>
        <row r="1083">
          <cell r="G1083" t="e">
            <v>#N/A</v>
          </cell>
        </row>
        <row r="1084">
          <cell r="G1084" t="e">
            <v>#N/A</v>
          </cell>
        </row>
        <row r="1085">
          <cell r="G1085" t="e">
            <v>#N/A</v>
          </cell>
        </row>
        <row r="1086">
          <cell r="G1086" t="e">
            <v>#N/A</v>
          </cell>
        </row>
        <row r="1087">
          <cell r="G1087" t="e">
            <v>#N/A</v>
          </cell>
        </row>
        <row r="1088">
          <cell r="G1088" t="e">
            <v>#N/A</v>
          </cell>
        </row>
        <row r="1089">
          <cell r="G1089" t="e">
            <v>#N/A</v>
          </cell>
        </row>
        <row r="1090">
          <cell r="G1090" t="e">
            <v>#N/A</v>
          </cell>
        </row>
        <row r="1091">
          <cell r="G1091" t="e">
            <v>#N/A</v>
          </cell>
        </row>
        <row r="1092">
          <cell r="G1092" t="e">
            <v>#N/A</v>
          </cell>
        </row>
        <row r="1093">
          <cell r="G1093" t="e">
            <v>#N/A</v>
          </cell>
        </row>
        <row r="1094">
          <cell r="G1094" t="e">
            <v>#N/A</v>
          </cell>
        </row>
        <row r="1095">
          <cell r="G1095" t="e">
            <v>#N/A</v>
          </cell>
        </row>
        <row r="1096">
          <cell r="G1096" t="e">
            <v>#N/A</v>
          </cell>
        </row>
        <row r="1097">
          <cell r="G1097" t="e">
            <v>#N/A</v>
          </cell>
        </row>
        <row r="1098">
          <cell r="G1098" t="e">
            <v>#N/A</v>
          </cell>
        </row>
        <row r="1099">
          <cell r="G1099" t="e">
            <v>#N/A</v>
          </cell>
        </row>
        <row r="1100">
          <cell r="G1100" t="e">
            <v>#N/A</v>
          </cell>
        </row>
        <row r="1101">
          <cell r="G1101" t="e">
            <v>#N/A</v>
          </cell>
        </row>
        <row r="1102">
          <cell r="G1102" t="e">
            <v>#N/A</v>
          </cell>
        </row>
        <row r="1103">
          <cell r="G1103" t="e">
            <v>#N/A</v>
          </cell>
        </row>
        <row r="1104">
          <cell r="G1104" t="e">
            <v>#N/A</v>
          </cell>
        </row>
        <row r="1105">
          <cell r="G1105" t="e">
            <v>#N/A</v>
          </cell>
        </row>
        <row r="1106">
          <cell r="G1106" t="e">
            <v>#N/A</v>
          </cell>
        </row>
        <row r="1107">
          <cell r="G1107" t="e">
            <v>#N/A</v>
          </cell>
        </row>
        <row r="1108">
          <cell r="G1108" t="e">
            <v>#N/A</v>
          </cell>
        </row>
        <row r="1109">
          <cell r="G1109" t="e">
            <v>#N/A</v>
          </cell>
        </row>
        <row r="1110">
          <cell r="G1110" t="e">
            <v>#N/A</v>
          </cell>
        </row>
        <row r="1111">
          <cell r="G1111" t="e">
            <v>#N/A</v>
          </cell>
        </row>
        <row r="1112">
          <cell r="G1112" t="e">
            <v>#N/A</v>
          </cell>
        </row>
        <row r="1113">
          <cell r="G1113" t="e">
            <v>#N/A</v>
          </cell>
        </row>
        <row r="1114">
          <cell r="G1114" t="e">
            <v>#N/A</v>
          </cell>
        </row>
        <row r="1115">
          <cell r="G1115" t="e">
            <v>#N/A</v>
          </cell>
        </row>
        <row r="1116">
          <cell r="G1116" t="e">
            <v>#N/A</v>
          </cell>
        </row>
        <row r="1117">
          <cell r="G1117" t="e">
            <v>#N/A</v>
          </cell>
        </row>
        <row r="1118">
          <cell r="G1118" t="e">
            <v>#N/A</v>
          </cell>
        </row>
        <row r="1119">
          <cell r="G1119" t="e">
            <v>#N/A</v>
          </cell>
        </row>
        <row r="1120">
          <cell r="G1120" t="e">
            <v>#N/A</v>
          </cell>
        </row>
        <row r="1121">
          <cell r="G1121" t="e">
            <v>#N/A</v>
          </cell>
        </row>
        <row r="1122">
          <cell r="G1122" t="e">
            <v>#N/A</v>
          </cell>
        </row>
        <row r="1123">
          <cell r="G1123" t="e">
            <v>#N/A</v>
          </cell>
        </row>
        <row r="1124">
          <cell r="G1124" t="e">
            <v>#N/A</v>
          </cell>
        </row>
        <row r="1125">
          <cell r="G1125" t="e">
            <v>#N/A</v>
          </cell>
        </row>
        <row r="1126">
          <cell r="G1126" t="e">
            <v>#N/A</v>
          </cell>
        </row>
        <row r="1127">
          <cell r="G1127" t="e">
            <v>#N/A</v>
          </cell>
        </row>
      </sheetData>
      <sheetData sheetId="1" refreshError="1"/>
      <sheetData sheetId="2" refreshError="1"/>
      <sheetData sheetId="3" refreshError="1"/>
      <sheetData sheetId="4" refreshError="1"/>
      <sheetData sheetId="5"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
      <sheetName val="DI-ESTI"/>
      <sheetName val="切割 MTL"/>
      <sheetName val="切割 DI"/>
      <sheetName val="truc tiep"/>
    </sheetNames>
    <sheetDataSet>
      <sheetData sheetId="0">
        <row r="1">
          <cell r="A1" t="str">
            <v>STATISTICAL ESTIMATION OF FITTINGS AND VALVES FOR PIPING WORK</v>
          </cell>
        </row>
      </sheetData>
      <sheetData sheetId="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2" refreshError="1"/>
      <sheetData sheetId="3" refreshError="1"/>
      <sheetData sheetId="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M"/>
      <sheetName val="KHV"/>
      <sheetName val="KHB"/>
      <sheetName val="BCDT"/>
      <sheetName val="CNPTHU"/>
      <sheetName val="CNPTRA"/>
      <sheetName val="DANHMUC_NPL"/>
      <sheetName val="DANHMUC_NVL"/>
      <sheetName val="DANHMUC_DV"/>
      <sheetName val="DANHMUC_HH"/>
      <sheetName val="DANHMUC_TP"/>
      <sheetName val="BCN_TP"/>
      <sheetName val="BCN_3"/>
      <sheetName val="BCN_4"/>
      <sheetName val="BCX_NVL"/>
      <sheetName val="BCX"/>
      <sheetName val="NXT_NVL"/>
      <sheetName val="NXT_TP"/>
      <sheetName val="NXT_HH"/>
      <sheetName val="GIATHANH_TP"/>
      <sheetName val="BK_TIEN_NH"/>
      <sheetName val="BK_TIENMAT"/>
      <sheetName val="TON_TIEN_NH"/>
      <sheetName val="TON_TIENMAT"/>
      <sheetName val="NHATKYC"/>
      <sheetName val="MATK"/>
      <sheetName val="SOCAI"/>
      <sheetName val="CANDOI"/>
      <sheetName val="CDKT"/>
      <sheetName val="KQKD"/>
      <sheetName val="TKHAI"/>
      <sheetName val="PHIEU_KIEMTRA"/>
      <sheetName val="Sheet1"/>
      <sheetName val="XL4Poppy"/>
      <sheetName val="BCX_N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row r="7">
          <cell r="E7">
            <v>156</v>
          </cell>
          <cell r="G7" t="str">
            <v>131KHMTH01</v>
          </cell>
          <cell r="H7">
            <v>5000000</v>
          </cell>
        </row>
        <row r="8">
          <cell r="E8">
            <v>133</v>
          </cell>
          <cell r="G8" t="str">
            <v>131KHMTH01</v>
          </cell>
          <cell r="H8">
            <v>500000</v>
          </cell>
        </row>
        <row r="160">
          <cell r="E160">
            <v>632</v>
          </cell>
          <cell r="G160">
            <v>156</v>
          </cell>
          <cell r="H160">
            <v>0</v>
          </cell>
        </row>
        <row r="161">
          <cell r="E161">
            <v>632</v>
          </cell>
          <cell r="G161">
            <v>155</v>
          </cell>
        </row>
        <row r="163">
          <cell r="E163">
            <v>154</v>
          </cell>
          <cell r="G163">
            <v>621</v>
          </cell>
          <cell r="H163">
            <v>0</v>
          </cell>
        </row>
        <row r="164">
          <cell r="E164">
            <v>154</v>
          </cell>
          <cell r="G164">
            <v>622</v>
          </cell>
          <cell r="H164">
            <v>0</v>
          </cell>
        </row>
        <row r="165">
          <cell r="E165">
            <v>154</v>
          </cell>
          <cell r="G165">
            <v>627</v>
          </cell>
          <cell r="H165">
            <v>0</v>
          </cell>
        </row>
        <row r="167">
          <cell r="E167">
            <v>632</v>
          </cell>
          <cell r="G167">
            <v>154</v>
          </cell>
          <cell r="H167">
            <v>0</v>
          </cell>
        </row>
        <row r="168">
          <cell r="E168">
            <v>3331</v>
          </cell>
          <cell r="G168">
            <v>133</v>
          </cell>
          <cell r="H168">
            <v>0</v>
          </cell>
        </row>
        <row r="169">
          <cell r="E169">
            <v>511</v>
          </cell>
          <cell r="G169">
            <v>911</v>
          </cell>
          <cell r="H169">
            <v>0</v>
          </cell>
        </row>
        <row r="170">
          <cell r="E170">
            <v>511</v>
          </cell>
          <cell r="G170">
            <v>531</v>
          </cell>
          <cell r="H170">
            <v>0</v>
          </cell>
        </row>
        <row r="171">
          <cell r="E171">
            <v>511</v>
          </cell>
          <cell r="G171">
            <v>532</v>
          </cell>
          <cell r="H171">
            <v>0</v>
          </cell>
        </row>
        <row r="172">
          <cell r="E172">
            <v>911</v>
          </cell>
          <cell r="G172">
            <v>632</v>
          </cell>
          <cell r="H172">
            <v>0</v>
          </cell>
        </row>
        <row r="173">
          <cell r="E173">
            <v>911</v>
          </cell>
          <cell r="G173">
            <v>641</v>
          </cell>
          <cell r="H173">
            <v>0</v>
          </cell>
        </row>
        <row r="174">
          <cell r="E174">
            <v>911</v>
          </cell>
          <cell r="G174">
            <v>642</v>
          </cell>
          <cell r="H174">
            <v>0</v>
          </cell>
        </row>
        <row r="175">
          <cell r="E175">
            <v>911</v>
          </cell>
          <cell r="G175">
            <v>811</v>
          </cell>
          <cell r="H175">
            <v>0</v>
          </cell>
        </row>
        <row r="176">
          <cell r="E176">
            <v>911</v>
          </cell>
          <cell r="G176">
            <v>821</v>
          </cell>
          <cell r="H176">
            <v>0</v>
          </cell>
        </row>
        <row r="177">
          <cell r="E177">
            <v>711</v>
          </cell>
          <cell r="G177">
            <v>911</v>
          </cell>
          <cell r="H177">
            <v>0</v>
          </cell>
        </row>
        <row r="178">
          <cell r="E178">
            <v>721</v>
          </cell>
          <cell r="G178">
            <v>911</v>
          </cell>
          <cell r="H178">
            <v>0</v>
          </cell>
        </row>
        <row r="179">
          <cell r="E179">
            <v>421</v>
          </cell>
          <cell r="G179">
            <v>911</v>
          </cell>
          <cell r="H179">
            <v>0</v>
          </cell>
        </row>
        <row r="180">
          <cell r="E180">
            <v>0</v>
          </cell>
          <cell r="G180">
            <v>0</v>
          </cell>
          <cell r="H180">
            <v>0</v>
          </cell>
        </row>
      </sheetData>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M"/>
      <sheetName val="KHV"/>
      <sheetName val="KHB"/>
      <sheetName val="BCDT"/>
      <sheetName val="CNPTHU"/>
      <sheetName val="CNPTRA"/>
      <sheetName val="DANHMUC_NPL"/>
      <sheetName val="DANHMUC_NVL"/>
      <sheetName val="DANHMUC_DV"/>
      <sheetName val="DANHMUC_HH"/>
      <sheetName val="DANHMUC_TP"/>
      <sheetName val="BCN_TP"/>
      <sheetName val="BCN_3"/>
      <sheetName val="BCN_4"/>
      <sheetName val="BCX_NVL"/>
      <sheetName val="BCX"/>
      <sheetName val="NXT_NVL"/>
      <sheetName val="NXT_TP"/>
      <sheetName val="NXT_HH"/>
      <sheetName val="GIATHANH_TP"/>
      <sheetName val="BK_TIEN_NH"/>
      <sheetName val="BK_TIENMAT"/>
      <sheetName val="TON_TIEN_NH"/>
      <sheetName val="TON_TIENMAT"/>
      <sheetName val="NHATKYC"/>
      <sheetName val="MATK"/>
      <sheetName val="SOCAI"/>
      <sheetName val="CANDOI"/>
      <sheetName val="CDKT"/>
      <sheetName val="KQKD"/>
      <sheetName val="TKHAI"/>
      <sheetName val="PHIEU_KIEMTRA"/>
      <sheetName val="Sheet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row r="7">
          <cell r="E7">
            <v>156</v>
          </cell>
          <cell r="G7" t="str">
            <v>131KHMTH01</v>
          </cell>
          <cell r="H7">
            <v>5000000</v>
          </cell>
        </row>
        <row r="8">
          <cell r="E8">
            <v>133</v>
          </cell>
          <cell r="G8" t="str">
            <v>131KHMTH01</v>
          </cell>
          <cell r="H8">
            <v>500000</v>
          </cell>
        </row>
        <row r="160">
          <cell r="E160">
            <v>632</v>
          </cell>
          <cell r="G160">
            <v>156</v>
          </cell>
          <cell r="H160">
            <v>0</v>
          </cell>
        </row>
        <row r="161">
          <cell r="E161">
            <v>632</v>
          </cell>
          <cell r="G161">
            <v>155</v>
          </cell>
        </row>
        <row r="163">
          <cell r="E163">
            <v>154</v>
          </cell>
          <cell r="G163">
            <v>621</v>
          </cell>
          <cell r="H163">
            <v>0</v>
          </cell>
        </row>
        <row r="164">
          <cell r="E164">
            <v>154</v>
          </cell>
          <cell r="G164">
            <v>622</v>
          </cell>
          <cell r="H164">
            <v>0</v>
          </cell>
        </row>
        <row r="165">
          <cell r="E165">
            <v>154</v>
          </cell>
          <cell r="G165">
            <v>627</v>
          </cell>
          <cell r="H165">
            <v>0</v>
          </cell>
        </row>
        <row r="167">
          <cell r="E167">
            <v>632</v>
          </cell>
          <cell r="G167">
            <v>154</v>
          </cell>
          <cell r="H167">
            <v>0</v>
          </cell>
        </row>
        <row r="168">
          <cell r="E168">
            <v>3331</v>
          </cell>
          <cell r="G168">
            <v>133</v>
          </cell>
          <cell r="H168">
            <v>0</v>
          </cell>
        </row>
        <row r="169">
          <cell r="E169">
            <v>511</v>
          </cell>
          <cell r="G169">
            <v>911</v>
          </cell>
          <cell r="H169">
            <v>0</v>
          </cell>
        </row>
        <row r="170">
          <cell r="E170">
            <v>511</v>
          </cell>
          <cell r="G170">
            <v>531</v>
          </cell>
          <cell r="H170">
            <v>0</v>
          </cell>
        </row>
        <row r="171">
          <cell r="E171">
            <v>511</v>
          </cell>
          <cell r="G171">
            <v>532</v>
          </cell>
          <cell r="H171">
            <v>0</v>
          </cell>
        </row>
        <row r="172">
          <cell r="E172">
            <v>911</v>
          </cell>
          <cell r="G172">
            <v>632</v>
          </cell>
          <cell r="H172">
            <v>0</v>
          </cell>
        </row>
        <row r="173">
          <cell r="E173">
            <v>911</v>
          </cell>
          <cell r="G173">
            <v>641</v>
          </cell>
          <cell r="H173">
            <v>0</v>
          </cell>
        </row>
        <row r="174">
          <cell r="E174">
            <v>911</v>
          </cell>
          <cell r="G174">
            <v>642</v>
          </cell>
          <cell r="H174">
            <v>0</v>
          </cell>
        </row>
        <row r="175">
          <cell r="E175">
            <v>911</v>
          </cell>
          <cell r="G175">
            <v>811</v>
          </cell>
          <cell r="H175">
            <v>0</v>
          </cell>
        </row>
        <row r="176">
          <cell r="E176">
            <v>911</v>
          </cell>
          <cell r="G176">
            <v>821</v>
          </cell>
          <cell r="H176">
            <v>0</v>
          </cell>
        </row>
        <row r="177">
          <cell r="E177">
            <v>711</v>
          </cell>
          <cell r="G177">
            <v>911</v>
          </cell>
          <cell r="H177">
            <v>0</v>
          </cell>
        </row>
        <row r="178">
          <cell r="E178">
            <v>721</v>
          </cell>
          <cell r="G178">
            <v>911</v>
          </cell>
          <cell r="H178">
            <v>0</v>
          </cell>
        </row>
        <row r="179">
          <cell r="E179">
            <v>421</v>
          </cell>
          <cell r="G179">
            <v>911</v>
          </cell>
          <cell r="H179">
            <v>0</v>
          </cell>
        </row>
        <row r="180">
          <cell r="E180">
            <v>0</v>
          </cell>
          <cell r="G180">
            <v>0</v>
          </cell>
          <cell r="H180">
            <v>0</v>
          </cell>
        </row>
      </sheetData>
      <sheetData sheetId="25"/>
      <sheetData sheetId="26"/>
      <sheetData sheetId="27"/>
      <sheetData sheetId="28"/>
      <sheetData sheetId="29"/>
      <sheetData sheetId="30"/>
      <sheetData sheetId="31"/>
      <sheetData sheetId="32"/>
      <sheetData sheetId="33"/>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Sheet2"/>
      <sheetName val="Sheet1"/>
      <sheetName val="00000000"/>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10000000"/>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TN"/>
      <sheetName val="ND"/>
      <sheetName val="VL"/>
      <sheetName val="400-415.37"/>
      <sheetName val="KL NR2"/>
      <sheetName val="NR2 565 PQ DQ"/>
      <sheetName val="565 DD"/>
      <sheetName val="M2-415.37"/>
      <sheetName val="Cong"/>
      <sheetName val="507 PQ"/>
      <sheetName val="507 DD"/>
      <sheetName val=" Subbase"/>
      <sheetName val="NR2"/>
      <sheetName val="KQHDKD"/>
      <sheetName val="KHOI_DONG"/>
      <sheetName val="Inctiettk"/>
      <sheetName val="cd taikhoan"/>
      <sheetName val="NK_CHUNG"/>
      <sheetName val="CD_PSINH"/>
      <sheetName val="Sheet3"/>
      <sheetName val="CDKT"/>
      <sheetName val="MAKHACH"/>
      <sheetName val="TH_CNO"/>
      <sheetName val="MTL$-INTER"/>
      <sheetName val="GVL"/>
      <sheetName val="THCP"/>
      <sheetName val="BQT"/>
      <sheetName val="RG"/>
      <sheetName val="BCVT"/>
      <sheetName val="BKHD"/>
      <sheetName val="NEW-PANEL"/>
      <sheetName val="DOAM0654CAS"/>
      <sheetName val="hold5"/>
      <sheetName val="hold6"/>
      <sheetName val="Phu cap"/>
      <sheetName val="phu cap nam"/>
      <sheetName val="Mau 1 PGD"/>
      <sheetName val="Mau 2PGD"/>
      <sheetName val="Mau 3 PGD"/>
      <sheetName val="mau so 01A"/>
      <sheetName val="mau so 2"/>
      <sheetName val="mau so 3"/>
      <sheetName val="PCCM"/>
      <sheetName val="tienluong"/>
      <sheetName val="C/ngty"/>
      <sheetName val=""/>
      <sheetName val="VC"/>
      <sheetName val="chitiet"/>
      <sheetName val="Phung Thi HIen 18(2_x0009_"/>
      <sheetName val="Le Tri An 2_x0011_(2)"/>
      <sheetName val="H/ang Van Chuong 22(2)"/>
      <sheetName val="Le_x0000_Huu Hoa 25(2)"/>
      <sheetName val="DI-ESTI"/>
      <sheetName val="Hoang Van Chuong _x0000_2(2)"/>
      <sheetName val="X_x0000_4Test5"/>
      <sheetName val="sat"/>
      <sheetName val="ptvt"/>
      <sheetName val="klnd"/>
      <sheetName val="DTmd"/>
      <sheetName val="thnl"/>
      <sheetName val="htxl"/>
      <sheetName val="bvl"/>
      <sheetName val="kpct"/>
      <sheetName val="THKP"/>
      <sheetName val="DI_ESTI"/>
      <sheetName val="ଶᐭ8"/>
      <sheetName val="TT"/>
      <sheetName val="Le Huu Thuy 2_x0019_(2)"/>
      <sheetName val="Le Tat Ve M.M (1ÿÿ"/>
      <sheetName val="Le ThÿÿNhan M.M (12)"/>
      <sheetName val="Phung Thi HIen 18(2 "/>
      <sheetName val="Nguyen Duy Lien ႀ￸(2)"/>
      <sheetName val="BTH phi"/>
      <sheetName val="BLT phi"/>
      <sheetName val="phi,le phi"/>
      <sheetName val="Bien Lai TON"/>
      <sheetName val="BCQT "/>
      <sheetName val="Giay di duong"/>
      <sheetName val="BC QT cua tung ap"/>
      <sheetName val="GIAO CHI TIEU THU QUY 07"/>
      <sheetName val="BANG TONG HOP GIAY NOP TIEN"/>
      <sheetName val="Le Thi Ly 23(2_x0009_"/>
      <sheetName val="LIST"/>
      <sheetName val="DG chi tiet"/>
      <sheetName val="Nguyen Duy Lien ??(2)"/>
      <sheetName val="Le"/>
      <sheetName val="Tra_bang"/>
      <sheetName val="SPL4"/>
      <sheetName val="Le?Huu Hoa 25(2)"/>
      <sheetName val="ma_pt"/>
      <sheetName val="Hoang Van Chuong ?2(2)"/>
      <sheetName val="X?4Test5"/>
      <sheetName val="??8"/>
      <sheetName val="XJ74"/>
      <sheetName val="NR2Ƞ565 PQ DQ"/>
      <sheetName val="IBASE"/>
      <sheetName val="PTDG"/>
      <sheetName val="tra-vat-lieu"/>
      <sheetName val="T11,12-2001"/>
      <sheetName val="General"/>
      <sheetName val="Girder"/>
      <sheetName val="LDC"/>
      <sheetName val="LDB"/>
      <sheetName val="LDA"/>
      <sheetName val="LD"/>
      <sheetName val="C_ngty"/>
      <sheetName val="H_ang Van Chuong 22(2)"/>
      <sheetName val="Nguyen Duy Lien __(2)"/>
      <sheetName val="Le_Huu Hoa 25(2)"/>
      <sheetName val="__8"/>
      <sheetName val="Hoang Van Chuong "/>
      <sheetName val="X"/>
      <sheetName val="Hoang Van Chuong _2(2)"/>
      <sheetName val="X_4Test5"/>
      <sheetName val="Le Heu Hoa 25(2_x0009_"/>
      <sheetName val="Hoang Thi Binh 08(2)"/>
      <sheetName val="CSDL"/>
      <sheetName val="BK"/>
      <sheetName val="PNK"/>
      <sheetName val="PXK"/>
      <sheetName val="PTL"/>
      <sheetName val="NXT"/>
      <sheetName val="STH131"/>
      <sheetName val="MAU PX"/>
      <sheetName val="331"/>
      <sheetName val="_x0004_OAM0654CAS"/>
      <sheetName val="Truot_nen"/>
      <sheetName val="DD 10KV"/>
      <sheetName val="Module#"/>
      <sheetName val="THONG KE"/>
      <sheetName val="Sheet26"/>
      <sheetName val="tra_vat_lieu"/>
      <sheetName val="Sbq18"/>
      <sheetName val="13)8"/>
      <sheetName val="_x0011_3-8"/>
      <sheetName val="Le Thi Nha_x0000__x0000_f_x0000__x0001__x0000__x0000_"/>
      <sheetName val="_x0002__x0000_"/>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Pham Thi Thuong  M.M (7i"/>
      <sheetName val="ptdg "/>
      <sheetName val="ptke"/>
      <sheetName val="SOKT-Q3CT"/>
      <sheetName val="MïJule2"/>
      <sheetName val="Le Thi Ly 23(2 "/>
      <sheetName val="N61"/>
      <sheetName val="Le Thi Nha"/>
      <sheetName val="Pham ThiðThuong  M.M (7)"/>
      <sheetName val="Le Tat Ve M.M (19)"/>
      <sheetName val="Chi Tiet"/>
      <sheetName val="VL10KV"/>
      <sheetName val="TBA 250"/>
      <sheetName val="VL 0_4KV"/>
      <sheetName val="VLCong to"/>
      <sheetName val="DMTK"/>
      <sheetName val="SumSBU"/>
      <sheetName val="Parem"/>
      <sheetName val="400-015.37"/>
      <sheetName val="hgld5"/>
      <sheetName val="ESTI."/>
      <sheetName val="PR THIEU(2)"/>
      <sheetName val="Book 1 Summary"/>
      <sheetName val="KEM NGHIEN GIA CONG"/>
      <sheetName val="Pham T(i Thuong  M.M (7)"/>
      <sheetName val="MTO REV.2(ARMOR)"/>
      <sheetName val="Le_x0000_Huu Hanh 16(1)"/>
      <sheetName val="Le Thi_x0000_Nhan M.M (12)"/>
      <sheetName val="Le Thi Nha??f?_x0001_??"/>
      <sheetName val="_x0002_?"/>
      <sheetName val="Le?Huu Hanh 16(1)"/>
      <sheetName val="Le Thi?Nhan M.M (12)"/>
      <sheetName val="NHATKYC"/>
      <sheetName val="ctTBA"/>
      <sheetName val="FD"/>
      <sheetName val="GI"/>
      <sheetName val="EE (3)"/>
      <sheetName val="PAVEMENT"/>
      <sheetName val="TRAFFIC"/>
      <sheetName val="Dinh nghia"/>
      <sheetName val="NR2?565 PQ DQ"/>
      <sheetName val="so chi tiet"/>
      <sheetName val="nhap theo ngay vao"/>
      <sheetName val="Le Heu Hoa 25(2 "/>
      <sheetName val="Le Thi Nha?f?_x0001_?"/>
      <sheetName val="Tables"/>
      <sheetName val="ma-pt"/>
      <sheetName val="28-8_x0000__x0000__x0000__x0000__x0000__x0000__x0000__x0000__x0000__x0000__x0000__x0000_㢈ȣ_x0000__x0004__x0000__x0000__x0000__x0000__x0000__x0000_䴀ȣ_x0000__x0000__x0000_"/>
      <sheetName val="Pham Thi(Thuong  M.M (7)"/>
      <sheetName val="DTCT"/>
      <sheetName val="Le2_x0000__x0000_ Hoa 25(2)"/>
      <sheetName val="DANGBAN"/>
      <sheetName val="phu_x0000_cap nam"/>
      <sheetName val="MTO REV.0"/>
      <sheetName val="pp1p"/>
      <sheetName val="pp3p "/>
      <sheetName val="pp3p_NC"/>
      <sheetName val="ppht"/>
      <sheetName val="Loading"/>
      <sheetName val="Solieu"/>
      <sheetName val="NHATKY"/>
      <sheetName val="Le Thi"/>
      <sheetName val="Le Thi Nha__f__x0001___"/>
      <sheetName val="_x0002__"/>
      <sheetName val="Le2"/>
      <sheetName val="NR2_565 PQ DQ"/>
      <sheetName val="Le2?? Hoa 25(2)"/>
      <sheetName val="phu?cap nam"/>
      <sheetName val="BDMTK"/>
      <sheetName val="SOKTMAY"/>
      <sheetName val="SUMMARY-BILL4"/>
      <sheetName val="Main"/>
      <sheetName val="Le Hue Hanh 16(2)"/>
      <sheetName val="28-8????????????㢈ȣ?_x0004_??????䴀ȣ???"/>
      <sheetName val="Modulm3"/>
      <sheetName val="Look_up_table"/>
      <sheetName val="phu"/>
      <sheetName val="Le_Huu Hanh 16(1)"/>
      <sheetName val="Le Thi_Nhan M.M (12)"/>
      <sheetName val="Le Thi Nha_f__x0001__"/>
      <sheetName val="Hoang_Van_Chuong_2(2)"/>
      <sheetName val="Phung_Thi_HIen_18(2_1"/>
      <sheetName val="Le_Tri_An_2(2)"/>
      <sheetName val="H_ang_Van_Chuong_22(2)"/>
      <sheetName val="LeHuu_Hoa_25(2)"/>
      <sheetName val="Le_Huu_Thuy_2(2)"/>
      <sheetName val="Le_Tat_Ve_M_M_(1ÿÿ"/>
      <sheetName val="Le_ThÿÿNhan_M_M_(12)"/>
      <sheetName val="THONG_KE"/>
      <sheetName val="Phung_Thi_HIen_18(2_"/>
      <sheetName val="Nguyen_Duy_Lien_ႀ￸(2)"/>
      <sheetName val="Nguyen_Duy_Lien___(2)"/>
      <sheetName val="DG_chi_tiet"/>
      <sheetName val="Tai_khoan1"/>
      <sheetName val="So_KT1"/>
      <sheetName val="tong_hop1"/>
      <sheetName val="phan_tich_DG1"/>
      <sheetName val="gia_vat_lieu1"/>
      <sheetName val="gia_xe_may1"/>
      <sheetName val="gia_nhan_cong1"/>
      <sheetName val="400-415_371"/>
      <sheetName val="KL_NR21"/>
      <sheetName val="NR2_565_PQ_DQ1"/>
      <sheetName val="565_DD1"/>
      <sheetName val="M2-415_371"/>
      <sheetName val="507_PQ1"/>
      <sheetName val="507_DD1"/>
      <sheetName val="_Subbase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H/ang_Van_Chuong_22(2)"/>
      <sheetName val="Nguyen_Duy_Lien_??(2)"/>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Phu_cap1"/>
      <sheetName val="phu_cap_nam1"/>
      <sheetName val="Mau_1_PGD1"/>
      <sheetName val="Mau_2PGD1"/>
      <sheetName val="Mau_3_PGD1"/>
      <sheetName val="mau_so_01A1"/>
      <sheetName val="mau_so_21"/>
      <sheetName val="mau_so_31"/>
      <sheetName val="cd_taikhoan1"/>
      <sheetName val="Phung_Thi_HIen_18(2 "/>
      <sheetName val="H/ang_Van_Chuong_22(2)1"/>
      <sheetName val="Le_Tat_Ve_M_M_(1ÿÿ1"/>
      <sheetName val="Le_ThÿÿNhan_M_M_(12)1"/>
      <sheetName val="THONG_KE1"/>
      <sheetName val="Phung_Thi_HIen_18(2_2"/>
      <sheetName val="Nguyen_Duy_Lien_ႀ￸(2)1"/>
      <sheetName val="Nguyen_Duy_Lien_??(2)1"/>
      <sheetName val="DG_chi_tiet1"/>
      <sheetName val="DULIEU"/>
      <sheetName val="Le2__ Hoa 25(2)"/>
      <sheetName val="KKKKKKKK"/>
      <sheetName val="Doan Van ࡃhin 13(1)"/>
      <sheetName val="Le?Huu_Hoa_25(2)"/>
      <sheetName val="BTH_phi"/>
      <sheetName val="BLT_phi"/>
      <sheetName val="phi,le_phi"/>
      <sheetName val="Bien_Lai_TON"/>
      <sheetName val="BCQT_"/>
      <sheetName val="Giay_di_duong"/>
      <sheetName val="BC_QT_cua_tung_ap"/>
      <sheetName val="GIAO_CHI_TIEU_THU_QUY_07"/>
      <sheetName val="BANG_TONG_HOP_GIAY_NOP_TIEN"/>
      <sheetName val="Le_Thi_Ly_23(2_1"/>
      <sheetName val="Hoang_Van_Chuong_?2(2)"/>
      <sheetName val="Hoang_Van_Chuong_"/>
      <sheetName val="MAU_PX"/>
      <sheetName val="KEM_NGHIEN_GIA_CONG"/>
      <sheetName val="NR2Ƞ565_PQ_DQ"/>
      <sheetName val="Le_Huu_Hoa_25(2)2"/>
      <sheetName val="Hoang_Van_Chuong__2(2)"/>
      <sheetName val="Le_Thi_Nhaf"/>
      <sheetName val="OAM0654CAS"/>
      <sheetName val="DD_10KV"/>
      <sheetName val="Pham_Thi_Thuong__M_M_(7i"/>
      <sheetName val="3-8"/>
      <sheetName val="Le_Heu_Hoa_25(2_"/>
      <sheetName val="Hoang_Thi_Binh_08(2)"/>
      <sheetName val="PR_THIEU(2)"/>
      <sheetName val="Le_Thi_Nha"/>
      <sheetName val="TBA_250"/>
      <sheetName val="VL_0_4KV"/>
      <sheetName val="VLCong_to"/>
      <sheetName val="Le_Thi_Ly_23(2_"/>
      <sheetName val="Le_Thi_Nha??f???"/>
      <sheetName val="?"/>
      <sheetName val="#REF!"/>
      <sheetName val="Mau mo)"/>
      <sheetName val="28-8____________㢈ȣ__x0004_______䴀ȣ___"/>
      <sheetName val="12KV"/>
      <sheetName val="BAOCAO"/>
      <sheetName val="Xuly_DTHU"/>
      <sheetName val="?_x0000__x0000_6_x0000__x0000__x0000__x0000__x0000__x0000__x0000__x0000__x0000__x0000__x0000__x0000__x0000__x0000__x0000__x0013_[SOKT-Q3CT."/>
      <sheetName val="Nhat ky - socai thang 2"/>
      <sheetName val="Sheet7"/>
      <sheetName val="nhat ky so cai thang 1"/>
      <sheetName val="Nhat ky so cai thang3"/>
      <sheetName val="Sheet6"/>
      <sheetName val="Sheet5"/>
      <sheetName val="Sheet4"/>
      <sheetName val="thang1-06"/>
      <sheetName val="thang2-06"/>
      <sheetName val="thang3-06"/>
      <sheetName val="thang4-06"/>
      <sheetName val="LỚP 74 HKI"/>
      <sheetName val="LỚP 74 HKII"/>
      <sheetName val="CẢ NĂM 74 "/>
      <sheetName val="LỚP 75 HKI"/>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sheetData sheetId="170"/>
      <sheetData sheetId="171"/>
      <sheetData sheetId="172"/>
      <sheetData sheetId="173" refreshError="1"/>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sheetData sheetId="190"/>
      <sheetData sheetId="191" refreshError="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sheetData sheetId="207" refreshError="1"/>
      <sheetData sheetId="208" refreshError="1"/>
      <sheetData sheetId="209"/>
      <sheetData sheetId="210" refreshError="1"/>
      <sheetData sheetId="211"/>
      <sheetData sheetId="212"/>
      <sheetData sheetId="213" refreshError="1"/>
      <sheetData sheetId="214"/>
      <sheetData sheetId="215"/>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refreshError="1"/>
      <sheetData sheetId="338"/>
      <sheetData sheetId="339" refreshError="1"/>
      <sheetData sheetId="340" refreshError="1"/>
      <sheetData sheetId="341"/>
      <sheetData sheetId="342" refreshError="1"/>
      <sheetData sheetId="343"/>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toan"/>
      <sheetName val="dmuc"/>
    </sheetNames>
    <sheetDataSet>
      <sheetData sheetId="0"/>
      <sheetData sheetId="1">
        <row r="3">
          <cell r="A3">
            <v>11211</v>
          </cell>
          <cell r="B3" t="str">
            <v>Chaët caây ñöôøng kính D=10-20cm</v>
          </cell>
          <cell r="C3">
            <v>2</v>
          </cell>
          <cell r="D3" t="str">
            <v>Caây</v>
          </cell>
        </row>
        <row r="4">
          <cell r="A4">
            <v>11211</v>
          </cell>
          <cell r="B4" t="str">
            <v>Nhaân coâng 3,0/7</v>
          </cell>
          <cell r="E4">
            <v>138</v>
          </cell>
          <cell r="F4">
            <v>8.1000000000000003E-2</v>
          </cell>
        </row>
        <row r="5">
          <cell r="A5">
            <v>11311</v>
          </cell>
          <cell r="B5" t="str">
            <v>Ñaøo goác caây ñöôøng kính D=10-20cm</v>
          </cell>
          <cell r="C5">
            <v>2</v>
          </cell>
          <cell r="D5" t="str">
            <v>Goác</v>
          </cell>
        </row>
        <row r="6">
          <cell r="A6">
            <v>11311</v>
          </cell>
          <cell r="B6" t="str">
            <v>Nhaân coâng 3,0/7</v>
          </cell>
          <cell r="E6">
            <v>138</v>
          </cell>
          <cell r="F6">
            <v>0.14000000000000001</v>
          </cell>
        </row>
        <row r="7">
          <cell r="A7">
            <v>11212</v>
          </cell>
          <cell r="B7" t="str">
            <v>Chaët caây ñöôøng kính D=21-30cm</v>
          </cell>
          <cell r="C7">
            <v>2</v>
          </cell>
          <cell r="D7" t="str">
            <v>Caây</v>
          </cell>
        </row>
        <row r="8">
          <cell r="A8">
            <v>11212</v>
          </cell>
          <cell r="B8" t="str">
            <v>Nhaân coâng 3,0/7</v>
          </cell>
          <cell r="E8">
            <v>138</v>
          </cell>
          <cell r="F8">
            <v>0.11</v>
          </cell>
        </row>
        <row r="9">
          <cell r="A9">
            <v>11312</v>
          </cell>
          <cell r="B9" t="str">
            <v>Ñaøo goác caây ñöôøng kính D=21-30cm</v>
          </cell>
          <cell r="C9">
            <v>2</v>
          </cell>
          <cell r="D9" t="str">
            <v>Goác</v>
          </cell>
        </row>
        <row r="10">
          <cell r="A10">
            <v>11312</v>
          </cell>
          <cell r="B10" t="str">
            <v>Nhaân coâng 3,0/7</v>
          </cell>
          <cell r="E10">
            <v>138</v>
          </cell>
          <cell r="F10">
            <v>0.24299999999999999</v>
          </cell>
        </row>
        <row r="11">
          <cell r="A11">
            <v>11214</v>
          </cell>
          <cell r="B11" t="str">
            <v>Chaët caây ñöôøng kính D=31-40cm</v>
          </cell>
          <cell r="C11">
            <v>2</v>
          </cell>
          <cell r="D11" t="str">
            <v>Caây</v>
          </cell>
        </row>
        <row r="12">
          <cell r="A12">
            <v>11214</v>
          </cell>
          <cell r="B12" t="str">
            <v>Nhaân coâng 3,0/7</v>
          </cell>
          <cell r="E12">
            <v>138</v>
          </cell>
          <cell r="F12">
            <v>0.24299999999999999</v>
          </cell>
        </row>
        <row r="13">
          <cell r="A13">
            <v>11313</v>
          </cell>
          <cell r="B13" t="str">
            <v>Ñaøo goác caây ñöôøng kính D=21-30cm</v>
          </cell>
          <cell r="C13">
            <v>2</v>
          </cell>
          <cell r="D13" t="str">
            <v>Goác</v>
          </cell>
        </row>
        <row r="14">
          <cell r="A14">
            <v>11313</v>
          </cell>
          <cell r="B14" t="str">
            <v>Nhaân coâng 3,0/7</v>
          </cell>
          <cell r="E14">
            <v>138</v>
          </cell>
          <cell r="F14">
            <v>0.46800000000000003</v>
          </cell>
        </row>
        <row r="15">
          <cell r="A15">
            <v>11232</v>
          </cell>
          <cell r="B15" t="str">
            <v>Chaët caây ñöôøng kính D=31-40cm</v>
          </cell>
          <cell r="C15">
            <v>2</v>
          </cell>
          <cell r="D15" t="str">
            <v>Caây</v>
          </cell>
        </row>
        <row r="16">
          <cell r="A16">
            <v>11232</v>
          </cell>
          <cell r="B16" t="str">
            <v>Nhaân coâng 3,0/7</v>
          </cell>
          <cell r="E16">
            <v>138</v>
          </cell>
          <cell r="F16">
            <v>0.81</v>
          </cell>
        </row>
        <row r="17">
          <cell r="A17">
            <v>112315</v>
          </cell>
          <cell r="B17" t="str">
            <v>Ñaøo goác caây ñöôøng kính D=21-30cm</v>
          </cell>
          <cell r="C17">
            <v>2</v>
          </cell>
          <cell r="D17" t="str">
            <v>Goác</v>
          </cell>
        </row>
        <row r="18">
          <cell r="A18">
            <v>11315</v>
          </cell>
          <cell r="B18" t="str">
            <v>Nhaân coâng 3,0/7</v>
          </cell>
          <cell r="E18">
            <v>138</v>
          </cell>
          <cell r="F18">
            <v>2.16</v>
          </cell>
        </row>
        <row r="19">
          <cell r="A19">
            <v>56272</v>
          </cell>
          <cell r="B19" t="str">
            <v>Ñaøo neàn ñöôøng môû roäng cuï li 500m ñaát caáp 2</v>
          </cell>
          <cell r="C19">
            <v>5</v>
          </cell>
          <cell r="D19" t="str">
            <v>M3</v>
          </cell>
        </row>
        <row r="20">
          <cell r="A20">
            <v>56272</v>
          </cell>
          <cell r="B20" t="str">
            <v>Maùy ñaøo 1,25m3</v>
          </cell>
          <cell r="E20">
            <v>163</v>
          </cell>
          <cell r="F20">
            <v>2.6099999999999999E-3</v>
          </cell>
        </row>
        <row r="21">
          <cell r="A21">
            <v>56272</v>
          </cell>
          <cell r="B21" t="str">
            <v>OÂ toâ 7 taán</v>
          </cell>
          <cell r="E21">
            <v>164</v>
          </cell>
          <cell r="F21">
            <v>7.6899999999999998E-3</v>
          </cell>
        </row>
        <row r="22">
          <cell r="A22">
            <v>56272</v>
          </cell>
          <cell r="B22" t="str">
            <v>Maùy uûi 110cv</v>
          </cell>
          <cell r="E22">
            <v>165</v>
          </cell>
          <cell r="F22">
            <v>6.2E-4</v>
          </cell>
        </row>
        <row r="23">
          <cell r="A23">
            <v>56272</v>
          </cell>
          <cell r="B23" t="str">
            <v>Nhaân coâng 3,0/7</v>
          </cell>
          <cell r="E23">
            <v>138</v>
          </cell>
          <cell r="F23">
            <v>0.16320000000000001</v>
          </cell>
        </row>
        <row r="24">
          <cell r="A24">
            <v>56162</v>
          </cell>
          <cell r="B24" t="str">
            <v>Ñaøo neàn ñöôøng môû roäng cuï li 300m ÑC 2+raõnh H.thang</v>
          </cell>
          <cell r="C24">
            <v>5</v>
          </cell>
          <cell r="D24" t="str">
            <v>M3</v>
          </cell>
        </row>
        <row r="25">
          <cell r="A25">
            <v>56162</v>
          </cell>
          <cell r="B25" t="str">
            <v>Maùy ñaøo 1,25m3</v>
          </cell>
          <cell r="E25">
            <v>163</v>
          </cell>
          <cell r="F25">
            <v>2.5999999999999999E-3</v>
          </cell>
        </row>
        <row r="26">
          <cell r="A26">
            <v>56162</v>
          </cell>
          <cell r="B26" t="str">
            <v>OÂ toâ 7 taán</v>
          </cell>
          <cell r="E26">
            <v>164</v>
          </cell>
          <cell r="F26">
            <v>5.8999999999999999E-3</v>
          </cell>
        </row>
        <row r="27">
          <cell r="A27">
            <v>56162</v>
          </cell>
          <cell r="B27" t="str">
            <v>Maùy uûi 110cv</v>
          </cell>
          <cell r="E27">
            <v>165</v>
          </cell>
          <cell r="F27">
            <v>5.9999999999999995E-4</v>
          </cell>
        </row>
        <row r="28">
          <cell r="A28">
            <v>56162</v>
          </cell>
          <cell r="B28" t="str">
            <v>Nhaân coâng 3,0/7</v>
          </cell>
          <cell r="E28">
            <v>138</v>
          </cell>
          <cell r="F28">
            <v>0.16320000000000001</v>
          </cell>
        </row>
        <row r="29">
          <cell r="A29">
            <v>55742</v>
          </cell>
          <cell r="B29" t="str">
            <v>Ñaøo neàn ñöôøng môû roäng cuï li 100m ÑC 2+raõnh H.thang</v>
          </cell>
          <cell r="C29">
            <v>3</v>
          </cell>
          <cell r="D29" t="str">
            <v>M3</v>
          </cell>
        </row>
        <row r="30">
          <cell r="A30">
            <v>55742</v>
          </cell>
          <cell r="B30" t="str">
            <v>Maùy uûi 110cv</v>
          </cell>
          <cell r="E30">
            <v>165</v>
          </cell>
          <cell r="F30">
            <v>9.7000000000000003E-3</v>
          </cell>
        </row>
        <row r="31">
          <cell r="A31">
            <v>55742</v>
          </cell>
          <cell r="B31" t="str">
            <v>Nhaân coâng 3,0/7</v>
          </cell>
          <cell r="E31">
            <v>138</v>
          </cell>
          <cell r="F31">
            <v>7.4300000000000005E-2</v>
          </cell>
        </row>
        <row r="32">
          <cell r="A32">
            <v>55622</v>
          </cell>
          <cell r="B32" t="str">
            <v>Ñaøo neàn ñöôøng môû roäng cuï li 50m ÑC 2+raõnh H.thang</v>
          </cell>
          <cell r="C32">
            <v>3</v>
          </cell>
          <cell r="D32" t="str">
            <v>M3</v>
          </cell>
        </row>
        <row r="33">
          <cell r="A33">
            <v>55622</v>
          </cell>
          <cell r="B33" t="str">
            <v>Maùy uûi 110cv</v>
          </cell>
          <cell r="E33">
            <v>165</v>
          </cell>
          <cell r="F33">
            <v>5.1900000000000002E-3</v>
          </cell>
        </row>
        <row r="34">
          <cell r="A34">
            <v>55622</v>
          </cell>
          <cell r="B34" t="str">
            <v>Nhaân coâng 2,7/7</v>
          </cell>
          <cell r="E34">
            <v>140</v>
          </cell>
          <cell r="F34">
            <v>7.4300000000000005E-2</v>
          </cell>
        </row>
        <row r="35">
          <cell r="A35">
            <v>55743</v>
          </cell>
          <cell r="B35" t="str">
            <v>Ñaøo neàn ñöôøng môû roäng cuï li 100m ÑC 3+raõnh H.thang</v>
          </cell>
          <cell r="C35">
            <v>3</v>
          </cell>
          <cell r="D35" t="str">
            <v>M3</v>
          </cell>
        </row>
        <row r="36">
          <cell r="A36">
            <v>55743</v>
          </cell>
          <cell r="B36" t="str">
            <v>Maùy uûi 110cv</v>
          </cell>
          <cell r="E36">
            <v>165</v>
          </cell>
          <cell r="F36">
            <v>1.1639999999999999E-2</v>
          </cell>
        </row>
        <row r="37">
          <cell r="A37">
            <v>55743</v>
          </cell>
          <cell r="B37" t="str">
            <v>Nhaân coâng 2,7/7</v>
          </cell>
          <cell r="E37">
            <v>140</v>
          </cell>
          <cell r="F37">
            <v>8.9099999999999999E-2</v>
          </cell>
        </row>
        <row r="38">
          <cell r="A38">
            <v>55623</v>
          </cell>
          <cell r="B38" t="str">
            <v>Ñaøo neàn ñöôøng môû roäng cuï li 50m ÑC 3+raõnh H.thang</v>
          </cell>
          <cell r="C38">
            <v>3</v>
          </cell>
          <cell r="D38" t="str">
            <v>M3</v>
          </cell>
        </row>
        <row r="39">
          <cell r="A39">
            <v>55623</v>
          </cell>
          <cell r="B39" t="str">
            <v>Maùy uûi 110cv</v>
          </cell>
          <cell r="E39">
            <v>165</v>
          </cell>
          <cell r="F39">
            <v>6.2399999999999999E-3</v>
          </cell>
        </row>
        <row r="40">
          <cell r="A40">
            <v>55623</v>
          </cell>
          <cell r="B40" t="str">
            <v>Nhaân coâng 2,7/7</v>
          </cell>
          <cell r="E40">
            <v>140</v>
          </cell>
          <cell r="F40">
            <v>8.9099999999999999E-2</v>
          </cell>
        </row>
        <row r="41">
          <cell r="A41">
            <v>71114</v>
          </cell>
          <cell r="B41" t="str">
            <v>Ñaøo phaù ñaù neàn ñöôøng ñaát caáp 4</v>
          </cell>
          <cell r="C41">
            <v>6</v>
          </cell>
          <cell r="D41" t="str">
            <v>M3</v>
          </cell>
        </row>
        <row r="42">
          <cell r="A42">
            <v>71114</v>
          </cell>
          <cell r="B42" t="str">
            <v>Nhaân coâng 3,0/7</v>
          </cell>
          <cell r="E42">
            <v>138</v>
          </cell>
          <cell r="F42">
            <v>2.3553000000000002</v>
          </cell>
        </row>
        <row r="43">
          <cell r="A43">
            <v>71114</v>
          </cell>
          <cell r="B43" t="str">
            <v>Vaän chuyeån tieáp cöï li 70m</v>
          </cell>
        </row>
        <row r="44">
          <cell r="A44">
            <v>71114</v>
          </cell>
          <cell r="B44" t="str">
            <v>Nhaân coâng 3,0/7</v>
          </cell>
          <cell r="E44">
            <v>138</v>
          </cell>
          <cell r="F44">
            <v>1.855</v>
          </cell>
        </row>
        <row r="45">
          <cell r="A45">
            <v>71114</v>
          </cell>
          <cell r="B45" t="str">
            <v>Vaän chuyeån tieáp cöï li 20m</v>
          </cell>
        </row>
        <row r="46">
          <cell r="A46">
            <v>71114</v>
          </cell>
          <cell r="B46" t="str">
            <v>Nhaân coâng 3,0/7</v>
          </cell>
          <cell r="E46">
            <v>138</v>
          </cell>
          <cell r="F46">
            <v>0.53</v>
          </cell>
        </row>
        <row r="47">
          <cell r="A47">
            <v>52383</v>
          </cell>
          <cell r="B47" t="str">
            <v>Ñaøo xuùc ñaát caáp 3 ñeä ñaép cöï li 0,63 Km</v>
          </cell>
          <cell r="C47">
            <v>5</v>
          </cell>
          <cell r="D47" t="str">
            <v>M3</v>
          </cell>
        </row>
        <row r="48">
          <cell r="A48">
            <v>52383</v>
          </cell>
          <cell r="B48" t="str">
            <v>Maùy ñaøo 1,25m3</v>
          </cell>
          <cell r="E48">
            <v>163</v>
          </cell>
          <cell r="F48">
            <v>2.2899999999999999E-3</v>
          </cell>
        </row>
        <row r="49">
          <cell r="A49">
            <v>52383</v>
          </cell>
          <cell r="B49" t="str">
            <v>OÂ toâ 7 taán</v>
          </cell>
          <cell r="E49">
            <v>164</v>
          </cell>
          <cell r="F49">
            <v>0.01</v>
          </cell>
        </row>
        <row r="50">
          <cell r="A50">
            <v>52383</v>
          </cell>
          <cell r="B50" t="str">
            <v>Maùy uûi 110cv</v>
          </cell>
          <cell r="E50">
            <v>165</v>
          </cell>
          <cell r="F50">
            <v>4.4999999999999999E-4</v>
          </cell>
        </row>
        <row r="51">
          <cell r="A51">
            <v>52383</v>
          </cell>
          <cell r="B51" t="str">
            <v>Nhaân coâng 3,0/7</v>
          </cell>
          <cell r="E51">
            <v>138</v>
          </cell>
          <cell r="F51">
            <v>8.0999999999999996E-3</v>
          </cell>
        </row>
        <row r="52">
          <cell r="A52">
            <v>65222</v>
          </cell>
          <cell r="B52" t="str">
            <v>Ñaép ñaát  neàn ñöôøng  ñaát caáp 2 maùy ñaám 16T</v>
          </cell>
          <cell r="C52">
            <v>4</v>
          </cell>
          <cell r="D52" t="str">
            <v>M3</v>
          </cell>
        </row>
        <row r="53">
          <cell r="A53">
            <v>65222</v>
          </cell>
          <cell r="B53" t="str">
            <v>Maùy ñaàm 16 taán</v>
          </cell>
          <cell r="E53">
            <v>166</v>
          </cell>
          <cell r="F53">
            <v>3.7599999999999998E-4</v>
          </cell>
        </row>
        <row r="54">
          <cell r="A54">
            <v>65222</v>
          </cell>
          <cell r="B54" t="str">
            <v>Maùy uûi 110cv</v>
          </cell>
          <cell r="E54">
            <v>165</v>
          </cell>
          <cell r="F54">
            <v>1.5200000000000001E-3</v>
          </cell>
        </row>
        <row r="55">
          <cell r="A55">
            <v>65222</v>
          </cell>
          <cell r="B55" t="str">
            <v>Nhaân coâng 3,0/7</v>
          </cell>
          <cell r="E55">
            <v>138</v>
          </cell>
          <cell r="F55">
            <v>6.1600000000000002E-2</v>
          </cell>
        </row>
        <row r="56">
          <cell r="A56">
            <v>65223</v>
          </cell>
          <cell r="B56" t="str">
            <v>Ñaép ñaát  neàn ñöôøng  ñaát caáp 3 maùy ñaám 16T</v>
          </cell>
          <cell r="C56">
            <v>4</v>
          </cell>
          <cell r="D56" t="str">
            <v>M3</v>
          </cell>
        </row>
        <row r="57">
          <cell r="A57">
            <v>65223</v>
          </cell>
          <cell r="B57" t="str">
            <v>Maùy ñaàm 16 taán</v>
          </cell>
          <cell r="E57">
            <v>166</v>
          </cell>
          <cell r="F57">
            <v>4.6299999999999996E-3</v>
          </cell>
        </row>
        <row r="58">
          <cell r="A58">
            <v>65223</v>
          </cell>
          <cell r="B58" t="str">
            <v>Maùy uûi 110cv</v>
          </cell>
          <cell r="E58">
            <v>165</v>
          </cell>
          <cell r="F58">
            <v>1.8500000000000001E-3</v>
          </cell>
        </row>
        <row r="59">
          <cell r="A59">
            <v>65223</v>
          </cell>
          <cell r="B59" t="str">
            <v>Nhaân coâng 3,0/7</v>
          </cell>
          <cell r="E59">
            <v>138</v>
          </cell>
          <cell r="F59">
            <v>6.1600000000000002E-2</v>
          </cell>
        </row>
        <row r="60">
          <cell r="A60">
            <v>65224</v>
          </cell>
          <cell r="B60" t="str">
            <v>Ñaép ñaát  neàn ñöôøng  ñaát caáp 4 maùy ñaám 16T</v>
          </cell>
          <cell r="C60">
            <v>4</v>
          </cell>
          <cell r="D60" t="str">
            <v>M3</v>
          </cell>
        </row>
        <row r="61">
          <cell r="A61">
            <v>65224</v>
          </cell>
          <cell r="B61" t="str">
            <v>Maùy ñaàm 16 taán</v>
          </cell>
          <cell r="E61">
            <v>166</v>
          </cell>
          <cell r="F61">
            <v>4.7099999999999998E-3</v>
          </cell>
        </row>
        <row r="62">
          <cell r="A62">
            <v>65224</v>
          </cell>
          <cell r="B62" t="str">
            <v>Maùy uûi 110cv</v>
          </cell>
          <cell r="E62">
            <v>165</v>
          </cell>
          <cell r="F62">
            <v>1.89E-3</v>
          </cell>
        </row>
        <row r="63">
          <cell r="A63">
            <v>65224</v>
          </cell>
          <cell r="B63" t="str">
            <v>Nhaân coâng 3,0/7</v>
          </cell>
          <cell r="E63">
            <v>138</v>
          </cell>
          <cell r="F63">
            <v>6.1600000000000002E-2</v>
          </cell>
        </row>
        <row r="64">
          <cell r="A64">
            <v>6512</v>
          </cell>
          <cell r="B64" t="str">
            <v xml:space="preserve">Töôùi nöôùc  ñaát daép  neàn ñöôøng  </v>
          </cell>
          <cell r="C64">
            <v>3</v>
          </cell>
          <cell r="D64" t="str">
            <v>M3</v>
          </cell>
        </row>
        <row r="65">
          <cell r="A65">
            <v>6512</v>
          </cell>
          <cell r="B65" t="str">
            <v>Xe töôùi nöôùc 5 taán</v>
          </cell>
          <cell r="E65">
            <v>167</v>
          </cell>
          <cell r="F65">
            <v>4.6999999999999999E-4</v>
          </cell>
        </row>
        <row r="66">
          <cell r="A66">
            <v>6512</v>
          </cell>
          <cell r="B66" t="str">
            <v>Maùy bôm 4cv</v>
          </cell>
          <cell r="E66">
            <v>169</v>
          </cell>
          <cell r="F66">
            <v>8.4000000000000003E-4</v>
          </cell>
        </row>
        <row r="67">
          <cell r="A67" t="str">
            <v>1501a</v>
          </cell>
          <cell r="B67" t="str">
            <v xml:space="preserve">Vaän chuyeån töôùi nöôùc  ñaát daép  neàn ñöôøng cöï li 1,25KM  </v>
          </cell>
          <cell r="C67">
            <v>2</v>
          </cell>
          <cell r="D67" t="str">
            <v>M3</v>
          </cell>
        </row>
        <row r="68">
          <cell r="A68" t="str">
            <v>1501a</v>
          </cell>
          <cell r="B68" t="str">
            <v>Xe töôùi nöôùc 5 taán</v>
          </cell>
          <cell r="E68">
            <v>167</v>
          </cell>
          <cell r="F68">
            <v>1.32E-3</v>
          </cell>
        </row>
        <row r="69">
          <cell r="A69">
            <v>6511</v>
          </cell>
          <cell r="B69" t="str">
            <v>Lu nguyeân thoå neàn ñöôøng ñaøo</v>
          </cell>
          <cell r="C69">
            <v>4</v>
          </cell>
          <cell r="D69" t="str">
            <v>m2</v>
          </cell>
        </row>
        <row r="70">
          <cell r="A70">
            <v>6511</v>
          </cell>
          <cell r="B70" t="str">
            <v>Xe töôùi nöôùc 5 taán</v>
          </cell>
          <cell r="E70">
            <v>167</v>
          </cell>
          <cell r="F70">
            <v>1.6000000000000001E-4</v>
          </cell>
        </row>
        <row r="71">
          <cell r="A71">
            <v>6511</v>
          </cell>
          <cell r="B71" t="str">
            <v>Maùy bôm 4cv</v>
          </cell>
          <cell r="E71">
            <v>169</v>
          </cell>
          <cell r="F71">
            <v>2.7E-4</v>
          </cell>
        </row>
        <row r="72">
          <cell r="A72">
            <v>6511</v>
          </cell>
          <cell r="B72" t="str">
            <v>Maùy ñaàm 10 taán</v>
          </cell>
          <cell r="E72">
            <v>168</v>
          </cell>
          <cell r="F72">
            <v>6.3000000000000003E-4</v>
          </cell>
        </row>
        <row r="73">
          <cell r="A73" t="str">
            <v>1503a</v>
          </cell>
          <cell r="B73" t="str">
            <v xml:space="preserve">Vaän chuyeån nöôùc töôùiLu nguyeân thoå neàn  cöï li 1,25KM  </v>
          </cell>
          <cell r="C73">
            <v>2</v>
          </cell>
          <cell r="D73" t="str">
            <v>m2</v>
          </cell>
        </row>
        <row r="74">
          <cell r="A74" t="str">
            <v>1503a</v>
          </cell>
          <cell r="B74" t="str">
            <v>Xe töôùi nöôùc 5 taán</v>
          </cell>
          <cell r="E74">
            <v>167</v>
          </cell>
          <cell r="F74">
            <v>4.4999999999999999E-4</v>
          </cell>
        </row>
        <row r="75">
          <cell r="A75">
            <v>31312</v>
          </cell>
          <cell r="B75" t="str">
            <v xml:space="preserve">Ñaøo  ñaát phaïm vi coáng ñaát caáp 3 </v>
          </cell>
          <cell r="C75">
            <v>2</v>
          </cell>
          <cell r="D75" t="str">
            <v>M3</v>
          </cell>
        </row>
        <row r="76">
          <cell r="A76">
            <v>31312</v>
          </cell>
          <cell r="B76" t="str">
            <v>Nhaân coâng 2,7/7</v>
          </cell>
          <cell r="E76">
            <v>140</v>
          </cell>
          <cell r="F76">
            <v>0.82</v>
          </cell>
        </row>
        <row r="77">
          <cell r="A77">
            <v>16681</v>
          </cell>
          <cell r="B77" t="str">
            <v>Ñaù daêm + caùt ñeäm moùng</v>
          </cell>
          <cell r="C77">
            <v>4</v>
          </cell>
          <cell r="D77" t="str">
            <v>M3</v>
          </cell>
        </row>
        <row r="78">
          <cell r="A78">
            <v>16681</v>
          </cell>
          <cell r="B78" t="str">
            <v xml:space="preserve">Ñaù daêm 4x6 </v>
          </cell>
          <cell r="E78">
            <v>133</v>
          </cell>
          <cell r="F78">
            <v>0.85799999999999998</v>
          </cell>
        </row>
        <row r="79">
          <cell r="A79">
            <v>16681</v>
          </cell>
          <cell r="B79" t="str">
            <v xml:space="preserve">Caùt xaây,caùt vaøng </v>
          </cell>
          <cell r="E79">
            <v>33</v>
          </cell>
          <cell r="F79">
            <v>0.48299999999999998</v>
          </cell>
        </row>
        <row r="80">
          <cell r="A80">
            <v>16681</v>
          </cell>
          <cell r="B80" t="str">
            <v>Nhaân coâng 2,7/7</v>
          </cell>
          <cell r="E80">
            <v>140</v>
          </cell>
          <cell r="F80">
            <v>0.995</v>
          </cell>
        </row>
        <row r="81">
          <cell r="A81">
            <v>200110</v>
          </cell>
          <cell r="B81" t="str">
            <v>Ñaù hoäc xaây moùng chaân khay VXM maùc 75#</v>
          </cell>
          <cell r="C81">
            <v>6</v>
          </cell>
          <cell r="D81" t="str">
            <v>M3</v>
          </cell>
        </row>
        <row r="82">
          <cell r="A82">
            <v>200110</v>
          </cell>
          <cell r="B82" t="str">
            <v xml:space="preserve">Ñaù ba,ñaù hoäc </v>
          </cell>
          <cell r="E82">
            <v>123</v>
          </cell>
          <cell r="F82">
            <v>1.2</v>
          </cell>
        </row>
        <row r="83">
          <cell r="A83">
            <v>200110</v>
          </cell>
          <cell r="B83" t="str">
            <v xml:space="preserve">Ñaù daêm 4x6 </v>
          </cell>
          <cell r="E83">
            <v>133</v>
          </cell>
          <cell r="F83">
            <v>5.7000000000000002E-2</v>
          </cell>
        </row>
        <row r="84">
          <cell r="A84">
            <v>200110</v>
          </cell>
          <cell r="B84" t="str">
            <v xml:space="preserve">Xi maêng P400 (PC30) </v>
          </cell>
          <cell r="E84">
            <v>116</v>
          </cell>
          <cell r="F84">
            <v>108.17</v>
          </cell>
        </row>
        <row r="85">
          <cell r="A85">
            <v>200110</v>
          </cell>
          <cell r="B85" t="str">
            <v xml:space="preserve">Caùt xaây,caùt vaøng </v>
          </cell>
          <cell r="E85">
            <v>33</v>
          </cell>
          <cell r="F85">
            <v>0.47</v>
          </cell>
        </row>
        <row r="86">
          <cell r="A86">
            <v>200110</v>
          </cell>
          <cell r="B86" t="str">
            <v>Nhaân coâng 3,5/7</v>
          </cell>
          <cell r="E86">
            <v>139</v>
          </cell>
          <cell r="F86">
            <v>1.91</v>
          </cell>
        </row>
        <row r="87">
          <cell r="A87">
            <v>200120</v>
          </cell>
          <cell r="B87" t="str">
            <v>Ñaù hoäc xaây moùng  VXM maùc 75#</v>
          </cell>
          <cell r="C87">
            <v>6</v>
          </cell>
          <cell r="D87" t="str">
            <v>M3</v>
          </cell>
        </row>
        <row r="88">
          <cell r="A88">
            <v>200120</v>
          </cell>
          <cell r="B88" t="str">
            <v xml:space="preserve">Ñaù ba,ñaù hoäc </v>
          </cell>
          <cell r="E88">
            <v>123</v>
          </cell>
          <cell r="F88">
            <v>1.2</v>
          </cell>
        </row>
        <row r="89">
          <cell r="A89">
            <v>200120</v>
          </cell>
          <cell r="B89" t="str">
            <v xml:space="preserve">Ñaù daêm 4x6 </v>
          </cell>
          <cell r="E89">
            <v>133</v>
          </cell>
          <cell r="F89">
            <v>5.7000000000000002E-2</v>
          </cell>
        </row>
        <row r="90">
          <cell r="A90">
            <v>200120</v>
          </cell>
          <cell r="B90" t="str">
            <v xml:space="preserve">Xi maêng P400 (PC30) </v>
          </cell>
          <cell r="E90">
            <v>116</v>
          </cell>
          <cell r="F90">
            <v>108.17</v>
          </cell>
        </row>
        <row r="91">
          <cell r="A91">
            <v>200120</v>
          </cell>
          <cell r="B91" t="str">
            <v xml:space="preserve">Caùt xaây,caùt vaøng </v>
          </cell>
          <cell r="E91">
            <v>33</v>
          </cell>
          <cell r="F91">
            <v>0.47</v>
          </cell>
        </row>
        <row r="92">
          <cell r="A92">
            <v>200120</v>
          </cell>
          <cell r="B92" t="str">
            <v>Nhaân coâng 3,5/7</v>
          </cell>
          <cell r="E92">
            <v>139</v>
          </cell>
          <cell r="F92">
            <v>1.84</v>
          </cell>
        </row>
        <row r="93">
          <cell r="A93">
            <v>200540</v>
          </cell>
          <cell r="B93" t="str">
            <v>Ñaù hoäc laùt maùi doác mieát maïch  VXM maùc 75#</v>
          </cell>
          <cell r="C93">
            <v>6</v>
          </cell>
          <cell r="D93" t="str">
            <v>M3</v>
          </cell>
        </row>
        <row r="94">
          <cell r="A94">
            <v>200540</v>
          </cell>
          <cell r="B94" t="str">
            <v xml:space="preserve">Ñaù ba,ñaù hoäc </v>
          </cell>
          <cell r="E94">
            <v>123</v>
          </cell>
          <cell r="F94">
            <v>1.2</v>
          </cell>
        </row>
        <row r="95">
          <cell r="A95">
            <v>200540</v>
          </cell>
          <cell r="B95" t="str">
            <v xml:space="preserve">Ñaù daêm 4x6 </v>
          </cell>
          <cell r="E95">
            <v>133</v>
          </cell>
          <cell r="F95">
            <v>6.0999999999999999E-2</v>
          </cell>
        </row>
        <row r="96">
          <cell r="A96">
            <v>200540</v>
          </cell>
          <cell r="B96" t="str">
            <v xml:space="preserve">Xi maêng P400 (PC30) </v>
          </cell>
          <cell r="E96">
            <v>116</v>
          </cell>
          <cell r="F96">
            <v>69.540000000000006</v>
          </cell>
        </row>
        <row r="97">
          <cell r="A97">
            <v>200540</v>
          </cell>
          <cell r="B97" t="str">
            <v xml:space="preserve">Caùt xaây,caùt vaøng </v>
          </cell>
          <cell r="E97">
            <v>33</v>
          </cell>
          <cell r="F97">
            <v>0.30199999999999999</v>
          </cell>
        </row>
        <row r="98">
          <cell r="A98">
            <v>200540</v>
          </cell>
          <cell r="B98" t="str">
            <v>Nhaân coâng 3,5/7</v>
          </cell>
          <cell r="E98">
            <v>139</v>
          </cell>
          <cell r="F98">
            <v>1.7869999999999999</v>
          </cell>
        </row>
        <row r="99">
          <cell r="A99">
            <v>200550</v>
          </cell>
          <cell r="B99" t="str">
            <v>Ñaù hoäc laùt maùi doác mieát maïch  VXM maùc 75#</v>
          </cell>
          <cell r="C99">
            <v>6</v>
          </cell>
          <cell r="D99" t="str">
            <v>M3</v>
          </cell>
        </row>
        <row r="100">
          <cell r="A100">
            <v>200550</v>
          </cell>
          <cell r="B100" t="str">
            <v xml:space="preserve">Ñaù ba,ñaù hoäc </v>
          </cell>
          <cell r="E100">
            <v>123</v>
          </cell>
          <cell r="F100">
            <v>1.2</v>
          </cell>
        </row>
        <row r="101">
          <cell r="A101">
            <v>200550</v>
          </cell>
          <cell r="B101" t="str">
            <v xml:space="preserve">Ñaù daêm 4x6 </v>
          </cell>
          <cell r="E101">
            <v>133</v>
          </cell>
          <cell r="F101">
            <v>6.0999999999999999E-2</v>
          </cell>
        </row>
        <row r="102">
          <cell r="A102">
            <v>200550</v>
          </cell>
          <cell r="B102" t="str">
            <v xml:space="preserve">Xi maêng P400 (PC30) </v>
          </cell>
          <cell r="E102">
            <v>116</v>
          </cell>
          <cell r="F102">
            <v>69.540000000000006</v>
          </cell>
        </row>
        <row r="103">
          <cell r="A103">
            <v>200550</v>
          </cell>
          <cell r="B103" t="str">
            <v xml:space="preserve">Caùt xaây,caùt vaøng </v>
          </cell>
          <cell r="E103">
            <v>33</v>
          </cell>
          <cell r="F103">
            <v>0.30199999999999999</v>
          </cell>
        </row>
        <row r="104">
          <cell r="A104">
            <v>200550</v>
          </cell>
          <cell r="B104" t="str">
            <v>Nhaân coâng 3,5/7</v>
          </cell>
          <cell r="E104">
            <v>139</v>
          </cell>
          <cell r="F104">
            <v>2.02</v>
          </cell>
        </row>
        <row r="105">
          <cell r="A105">
            <v>52503</v>
          </cell>
          <cell r="B105" t="str">
            <v>Khai thaùc  ñaát töï nhieân deå ñaép cöï li 1,5 Km</v>
          </cell>
          <cell r="C105">
            <v>6</v>
          </cell>
          <cell r="D105" t="str">
            <v>M3</v>
          </cell>
        </row>
        <row r="106">
          <cell r="A106">
            <v>52503</v>
          </cell>
          <cell r="B106" t="str">
            <v>Maùy ñaøo 1,25m3</v>
          </cell>
          <cell r="E106">
            <v>163</v>
          </cell>
          <cell r="F106">
            <v>2.2899999999999999E-3</v>
          </cell>
        </row>
        <row r="107">
          <cell r="A107">
            <v>52503</v>
          </cell>
          <cell r="B107" t="str">
            <v>OÂ toâ 7 taán</v>
          </cell>
          <cell r="E107">
            <v>164</v>
          </cell>
          <cell r="F107">
            <v>1.44E-2</v>
          </cell>
        </row>
        <row r="108">
          <cell r="A108">
            <v>52503</v>
          </cell>
          <cell r="B108" t="str">
            <v>Maùy uûi 110cv</v>
          </cell>
          <cell r="E108">
            <v>165</v>
          </cell>
          <cell r="F108">
            <v>9.6699999999999998E-4</v>
          </cell>
        </row>
        <row r="109">
          <cell r="A109">
            <v>52503</v>
          </cell>
          <cell r="B109" t="str">
            <v>Nhaân coâng 3,0/7</v>
          </cell>
          <cell r="E109">
            <v>138</v>
          </cell>
          <cell r="F109">
            <v>8.0999999999999996E-3</v>
          </cell>
        </row>
        <row r="110">
          <cell r="A110">
            <v>65223</v>
          </cell>
          <cell r="B110" t="str">
            <v>Laøm moùng  ñöôøng  ñaát caáp phoái soûi ñoài maùy ñaám 16T</v>
          </cell>
          <cell r="C110">
            <v>4</v>
          </cell>
          <cell r="D110" t="str">
            <v>M3</v>
          </cell>
        </row>
        <row r="111">
          <cell r="A111">
            <v>65223</v>
          </cell>
          <cell r="B111" t="str">
            <v>Maùy ñaàm 16 taán</v>
          </cell>
          <cell r="E111">
            <v>166</v>
          </cell>
          <cell r="F111">
            <v>5.79E-3</v>
          </cell>
        </row>
        <row r="112">
          <cell r="A112">
            <v>65223</v>
          </cell>
          <cell r="B112" t="str">
            <v>Maùy uûi 110cv</v>
          </cell>
          <cell r="E112">
            <v>165</v>
          </cell>
          <cell r="F112">
            <v>2.32E-3</v>
          </cell>
        </row>
        <row r="113">
          <cell r="A113">
            <v>65223</v>
          </cell>
          <cell r="B113" t="str">
            <v>Nhaân coâng 3,0/7</v>
          </cell>
          <cell r="E113">
            <v>138</v>
          </cell>
          <cell r="F113">
            <v>6.1600000000000002E-2</v>
          </cell>
        </row>
        <row r="114">
          <cell r="A114">
            <v>41363</v>
          </cell>
          <cell r="B114" t="str">
            <v>Ñaép leà ñöôøng  ñaát caáp phoái soûi ñoài K=0,95</v>
          </cell>
          <cell r="C114">
            <v>2</v>
          </cell>
          <cell r="D114" t="str">
            <v>M3</v>
          </cell>
        </row>
        <row r="115">
          <cell r="A115">
            <v>41363</v>
          </cell>
          <cell r="B115" t="str">
            <v>Nhaân coâng 3,0/7</v>
          </cell>
          <cell r="E115">
            <v>138</v>
          </cell>
          <cell r="F115">
            <v>1.4239999999999999</v>
          </cell>
        </row>
        <row r="116">
          <cell r="A116">
            <v>15112</v>
          </cell>
          <cell r="B116" t="str">
            <v xml:space="preserve">Laøm ñaù viaû baèng ñaù hoäc </v>
          </cell>
          <cell r="C116">
            <v>3</v>
          </cell>
          <cell r="D116" t="str">
            <v>M3</v>
          </cell>
        </row>
        <row r="117">
          <cell r="A117">
            <v>15112</v>
          </cell>
          <cell r="B117" t="str">
            <v xml:space="preserve">Ñaù ba,ñaù hoäc </v>
          </cell>
          <cell r="E117">
            <v>123</v>
          </cell>
          <cell r="F117">
            <v>4.4999999999999998E-2</v>
          </cell>
        </row>
        <row r="118">
          <cell r="A118">
            <v>15112</v>
          </cell>
          <cell r="B118" t="str">
            <v>Nhaân coâng 2,5/7</v>
          </cell>
          <cell r="E118">
            <v>142</v>
          </cell>
          <cell r="F118">
            <v>2.98E-2</v>
          </cell>
        </row>
        <row r="119">
          <cell r="A119">
            <v>112142</v>
          </cell>
          <cell r="B119" t="str">
            <v>Laøm raûnh xöông caù côû (0,2*0,25*1,46)m</v>
          </cell>
          <cell r="C119">
            <v>4</v>
          </cell>
          <cell r="D119" t="str">
            <v>raõnh</v>
          </cell>
        </row>
        <row r="120">
          <cell r="A120">
            <v>112142</v>
          </cell>
          <cell r="B120" t="str">
            <v xml:space="preserve">Ñaù daêm 4x6 </v>
          </cell>
          <cell r="E120">
            <v>133</v>
          </cell>
          <cell r="F120">
            <v>5.33E-2</v>
          </cell>
        </row>
        <row r="121">
          <cell r="A121">
            <v>112142</v>
          </cell>
          <cell r="B121" t="str">
            <v xml:space="preserve">Ñaù daêm 1x2 </v>
          </cell>
          <cell r="E121">
            <v>131</v>
          </cell>
          <cell r="F121">
            <v>1.8200000000000001E-2</v>
          </cell>
        </row>
        <row r="122">
          <cell r="A122">
            <v>112142</v>
          </cell>
          <cell r="B122" t="str">
            <v>Nhaân coâng 2,5/7</v>
          </cell>
          <cell r="E122">
            <v>142</v>
          </cell>
          <cell r="F122">
            <v>0.61899999999999999</v>
          </cell>
        </row>
        <row r="123">
          <cell r="A123">
            <v>114115</v>
          </cell>
          <cell r="B123" t="str">
            <v>Laøm maët ñöôøng ñaù daêm nöôùc chieàu daøy leøn eùp 15cm</v>
          </cell>
          <cell r="C123">
            <v>7</v>
          </cell>
          <cell r="D123" t="str">
            <v>m2</v>
          </cell>
        </row>
        <row r="124">
          <cell r="A124">
            <v>114115</v>
          </cell>
          <cell r="B124" t="str">
            <v xml:space="preserve">Ñaù daêm 4x6 </v>
          </cell>
          <cell r="E124">
            <v>133</v>
          </cell>
          <cell r="F124">
            <v>0.19789999999999999</v>
          </cell>
        </row>
        <row r="125">
          <cell r="A125">
            <v>114115</v>
          </cell>
          <cell r="B125" t="str">
            <v xml:space="preserve">Ñaù daêm 2x4 </v>
          </cell>
          <cell r="E125">
            <v>132</v>
          </cell>
          <cell r="F125">
            <v>5.3E-3</v>
          </cell>
        </row>
        <row r="126">
          <cell r="A126">
            <v>114115</v>
          </cell>
          <cell r="B126" t="str">
            <v xml:space="preserve">Ñaù daêm 1x2 </v>
          </cell>
          <cell r="E126">
            <v>131</v>
          </cell>
          <cell r="F126">
            <v>5.4999999999999997E-3</v>
          </cell>
        </row>
        <row r="127">
          <cell r="A127">
            <v>114115</v>
          </cell>
          <cell r="B127" t="str">
            <v xml:space="preserve">Ñaù daêm 0,5x1 </v>
          </cell>
          <cell r="E127">
            <v>130</v>
          </cell>
          <cell r="F127">
            <v>7.4000000000000003E-3</v>
          </cell>
        </row>
        <row r="128">
          <cell r="A128">
            <v>114115</v>
          </cell>
          <cell r="B128" t="str">
            <v>Nhaân coâng 2,7/7</v>
          </cell>
          <cell r="E128">
            <v>140</v>
          </cell>
          <cell r="F128">
            <v>0.1343</v>
          </cell>
        </row>
        <row r="129">
          <cell r="A129">
            <v>114115</v>
          </cell>
          <cell r="B129" t="str">
            <v>Maùy ñaàm 8,5 taán</v>
          </cell>
          <cell r="E129">
            <v>170</v>
          </cell>
          <cell r="F129">
            <v>2.1899999999999999E-2</v>
          </cell>
        </row>
        <row r="130">
          <cell r="A130">
            <v>115203</v>
          </cell>
          <cell r="B130" t="str">
            <v>Laøm lôùp dính baùm baèng nhöïa ñöôøng pha daàu TC 1Kg/m2</v>
          </cell>
          <cell r="C130">
            <v>5</v>
          </cell>
          <cell r="D130" t="str">
            <v>m2</v>
          </cell>
        </row>
        <row r="131">
          <cell r="A131">
            <v>115203</v>
          </cell>
          <cell r="B131" t="str">
            <v>Nhöïa ñöôøng</v>
          </cell>
          <cell r="E131">
            <v>90</v>
          </cell>
          <cell r="F131">
            <v>0.78649999999999998</v>
          </cell>
        </row>
        <row r="132">
          <cell r="A132">
            <v>115203</v>
          </cell>
          <cell r="B132" t="str">
            <v xml:space="preserve">Daàu madut </v>
          </cell>
          <cell r="E132">
            <v>55</v>
          </cell>
          <cell r="F132">
            <v>0.32100000000000001</v>
          </cell>
        </row>
        <row r="133">
          <cell r="A133">
            <v>115203</v>
          </cell>
          <cell r="B133" t="str">
            <v>Nhaân coâng 3,5/7</v>
          </cell>
          <cell r="E133">
            <v>139</v>
          </cell>
          <cell r="F133">
            <v>3.14E-3</v>
          </cell>
        </row>
        <row r="134">
          <cell r="A134">
            <v>115203</v>
          </cell>
          <cell r="B134" t="str">
            <v>OÂ toâ töôùi nhöïa 7 taán</v>
          </cell>
          <cell r="E134">
            <v>171</v>
          </cell>
          <cell r="F134">
            <v>9.7999999999999997E-4</v>
          </cell>
        </row>
        <row r="135">
          <cell r="A135" t="str">
            <v>2051a</v>
          </cell>
          <cell r="B135" t="str">
            <v>Laùng nhöïa 3 lôùp TC nhöïa 5Kg/m2</v>
          </cell>
          <cell r="C135">
            <v>7</v>
          </cell>
          <cell r="D135" t="str">
            <v>m2</v>
          </cell>
        </row>
        <row r="136">
          <cell r="A136" t="str">
            <v>2051a</v>
          </cell>
          <cell r="B136" t="str">
            <v xml:space="preserve">Ñaù daêm 1x2 </v>
          </cell>
          <cell r="E136">
            <v>131</v>
          </cell>
          <cell r="F136">
            <v>3.2000000000000001E-2</v>
          </cell>
        </row>
        <row r="137">
          <cell r="A137" t="str">
            <v>2051a</v>
          </cell>
          <cell r="B137" t="str">
            <v xml:space="preserve">Ñaù daêm 0,5x1 </v>
          </cell>
          <cell r="E137">
            <v>130</v>
          </cell>
          <cell r="F137">
            <v>5.0000000000000001E-3</v>
          </cell>
        </row>
        <row r="138">
          <cell r="A138" t="str">
            <v>2051a</v>
          </cell>
          <cell r="B138" t="str">
            <v>Nhöïa ñöôøng</v>
          </cell>
          <cell r="E138">
            <v>90</v>
          </cell>
          <cell r="F138">
            <v>5.35</v>
          </cell>
        </row>
        <row r="139">
          <cell r="A139" t="str">
            <v>2051a</v>
          </cell>
          <cell r="B139" t="str">
            <v xml:space="preserve">Cuûi </v>
          </cell>
          <cell r="E139">
            <v>47</v>
          </cell>
          <cell r="F139">
            <v>4.09</v>
          </cell>
        </row>
        <row r="140">
          <cell r="A140" t="str">
            <v>2051a</v>
          </cell>
          <cell r="B140" t="str">
            <v>Nhaân coâng 3,0/7</v>
          </cell>
          <cell r="E140">
            <v>138</v>
          </cell>
          <cell r="F140">
            <v>0.1409</v>
          </cell>
        </row>
        <row r="141">
          <cell r="A141" t="str">
            <v>2051a</v>
          </cell>
          <cell r="B141" t="str">
            <v>Maùy ñaàm 10 taán</v>
          </cell>
          <cell r="E141">
            <v>168</v>
          </cell>
          <cell r="F141">
            <v>3.82E-3</v>
          </cell>
        </row>
        <row r="142">
          <cell r="A142" t="str">
            <v>1505a</v>
          </cell>
          <cell r="B142" t="str">
            <v xml:space="preserve">V/c töôùi nöôùc laøm maët ñöôøng ñaù daêm nöôùc cöï li 1,25KM  </v>
          </cell>
          <cell r="C142">
            <v>2</v>
          </cell>
          <cell r="D142" t="str">
            <v>m2</v>
          </cell>
        </row>
        <row r="143">
          <cell r="A143" t="str">
            <v>1505a</v>
          </cell>
          <cell r="B143" t="str">
            <v>Xe töôùi nöôùc 5 taán</v>
          </cell>
          <cell r="E143">
            <v>167</v>
          </cell>
          <cell r="F143">
            <v>1.16E-3</v>
          </cell>
        </row>
        <row r="144">
          <cell r="A144">
            <v>116101</v>
          </cell>
          <cell r="B144" t="str">
            <v xml:space="preserve">Laøm coïc tieâu BTCT 0,16*0,16*1,2m ñaù 1*2 M200 </v>
          </cell>
          <cell r="C144">
            <v>10</v>
          </cell>
          <cell r="D144" t="str">
            <v>Coïc</v>
          </cell>
        </row>
        <row r="145">
          <cell r="A145">
            <v>116101</v>
          </cell>
          <cell r="B145" t="str">
            <v xml:space="preserve">Xi maêng P400 (PC30) </v>
          </cell>
          <cell r="E145">
            <v>116</v>
          </cell>
          <cell r="F145">
            <v>10.130000000000001</v>
          </cell>
        </row>
        <row r="146">
          <cell r="A146">
            <v>116101</v>
          </cell>
          <cell r="B146" t="str">
            <v xml:space="preserve">Caùt xaây,caùt vaøng </v>
          </cell>
          <cell r="E146">
            <v>33</v>
          </cell>
          <cell r="F146">
            <v>1.2999999999999999E-2</v>
          </cell>
        </row>
        <row r="147">
          <cell r="A147">
            <v>116101</v>
          </cell>
          <cell r="B147" t="str">
            <v xml:space="preserve">Ñaù daêm 1x2 </v>
          </cell>
          <cell r="E147">
            <v>131</v>
          </cell>
          <cell r="F147">
            <v>2.5999999999999999E-2</v>
          </cell>
        </row>
        <row r="148">
          <cell r="A148">
            <v>116101</v>
          </cell>
          <cell r="B148" t="str">
            <v xml:space="preserve">Theùp troøn ñk &lt;= 10mm </v>
          </cell>
          <cell r="E148">
            <v>101</v>
          </cell>
          <cell r="F148">
            <v>2.9140000000000001</v>
          </cell>
        </row>
        <row r="149">
          <cell r="A149">
            <v>116101</v>
          </cell>
          <cell r="B149" t="str">
            <v xml:space="preserve">Daây theùp buoäc </v>
          </cell>
          <cell r="E149">
            <v>50</v>
          </cell>
          <cell r="F149">
            <v>6.2E-2</v>
          </cell>
        </row>
        <row r="150">
          <cell r="A150">
            <v>116101</v>
          </cell>
          <cell r="B150" t="str">
            <v xml:space="preserve">Sôn saét (Baïch Tuyeát) </v>
          </cell>
          <cell r="E150">
            <v>97</v>
          </cell>
          <cell r="F150">
            <v>1.54E-2</v>
          </cell>
        </row>
        <row r="151">
          <cell r="A151">
            <v>116101</v>
          </cell>
          <cell r="B151" t="str">
            <v>Coffra,nhoùm 5 vaø 6 (vaùn khuoân)</v>
          </cell>
          <cell r="E151">
            <v>30</v>
          </cell>
          <cell r="F151">
            <v>2.7E-4</v>
          </cell>
        </row>
        <row r="152">
          <cell r="A152">
            <v>116101</v>
          </cell>
          <cell r="B152" t="str">
            <v xml:space="preserve">Ñinh &lt;= 10mm </v>
          </cell>
          <cell r="E152">
            <v>120</v>
          </cell>
          <cell r="F152">
            <v>0.02</v>
          </cell>
        </row>
        <row r="153">
          <cell r="A153">
            <v>116101</v>
          </cell>
          <cell r="B153" t="str">
            <v>Nhaân coâng 3,7/7</v>
          </cell>
          <cell r="E153">
            <v>143</v>
          </cell>
          <cell r="F153">
            <v>0.33300000000000002</v>
          </cell>
        </row>
        <row r="154">
          <cell r="A154" t="str">
            <v>116101'</v>
          </cell>
          <cell r="B154" t="str">
            <v xml:space="preserve">Laøm coät KM baèng  BTCT  ñaù 1*2 M200 </v>
          </cell>
          <cell r="C154">
            <v>10</v>
          </cell>
          <cell r="D154" t="str">
            <v>Coät</v>
          </cell>
        </row>
        <row r="155">
          <cell r="A155" t="str">
            <v>116101'</v>
          </cell>
          <cell r="B155" t="str">
            <v xml:space="preserve">Xi maêng P400 (PC30) </v>
          </cell>
          <cell r="E155">
            <v>116</v>
          </cell>
          <cell r="F155">
            <v>92.09</v>
          </cell>
        </row>
        <row r="156">
          <cell r="A156" t="str">
            <v>116101'</v>
          </cell>
          <cell r="B156" t="str">
            <v xml:space="preserve">Caùt xaây,caùt vaøng </v>
          </cell>
          <cell r="E156">
            <v>33</v>
          </cell>
          <cell r="F156">
            <v>0.12</v>
          </cell>
        </row>
        <row r="157">
          <cell r="A157" t="str">
            <v>116101'</v>
          </cell>
          <cell r="B157" t="str">
            <v xml:space="preserve">Ñaù daêm 1x2 </v>
          </cell>
          <cell r="E157">
            <v>131</v>
          </cell>
          <cell r="F157">
            <v>0.24</v>
          </cell>
        </row>
        <row r="158">
          <cell r="A158" t="str">
            <v>116101'</v>
          </cell>
          <cell r="B158" t="str">
            <v xml:space="preserve">Sôn </v>
          </cell>
          <cell r="E158">
            <v>96</v>
          </cell>
          <cell r="F158">
            <v>0.24</v>
          </cell>
        </row>
        <row r="159">
          <cell r="A159" t="str">
            <v>116101'</v>
          </cell>
          <cell r="B159" t="str">
            <v xml:space="preserve">Theùp troøn ñk &lt;= 10mm </v>
          </cell>
          <cell r="E159">
            <v>101</v>
          </cell>
          <cell r="F159">
            <v>12.66</v>
          </cell>
        </row>
        <row r="160">
          <cell r="A160" t="str">
            <v>116101'</v>
          </cell>
          <cell r="B160" t="str">
            <v xml:space="preserve">Daây theùp buoäc </v>
          </cell>
          <cell r="E160">
            <v>50</v>
          </cell>
          <cell r="F160">
            <v>0.27100000000000002</v>
          </cell>
        </row>
        <row r="161">
          <cell r="A161" t="str">
            <v>116101'</v>
          </cell>
          <cell r="B161" t="str">
            <v>Coffra,nhoùm 5 vaø 6 (vaùn khuoân)</v>
          </cell>
          <cell r="E161">
            <v>30</v>
          </cell>
          <cell r="F161">
            <v>0.05</v>
          </cell>
        </row>
        <row r="162">
          <cell r="A162" t="str">
            <v>116101'</v>
          </cell>
          <cell r="B162" t="str">
            <v xml:space="preserve">Ñinh &lt;= 10mm </v>
          </cell>
          <cell r="E162">
            <v>120</v>
          </cell>
          <cell r="F162">
            <v>0.35</v>
          </cell>
        </row>
        <row r="163">
          <cell r="A163" t="str">
            <v>116101'</v>
          </cell>
          <cell r="B163" t="str">
            <v>Nhaân coâng 3,7/7</v>
          </cell>
          <cell r="E163">
            <v>143</v>
          </cell>
          <cell r="F163">
            <v>1.716</v>
          </cell>
        </row>
        <row r="164">
          <cell r="A164">
            <v>31423</v>
          </cell>
          <cell r="B164" t="str">
            <v>Ñaøo hoá choân coät ñaát caáp 3</v>
          </cell>
          <cell r="C164">
            <v>2</v>
          </cell>
          <cell r="D164" t="str">
            <v>M3</v>
          </cell>
        </row>
        <row r="165">
          <cell r="A165">
            <v>31423</v>
          </cell>
          <cell r="B165" t="str">
            <v>Nhaân coâng 2,7/7</v>
          </cell>
          <cell r="E165">
            <v>140</v>
          </cell>
          <cell r="F165">
            <v>0.11700000000000001</v>
          </cell>
        </row>
        <row r="166">
          <cell r="A166">
            <v>221410</v>
          </cell>
          <cell r="B166" t="str">
            <v>Beâ toâng ñuùc chaân coät ñaù 4x6 M150#</v>
          </cell>
          <cell r="C166">
            <v>5</v>
          </cell>
          <cell r="D166" t="str">
            <v>M3</v>
          </cell>
        </row>
        <row r="167">
          <cell r="A167">
            <v>221410</v>
          </cell>
          <cell r="B167" t="str">
            <v xml:space="preserve">Xi maêng P400 (PC30) </v>
          </cell>
          <cell r="E167">
            <v>116</v>
          </cell>
          <cell r="F167">
            <v>250.51</v>
          </cell>
        </row>
        <row r="168">
          <cell r="A168">
            <v>221410</v>
          </cell>
          <cell r="B168" t="str">
            <v xml:space="preserve">Caùt xaây,caùt vaøng </v>
          </cell>
          <cell r="E168">
            <v>33</v>
          </cell>
          <cell r="F168">
            <v>0.49399999999999999</v>
          </cell>
        </row>
        <row r="169">
          <cell r="A169">
            <v>221410</v>
          </cell>
          <cell r="B169" t="str">
            <v xml:space="preserve">Ñaù daêm 4x6 </v>
          </cell>
          <cell r="E169">
            <v>133</v>
          </cell>
          <cell r="F169">
            <v>0.93</v>
          </cell>
        </row>
        <row r="170">
          <cell r="A170">
            <v>221410</v>
          </cell>
          <cell r="B170" t="str">
            <v>Nhaân coâng 3,0/7</v>
          </cell>
          <cell r="E170">
            <v>138</v>
          </cell>
          <cell r="F170">
            <v>5.68</v>
          </cell>
        </row>
        <row r="171">
          <cell r="A171">
            <v>2303</v>
          </cell>
          <cell r="B171" t="str">
            <v>Laép ñaët bieån baùo phaûõn quang</v>
          </cell>
          <cell r="C171">
            <v>4</v>
          </cell>
          <cell r="D171" t="str">
            <v>M3</v>
          </cell>
        </row>
        <row r="172">
          <cell r="A172">
            <v>2303</v>
          </cell>
          <cell r="B172" t="str">
            <v>Bieån tam giaùc 70*70*70</v>
          </cell>
          <cell r="E172">
            <v>70</v>
          </cell>
          <cell r="F172">
            <v>1</v>
          </cell>
        </row>
        <row r="173">
          <cell r="A173">
            <v>2303</v>
          </cell>
          <cell r="B173" t="str">
            <v>Nhaân coâng 3,5/7</v>
          </cell>
          <cell r="E173">
            <v>139</v>
          </cell>
          <cell r="F173">
            <v>0.25</v>
          </cell>
        </row>
        <row r="174">
          <cell r="A174">
            <v>2303</v>
          </cell>
          <cell r="B174" t="str">
            <v>Bu loâng M12x15</v>
          </cell>
          <cell r="E174">
            <v>4</v>
          </cell>
          <cell r="F174">
            <v>2</v>
          </cell>
        </row>
        <row r="175">
          <cell r="A175">
            <v>54113</v>
          </cell>
          <cell r="B175" t="str">
            <v xml:space="preserve">Ñaøo  ñaát phaïm vi coáng ñaát caáp 3 </v>
          </cell>
          <cell r="C175">
            <v>3</v>
          </cell>
          <cell r="D175" t="str">
            <v>M3</v>
          </cell>
        </row>
        <row r="176">
          <cell r="A176">
            <v>54113</v>
          </cell>
          <cell r="B176" t="str">
            <v>Maùy ñaøo 0,75m3</v>
          </cell>
          <cell r="E176">
            <v>172</v>
          </cell>
          <cell r="F176">
            <v>4.4000000000000003E-3</v>
          </cell>
        </row>
        <row r="177">
          <cell r="A177">
            <v>54113</v>
          </cell>
          <cell r="B177" t="str">
            <v>Nhaân coâng 3,0/7</v>
          </cell>
          <cell r="E177">
            <v>138</v>
          </cell>
          <cell r="F177">
            <v>0.28799999999999998</v>
          </cell>
        </row>
        <row r="178">
          <cell r="A178">
            <v>200530</v>
          </cell>
          <cell r="B178" t="str">
            <v>Ñaù cheû xaây töôøng ñaàu caùnh VXM 75#</v>
          </cell>
          <cell r="C178">
            <v>7</v>
          </cell>
          <cell r="D178" t="str">
            <v>M3</v>
          </cell>
        </row>
        <row r="179">
          <cell r="A179">
            <v>200530</v>
          </cell>
          <cell r="B179" t="str">
            <v xml:space="preserve">Ñaù cheû 20x20x25 </v>
          </cell>
          <cell r="E179">
            <v>126</v>
          </cell>
          <cell r="F179">
            <v>72</v>
          </cell>
        </row>
        <row r="180">
          <cell r="A180">
            <v>200530</v>
          </cell>
          <cell r="B180" t="str">
            <v xml:space="preserve">Ñaù daêm 1x2 </v>
          </cell>
          <cell r="E180">
            <v>131</v>
          </cell>
          <cell r="F180">
            <v>4.7E-2</v>
          </cell>
        </row>
        <row r="181">
          <cell r="A181">
            <v>200530</v>
          </cell>
          <cell r="B181" t="str">
            <v xml:space="preserve">Xi maêng P400 (PC30) </v>
          </cell>
          <cell r="E181">
            <v>116</v>
          </cell>
          <cell r="F181">
            <v>72.11</v>
          </cell>
        </row>
        <row r="182">
          <cell r="A182">
            <v>200530</v>
          </cell>
          <cell r="B182" t="str">
            <v xml:space="preserve">Caùt xaây,caùt vaøng </v>
          </cell>
          <cell r="E182">
            <v>33</v>
          </cell>
          <cell r="F182">
            <v>0.313</v>
          </cell>
        </row>
        <row r="183">
          <cell r="A183">
            <v>200530</v>
          </cell>
          <cell r="B183" t="str">
            <v>Nhaân coâng 3,7/7</v>
          </cell>
          <cell r="E183">
            <v>143</v>
          </cell>
          <cell r="F183">
            <v>1.39</v>
          </cell>
        </row>
        <row r="184">
          <cell r="A184">
            <v>200530</v>
          </cell>
          <cell r="B184" t="str">
            <v>Maùy troän 80 lít</v>
          </cell>
          <cell r="E184">
            <v>173</v>
          </cell>
          <cell r="F184">
            <v>3.4000000000000002E-2</v>
          </cell>
        </row>
        <row r="185">
          <cell r="A185">
            <v>200540</v>
          </cell>
          <cell r="B185" t="str">
            <v>Ñaù hoäc laùt khan mieát maïch VXM 75#</v>
          </cell>
          <cell r="C185">
            <v>6</v>
          </cell>
          <cell r="D185" t="str">
            <v>M3</v>
          </cell>
        </row>
        <row r="186">
          <cell r="A186">
            <v>200540</v>
          </cell>
          <cell r="B186" t="str">
            <v xml:space="preserve">Ñaù ba,ñaù hoäc </v>
          </cell>
          <cell r="E186">
            <v>123</v>
          </cell>
          <cell r="F186">
            <v>1.2</v>
          </cell>
        </row>
        <row r="187">
          <cell r="A187">
            <v>200540</v>
          </cell>
          <cell r="B187" t="str">
            <v xml:space="preserve">Ñaù daêm 4x6 </v>
          </cell>
          <cell r="E187">
            <v>133</v>
          </cell>
          <cell r="F187">
            <v>6.0999999999999999E-2</v>
          </cell>
        </row>
        <row r="188">
          <cell r="A188">
            <v>200540</v>
          </cell>
          <cell r="B188" t="str">
            <v xml:space="preserve">Xi maêng P400 (PC30) </v>
          </cell>
          <cell r="E188">
            <v>116</v>
          </cell>
          <cell r="F188">
            <v>17.260000000000002</v>
          </cell>
        </row>
        <row r="189">
          <cell r="A189">
            <v>200540</v>
          </cell>
          <cell r="B189" t="str">
            <v xml:space="preserve">Caùt xaây,caùt vaøng </v>
          </cell>
          <cell r="E189">
            <v>33</v>
          </cell>
          <cell r="F189">
            <v>7.4999999999999997E-2</v>
          </cell>
        </row>
        <row r="190">
          <cell r="A190">
            <v>200540</v>
          </cell>
          <cell r="B190" t="str">
            <v>Nhaân coâng 3,0/7</v>
          </cell>
          <cell r="E190">
            <v>138</v>
          </cell>
          <cell r="F190">
            <v>1.55</v>
          </cell>
        </row>
        <row r="191">
          <cell r="A191">
            <v>20815</v>
          </cell>
          <cell r="B191" t="str">
            <v>Ñaù hoäc laùt khan hoá tieâu naêng</v>
          </cell>
          <cell r="C191">
            <v>3</v>
          </cell>
          <cell r="D191" t="str">
            <v>M3</v>
          </cell>
        </row>
        <row r="192">
          <cell r="A192">
            <v>20815</v>
          </cell>
          <cell r="B192" t="str">
            <v xml:space="preserve">Ñaù ba,ñaù hoäc </v>
          </cell>
          <cell r="E192">
            <v>123</v>
          </cell>
          <cell r="F192">
            <v>1.01</v>
          </cell>
        </row>
        <row r="193">
          <cell r="A193">
            <v>20815</v>
          </cell>
          <cell r="B193" t="str">
            <v>Nhaân coâng 3,0/7</v>
          </cell>
          <cell r="E193">
            <v>138</v>
          </cell>
          <cell r="F193">
            <v>0.85</v>
          </cell>
        </row>
        <row r="194">
          <cell r="A194">
            <v>119321</v>
          </cell>
          <cell r="B194" t="str">
            <v>Coát theùp oáng coáng ñöôøng boä phi 80daøy 8cm</v>
          </cell>
          <cell r="C194">
            <v>4</v>
          </cell>
          <cell r="D194" t="str">
            <v>Kg</v>
          </cell>
        </row>
        <row r="195">
          <cell r="A195">
            <v>119321</v>
          </cell>
          <cell r="B195" t="str">
            <v xml:space="preserve">Theùp troøn ñk &lt;= 10mm </v>
          </cell>
          <cell r="E195">
            <v>101</v>
          </cell>
          <cell r="F195">
            <v>1.02</v>
          </cell>
        </row>
        <row r="196">
          <cell r="A196">
            <v>119321</v>
          </cell>
          <cell r="B196" t="str">
            <v xml:space="preserve">Daây theùp buoäc </v>
          </cell>
          <cell r="E196">
            <v>50</v>
          </cell>
          <cell r="F196">
            <v>6.1599999999999997E-3</v>
          </cell>
        </row>
        <row r="197">
          <cell r="A197">
            <v>119321</v>
          </cell>
          <cell r="B197" t="str">
            <v>Nhaân coâng 4/7</v>
          </cell>
          <cell r="E197">
            <v>141</v>
          </cell>
          <cell r="F197">
            <v>1.8110000000000001E-2</v>
          </cell>
        </row>
        <row r="198">
          <cell r="A198">
            <v>119311</v>
          </cell>
          <cell r="B198" t="str">
            <v>Beâ toâng oáng coáng  phi 80daøy 8cm</v>
          </cell>
          <cell r="C198">
            <v>13</v>
          </cell>
          <cell r="D198" t="str">
            <v>OÁng</v>
          </cell>
        </row>
        <row r="199">
          <cell r="A199">
            <v>119311</v>
          </cell>
          <cell r="B199" t="str">
            <v xml:space="preserve">Xi maêng P400 (PC30) </v>
          </cell>
          <cell r="E199">
            <v>116</v>
          </cell>
          <cell r="F199">
            <v>72.62</v>
          </cell>
        </row>
        <row r="200">
          <cell r="A200">
            <v>119311</v>
          </cell>
          <cell r="B200" t="str">
            <v xml:space="preserve">Caùt xaây,caùt vaøng </v>
          </cell>
          <cell r="E200">
            <v>33</v>
          </cell>
          <cell r="F200">
            <v>9.1999999999999998E-2</v>
          </cell>
        </row>
        <row r="201">
          <cell r="A201">
            <v>119311</v>
          </cell>
          <cell r="B201" t="str">
            <v xml:space="preserve">Ñaù daêm 1x2 </v>
          </cell>
          <cell r="E201">
            <v>131</v>
          </cell>
          <cell r="F201">
            <v>0.188</v>
          </cell>
        </row>
        <row r="202">
          <cell r="A202">
            <v>119311</v>
          </cell>
          <cell r="B202" t="str">
            <v>Tole laù</v>
          </cell>
          <cell r="E202">
            <v>106</v>
          </cell>
          <cell r="F202">
            <v>0.39</v>
          </cell>
        </row>
        <row r="203">
          <cell r="A203">
            <v>119311</v>
          </cell>
          <cell r="B203" t="str">
            <v xml:space="preserve">Theùp hình caùc loaïi </v>
          </cell>
          <cell r="E203">
            <v>100</v>
          </cell>
          <cell r="F203">
            <v>0.254</v>
          </cell>
        </row>
        <row r="204">
          <cell r="A204">
            <v>119311</v>
          </cell>
          <cell r="B204" t="str">
            <v xml:space="preserve">Theùp troøn ñk &lt;= 10mm </v>
          </cell>
          <cell r="E204">
            <v>101</v>
          </cell>
          <cell r="F204">
            <v>1.2999999999999999E-2</v>
          </cell>
        </row>
        <row r="205">
          <cell r="A205">
            <v>119311</v>
          </cell>
          <cell r="B205" t="str">
            <v xml:space="preserve">Bu loâng M10x80 </v>
          </cell>
          <cell r="E205">
            <v>2</v>
          </cell>
          <cell r="F205">
            <v>1E-4</v>
          </cell>
        </row>
        <row r="206">
          <cell r="A206">
            <v>119311</v>
          </cell>
          <cell r="B206" t="str">
            <v xml:space="preserve">Que haøn saét </v>
          </cell>
          <cell r="E206">
            <v>94</v>
          </cell>
          <cell r="F206">
            <v>1E-3</v>
          </cell>
        </row>
        <row r="207">
          <cell r="A207">
            <v>119311</v>
          </cell>
          <cell r="B207" t="str">
            <v>Nhaân coâng 4,5/7</v>
          </cell>
          <cell r="E207">
            <v>144</v>
          </cell>
          <cell r="F207">
            <v>2.99</v>
          </cell>
        </row>
        <row r="208">
          <cell r="A208">
            <v>119311</v>
          </cell>
          <cell r="B208" t="str">
            <v>Maùy troän 250 lít</v>
          </cell>
          <cell r="E208">
            <v>174</v>
          </cell>
          <cell r="F208">
            <v>2.1000000000000001E-2</v>
          </cell>
        </row>
        <row r="209">
          <cell r="A209">
            <v>119311</v>
          </cell>
          <cell r="B209" t="str">
            <v>Ñaàm duøi 15 Kw</v>
          </cell>
          <cell r="E209">
            <v>175</v>
          </cell>
          <cell r="F209">
            <v>2.1000000000000001E-2</v>
          </cell>
        </row>
        <row r="210">
          <cell r="A210">
            <v>119311</v>
          </cell>
          <cell r="B210" t="str">
            <v>Maùy Haøn 10,2cv</v>
          </cell>
          <cell r="E210">
            <v>176</v>
          </cell>
          <cell r="F210">
            <v>1E-3</v>
          </cell>
        </row>
        <row r="211">
          <cell r="A211">
            <v>119932</v>
          </cell>
          <cell r="B211" t="str">
            <v>Haï chænh oáng coáng phi 100</v>
          </cell>
          <cell r="C211">
            <v>3</v>
          </cell>
          <cell r="D211" t="str">
            <v>OÁng</v>
          </cell>
        </row>
        <row r="212">
          <cell r="A212">
            <v>119932</v>
          </cell>
          <cell r="B212" t="str">
            <v>Nhaân coâng 3,0/7</v>
          </cell>
          <cell r="E212">
            <v>138</v>
          </cell>
          <cell r="F212">
            <v>0.19600000000000001</v>
          </cell>
        </row>
        <row r="213">
          <cell r="A213">
            <v>119932</v>
          </cell>
          <cell r="B213" t="str">
            <v>Xe caåu 5 taán</v>
          </cell>
          <cell r="E213">
            <v>177</v>
          </cell>
          <cell r="F213">
            <v>0.04</v>
          </cell>
        </row>
        <row r="214">
          <cell r="A214">
            <v>44523</v>
          </cell>
          <cell r="B214" t="str">
            <v>Vöõa ximaêng M100# cheøn oáng coáng</v>
          </cell>
          <cell r="C214">
            <v>4</v>
          </cell>
          <cell r="D214" t="str">
            <v>M3</v>
          </cell>
        </row>
        <row r="215">
          <cell r="A215">
            <v>44523</v>
          </cell>
          <cell r="B215" t="str">
            <v xml:space="preserve">Xi maêng P400 (PC30) </v>
          </cell>
          <cell r="E215">
            <v>116</v>
          </cell>
          <cell r="F215">
            <v>377.49</v>
          </cell>
        </row>
        <row r="216">
          <cell r="A216">
            <v>44523</v>
          </cell>
          <cell r="B216" t="str">
            <v xml:space="preserve">Caùt xaây,caùt vaøng </v>
          </cell>
          <cell r="E216">
            <v>33</v>
          </cell>
          <cell r="F216">
            <v>1.2150000000000001</v>
          </cell>
        </row>
        <row r="217">
          <cell r="A217">
            <v>44523</v>
          </cell>
          <cell r="B217" t="str">
            <v>Nhaân coâng 3,5/7</v>
          </cell>
          <cell r="E217">
            <v>139</v>
          </cell>
          <cell r="F217">
            <v>5.08</v>
          </cell>
        </row>
        <row r="218">
          <cell r="A218">
            <v>119912</v>
          </cell>
          <cell r="B218" t="str">
            <v>Queùt nhöïa ñöôøng choáng thaám vaø noái coáng phi 100</v>
          </cell>
          <cell r="C218">
            <v>5</v>
          </cell>
          <cell r="D218" t="str">
            <v>OÁng</v>
          </cell>
        </row>
        <row r="219">
          <cell r="A219">
            <v>119912</v>
          </cell>
          <cell r="B219" t="str">
            <v>Nhöïa ñöôøng</v>
          </cell>
          <cell r="E219">
            <v>90</v>
          </cell>
          <cell r="F219">
            <v>15.48</v>
          </cell>
        </row>
        <row r="220">
          <cell r="A220">
            <v>119912</v>
          </cell>
          <cell r="B220" t="str">
            <v xml:space="preserve">Giaáy daàu </v>
          </cell>
          <cell r="E220">
            <v>59</v>
          </cell>
          <cell r="F220">
            <v>1.44</v>
          </cell>
        </row>
        <row r="221">
          <cell r="A221">
            <v>119912</v>
          </cell>
          <cell r="B221" t="str">
            <v xml:space="preserve">Daây ñay </v>
          </cell>
          <cell r="E221">
            <v>52</v>
          </cell>
          <cell r="F221">
            <v>0.62</v>
          </cell>
        </row>
        <row r="222">
          <cell r="A222">
            <v>119912</v>
          </cell>
          <cell r="B222" t="str">
            <v>Nhaân coâng 3,5/7</v>
          </cell>
          <cell r="E222">
            <v>139</v>
          </cell>
          <cell r="F222">
            <v>0.54</v>
          </cell>
        </row>
        <row r="223">
          <cell r="A223">
            <v>52503</v>
          </cell>
          <cell r="B223" t="str">
            <v>Ñaøo xuïc ñaát caáp 3 ñeä ñaép cöï li 0,95 Km</v>
          </cell>
          <cell r="C223">
            <v>5</v>
          </cell>
          <cell r="D223" t="str">
            <v>M3</v>
          </cell>
        </row>
        <row r="224">
          <cell r="A224">
            <v>52503</v>
          </cell>
          <cell r="B224" t="str">
            <v>Maùy ñaøo 1,25m3</v>
          </cell>
          <cell r="E224">
            <v>163</v>
          </cell>
          <cell r="F224">
            <v>2.2899999999999999E-3</v>
          </cell>
        </row>
        <row r="225">
          <cell r="A225">
            <v>52503</v>
          </cell>
          <cell r="B225" t="str">
            <v>OÂ toâ 7 taán</v>
          </cell>
          <cell r="E225">
            <v>164</v>
          </cell>
          <cell r="F225">
            <v>1.2E-2</v>
          </cell>
        </row>
        <row r="226">
          <cell r="A226">
            <v>52503</v>
          </cell>
          <cell r="B226" t="str">
            <v>Maùy uûi 110cv</v>
          </cell>
          <cell r="E226">
            <v>165</v>
          </cell>
          <cell r="F226">
            <v>4.4999999999999999E-4</v>
          </cell>
        </row>
        <row r="227">
          <cell r="A227">
            <v>52503</v>
          </cell>
          <cell r="B227" t="str">
            <v>Nhaân coâng 3,0/7</v>
          </cell>
          <cell r="E227">
            <v>138</v>
          </cell>
          <cell r="F227">
            <v>8.0999999999999996E-3</v>
          </cell>
        </row>
        <row r="228">
          <cell r="A228">
            <v>41363</v>
          </cell>
          <cell r="B228" t="str">
            <v>Ñaép ñaát caáp 3 hoaøn thieän phaïm vi coáng K=0,98</v>
          </cell>
          <cell r="C228">
            <v>2</v>
          </cell>
          <cell r="D228" t="str">
            <v>M3</v>
          </cell>
        </row>
        <row r="229">
          <cell r="A229">
            <v>41363</v>
          </cell>
          <cell r="B229" t="str">
            <v>Nhaân coâng 2,7/7</v>
          </cell>
          <cell r="E229">
            <v>140</v>
          </cell>
          <cell r="F229">
            <v>1.78</v>
          </cell>
        </row>
        <row r="230">
          <cell r="A230">
            <v>20013</v>
          </cell>
          <cell r="B230" t="str">
            <v>Phaù dôõ töôøng ñaàu coáng xaây ñaù hoäc</v>
          </cell>
          <cell r="C230">
            <v>2</v>
          </cell>
          <cell r="D230" t="str">
            <v>M3</v>
          </cell>
        </row>
        <row r="231">
          <cell r="A231">
            <v>20013</v>
          </cell>
          <cell r="B231" t="str">
            <v>Nhaân coâng 3,5/7</v>
          </cell>
          <cell r="E231">
            <v>139</v>
          </cell>
          <cell r="F231">
            <v>1.52</v>
          </cell>
        </row>
        <row r="232">
          <cell r="A232">
            <v>42654</v>
          </cell>
          <cell r="B232" t="str">
            <v>Boác dôõ taám baûn L0=80cm cuõ</v>
          </cell>
          <cell r="C232">
            <v>2</v>
          </cell>
          <cell r="D232" t="str">
            <v>Taám</v>
          </cell>
        </row>
        <row r="233">
          <cell r="A233">
            <v>42654</v>
          </cell>
          <cell r="B233" t="str">
            <v>Nhaân coâng 3,5/7</v>
          </cell>
          <cell r="E233">
            <v>139</v>
          </cell>
          <cell r="F233">
            <v>0.4</v>
          </cell>
        </row>
        <row r="234">
          <cell r="A234">
            <v>223134</v>
          </cell>
          <cell r="B234" t="str">
            <v>BT muõ moá ñaù 1x2 M200#</v>
          </cell>
          <cell r="C234">
            <v>10</v>
          </cell>
          <cell r="D234" t="str">
            <v>M3</v>
          </cell>
        </row>
        <row r="235">
          <cell r="A235">
            <v>223134</v>
          </cell>
          <cell r="B235" t="str">
            <v xml:space="preserve">Xi maêng P400 (PC30) </v>
          </cell>
          <cell r="E235">
            <v>116</v>
          </cell>
          <cell r="F235">
            <v>333.33</v>
          </cell>
        </row>
        <row r="236">
          <cell r="A236">
            <v>223134</v>
          </cell>
          <cell r="B236" t="str">
            <v xml:space="preserve">Caùt xaây,caùt vaøng </v>
          </cell>
          <cell r="E236">
            <v>33</v>
          </cell>
          <cell r="F236">
            <v>0.42199999999999999</v>
          </cell>
        </row>
        <row r="237">
          <cell r="A237">
            <v>223134</v>
          </cell>
          <cell r="B237" t="str">
            <v xml:space="preserve">Ñaù daêm 1x2 </v>
          </cell>
          <cell r="E237">
            <v>131</v>
          </cell>
          <cell r="F237">
            <v>0.86199999999999999</v>
          </cell>
        </row>
        <row r="238">
          <cell r="A238">
            <v>223134</v>
          </cell>
          <cell r="B238" t="str">
            <v>Coffra,nhoùm 5 vaø 6 (vaùn khuoân)</v>
          </cell>
          <cell r="E238">
            <v>30</v>
          </cell>
          <cell r="F238">
            <v>2.1999999999999999E-2</v>
          </cell>
        </row>
        <row r="239">
          <cell r="A239">
            <v>223134</v>
          </cell>
          <cell r="B239" t="str">
            <v xml:space="preserve">Ñinh &lt;= 10mm </v>
          </cell>
          <cell r="E239">
            <v>120</v>
          </cell>
          <cell r="F239">
            <v>0.158</v>
          </cell>
        </row>
        <row r="240">
          <cell r="A240">
            <v>223134</v>
          </cell>
          <cell r="B240" t="str">
            <v xml:space="preserve">Ñinh ñæa </v>
          </cell>
          <cell r="E240">
            <v>122</v>
          </cell>
          <cell r="F240">
            <v>0.25600000000000001</v>
          </cell>
        </row>
        <row r="241">
          <cell r="A241">
            <v>223134</v>
          </cell>
          <cell r="B241" t="str">
            <v>Nhaân coâng 3,7/7</v>
          </cell>
          <cell r="E241">
            <v>143</v>
          </cell>
          <cell r="F241">
            <v>7.28</v>
          </cell>
        </row>
        <row r="242">
          <cell r="A242">
            <v>223134</v>
          </cell>
          <cell r="B242" t="str">
            <v>Maùy troän 250 lít</v>
          </cell>
          <cell r="E242">
            <v>174</v>
          </cell>
          <cell r="F242">
            <v>9.5000000000000001E-2</v>
          </cell>
        </row>
        <row r="243">
          <cell r="A243">
            <v>223134</v>
          </cell>
          <cell r="B243" t="str">
            <v>Ñaàm duøi 15 Kw</v>
          </cell>
          <cell r="E243">
            <v>175</v>
          </cell>
          <cell r="F243">
            <v>8.8999999999999996E-2</v>
          </cell>
        </row>
        <row r="244">
          <cell r="A244">
            <v>301211</v>
          </cell>
          <cell r="B244" t="str">
            <v>Coát theùp taám baûn phi 6 -:-10 mm,CT3</v>
          </cell>
          <cell r="C244">
            <v>5</v>
          </cell>
          <cell r="D244" t="str">
            <v>Kg</v>
          </cell>
        </row>
        <row r="245">
          <cell r="A245">
            <v>301211</v>
          </cell>
          <cell r="B245" t="str">
            <v xml:space="preserve">Theùp troøn ñk &lt;= 10mm </v>
          </cell>
          <cell r="E245">
            <v>101</v>
          </cell>
          <cell r="F245">
            <v>1.0049999999999999</v>
          </cell>
        </row>
        <row r="246">
          <cell r="A246">
            <v>301211</v>
          </cell>
          <cell r="B246" t="str">
            <v xml:space="preserve">Daây theùp buoäc </v>
          </cell>
          <cell r="E246">
            <v>50</v>
          </cell>
          <cell r="F246">
            <v>2.1420000000000002E-2</v>
          </cell>
        </row>
        <row r="247">
          <cell r="A247">
            <v>301211</v>
          </cell>
          <cell r="B247" t="str">
            <v>Nhaân coâng 3,5/7</v>
          </cell>
          <cell r="E247">
            <v>139</v>
          </cell>
          <cell r="F247">
            <v>1.43E-2</v>
          </cell>
        </row>
        <row r="248">
          <cell r="A248">
            <v>301211</v>
          </cell>
          <cell r="B248" t="str">
            <v>Maùy caét uoán</v>
          </cell>
          <cell r="E248">
            <v>178</v>
          </cell>
          <cell r="F248">
            <v>4.0000000000000002E-4</v>
          </cell>
        </row>
        <row r="249">
          <cell r="A249">
            <v>301212</v>
          </cell>
          <cell r="B249" t="str">
            <v>Coát theùp taám baûn phi 12 mm,CT3</v>
          </cell>
          <cell r="C249">
            <v>7</v>
          </cell>
          <cell r="D249" t="str">
            <v>Kg</v>
          </cell>
        </row>
        <row r="250">
          <cell r="A250">
            <v>301212</v>
          </cell>
          <cell r="B250" t="str">
            <v xml:space="preserve">Theùp troøn ñk &lt;= 18mm </v>
          </cell>
          <cell r="E250">
            <v>102</v>
          </cell>
          <cell r="F250">
            <v>1.02</v>
          </cell>
        </row>
        <row r="251">
          <cell r="A251">
            <v>301212</v>
          </cell>
          <cell r="B251" t="str">
            <v xml:space="preserve">Daây theùp buoäc </v>
          </cell>
          <cell r="E251">
            <v>50</v>
          </cell>
          <cell r="F251">
            <v>1.4279999999999999E-2</v>
          </cell>
        </row>
        <row r="252">
          <cell r="A252">
            <v>301212</v>
          </cell>
          <cell r="B252" t="str">
            <v xml:space="preserve">Que haøn saét </v>
          </cell>
          <cell r="E252">
            <v>94</v>
          </cell>
          <cell r="F252">
            <v>4.7000000000000002E-3</v>
          </cell>
        </row>
        <row r="253">
          <cell r="A253">
            <v>301212</v>
          </cell>
          <cell r="B253" t="str">
            <v>Nhaân coâng 3,5/7</v>
          </cell>
          <cell r="E253">
            <v>139</v>
          </cell>
          <cell r="F253">
            <v>7.8200000000000006E-3</v>
          </cell>
        </row>
        <row r="254">
          <cell r="A254">
            <v>301212</v>
          </cell>
          <cell r="B254" t="str">
            <v>Maùy Haøn 10,2cv</v>
          </cell>
          <cell r="E254">
            <v>176</v>
          </cell>
          <cell r="F254">
            <v>2.1299999999999999E-3</v>
          </cell>
        </row>
        <row r="255">
          <cell r="A255">
            <v>301212</v>
          </cell>
          <cell r="B255" t="str">
            <v>Maùy caét uoán</v>
          </cell>
          <cell r="E255">
            <v>178</v>
          </cell>
          <cell r="F255">
            <v>3.2000000000000003E-4</v>
          </cell>
        </row>
        <row r="256">
          <cell r="A256">
            <v>42654</v>
          </cell>
          <cell r="B256" t="str">
            <v>Laép ñaët taám baûn L0=80cm</v>
          </cell>
          <cell r="C256">
            <v>2</v>
          </cell>
          <cell r="D256" t="str">
            <v>Taám</v>
          </cell>
        </row>
        <row r="257">
          <cell r="A257">
            <v>42654</v>
          </cell>
          <cell r="B257" t="str">
            <v>Nhaân coâng 3,5/7</v>
          </cell>
          <cell r="E257">
            <v>139</v>
          </cell>
          <cell r="F257">
            <v>0.5</v>
          </cell>
        </row>
        <row r="258">
          <cell r="A258">
            <v>44522</v>
          </cell>
          <cell r="B258" t="str">
            <v>Beâ toâng moái noái  taám baûn M200# ñaù 0,5*1</v>
          </cell>
          <cell r="C258">
            <v>5</v>
          </cell>
          <cell r="D258" t="str">
            <v>M3</v>
          </cell>
        </row>
        <row r="259">
          <cell r="A259">
            <v>44522</v>
          </cell>
          <cell r="B259" t="str">
            <v xml:space="preserve">Xi maêng P400 (PC30) </v>
          </cell>
          <cell r="E259">
            <v>116</v>
          </cell>
          <cell r="F259">
            <v>424.45</v>
          </cell>
        </row>
        <row r="260">
          <cell r="A260">
            <v>44522</v>
          </cell>
          <cell r="B260" t="str">
            <v xml:space="preserve">Caùt xaây,caùt vaøng </v>
          </cell>
          <cell r="E260">
            <v>33</v>
          </cell>
          <cell r="F260">
            <v>1.3779999999999999</v>
          </cell>
        </row>
        <row r="261">
          <cell r="A261">
            <v>44522</v>
          </cell>
          <cell r="B261" t="str">
            <v xml:space="preserve">Ñaù daêm 0,5x1 </v>
          </cell>
          <cell r="E261">
            <v>130</v>
          </cell>
          <cell r="F261">
            <v>0.89500000000000002</v>
          </cell>
        </row>
        <row r="262">
          <cell r="A262">
            <v>44522</v>
          </cell>
          <cell r="B262" t="str">
            <v>Nhaân coâng 3,5/7</v>
          </cell>
          <cell r="E262">
            <v>139</v>
          </cell>
          <cell r="F262">
            <v>6.34</v>
          </cell>
        </row>
        <row r="263">
          <cell r="A263">
            <v>33251</v>
          </cell>
          <cell r="B263" t="str">
            <v>Beâ toâng phuû maët  baûn M200# ñaù 0,5*1</v>
          </cell>
          <cell r="C263">
            <v>6</v>
          </cell>
          <cell r="D263" t="str">
            <v>M3</v>
          </cell>
        </row>
        <row r="264">
          <cell r="A264">
            <v>33251</v>
          </cell>
          <cell r="B264" t="str">
            <v xml:space="preserve">Xi maêng P400 (PC30) </v>
          </cell>
          <cell r="E264">
            <v>116</v>
          </cell>
          <cell r="F264">
            <v>359.26</v>
          </cell>
        </row>
        <row r="265">
          <cell r="A265">
            <v>33251</v>
          </cell>
          <cell r="B265" t="str">
            <v xml:space="preserve">Caùt xaây,caùt vaøng </v>
          </cell>
          <cell r="E265">
            <v>33</v>
          </cell>
          <cell r="F265">
            <v>0.39</v>
          </cell>
        </row>
        <row r="266">
          <cell r="A266">
            <v>33251</v>
          </cell>
          <cell r="B266" t="str">
            <v xml:space="preserve">Ñaù daêm 0,5x1 </v>
          </cell>
          <cell r="E266">
            <v>130</v>
          </cell>
          <cell r="F266">
            <v>0.91</v>
          </cell>
        </row>
        <row r="267">
          <cell r="A267">
            <v>33251</v>
          </cell>
          <cell r="B267" t="str">
            <v>Nhaân coâng 3,5/7</v>
          </cell>
          <cell r="E267">
            <v>139</v>
          </cell>
          <cell r="F267">
            <v>2.6</v>
          </cell>
        </row>
        <row r="268">
          <cell r="A268">
            <v>33251</v>
          </cell>
          <cell r="B268" t="str">
            <v>Maùy troän 250 lít</v>
          </cell>
          <cell r="E268">
            <v>174</v>
          </cell>
          <cell r="F268">
            <v>9.5000000000000001E-2</v>
          </cell>
        </row>
        <row r="269">
          <cell r="A269" t="str">
            <v>D/Gia</v>
          </cell>
          <cell r="B269" t="str">
            <v>Ñaùnh nhaùm maët khoái beâ toâng cuõ</v>
          </cell>
          <cell r="C269">
            <v>2</v>
          </cell>
          <cell r="D269" t="str">
            <v>M2</v>
          </cell>
        </row>
        <row r="270">
          <cell r="A270" t="str">
            <v>D/Gia</v>
          </cell>
          <cell r="B270" t="str">
            <v>Nhaân coâng 3,5/7</v>
          </cell>
          <cell r="E270">
            <v>139</v>
          </cell>
          <cell r="F270">
            <v>0.2</v>
          </cell>
        </row>
        <row r="271">
          <cell r="A271">
            <v>300310</v>
          </cell>
          <cell r="B271" t="str">
            <v>Beâ toâng ñuùc saün taám baûn ñaù 1x2 M250#</v>
          </cell>
          <cell r="C271">
            <v>10</v>
          </cell>
          <cell r="D271" t="str">
            <v>M3</v>
          </cell>
        </row>
        <row r="272">
          <cell r="A272">
            <v>300310</v>
          </cell>
          <cell r="B272" t="str">
            <v xml:space="preserve">Xi maêng P400 (PC30) </v>
          </cell>
          <cell r="E272">
            <v>116</v>
          </cell>
          <cell r="F272">
            <v>392.6</v>
          </cell>
        </row>
        <row r="273">
          <cell r="A273">
            <v>300310</v>
          </cell>
          <cell r="B273" t="str">
            <v xml:space="preserve">Caùt xaây,caùt vaøng </v>
          </cell>
          <cell r="E273">
            <v>33</v>
          </cell>
          <cell r="F273">
            <v>0.41099999999999998</v>
          </cell>
        </row>
        <row r="274">
          <cell r="A274">
            <v>300310</v>
          </cell>
          <cell r="B274" t="str">
            <v xml:space="preserve">Ñaù daêm 1x2 </v>
          </cell>
          <cell r="E274">
            <v>131</v>
          </cell>
          <cell r="F274">
            <v>0.82799999999999996</v>
          </cell>
        </row>
        <row r="275">
          <cell r="A275">
            <v>300310</v>
          </cell>
          <cell r="B275" t="str">
            <v>Coffra,nhoùm 5 vaø 6 (vaùn khuoân)</v>
          </cell>
          <cell r="E275">
            <v>30</v>
          </cell>
          <cell r="F275">
            <v>3.6999999999999998E-2</v>
          </cell>
        </row>
        <row r="276">
          <cell r="A276">
            <v>300310</v>
          </cell>
          <cell r="B276" t="str">
            <v xml:space="preserve">Ñinh &lt;= 10mm </v>
          </cell>
          <cell r="E276">
            <v>120</v>
          </cell>
          <cell r="F276">
            <v>1.7000000000000001E-2</v>
          </cell>
        </row>
        <row r="277">
          <cell r="A277">
            <v>300310</v>
          </cell>
          <cell r="B277" t="str">
            <v xml:space="preserve">Ñinh ñæa </v>
          </cell>
          <cell r="E277">
            <v>122</v>
          </cell>
          <cell r="F277">
            <v>1.512</v>
          </cell>
        </row>
        <row r="278">
          <cell r="A278">
            <v>300310</v>
          </cell>
          <cell r="B278" t="str">
            <v>Nhaân coâng 3,5/7</v>
          </cell>
          <cell r="E278">
            <v>139</v>
          </cell>
          <cell r="F278">
            <v>2.11</v>
          </cell>
        </row>
        <row r="279">
          <cell r="A279">
            <v>300310</v>
          </cell>
          <cell r="B279" t="str">
            <v>Maùy troän 250 lít</v>
          </cell>
          <cell r="E279">
            <v>174</v>
          </cell>
          <cell r="F279">
            <v>9.5000000000000001E-2</v>
          </cell>
        </row>
        <row r="280">
          <cell r="A280">
            <v>300310</v>
          </cell>
          <cell r="B280" t="str">
            <v>Ñaàm duøi 15 Kw</v>
          </cell>
          <cell r="E280">
            <v>175</v>
          </cell>
          <cell r="F280">
            <v>0.18</v>
          </cell>
        </row>
      </sheetData>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toan"/>
      <sheetName val="dmuc"/>
    </sheetNames>
    <sheetDataSet>
      <sheetData sheetId="0"/>
      <sheetData sheetId="1">
        <row r="3">
          <cell r="A3">
            <v>11211</v>
          </cell>
          <cell r="B3" t="str">
            <v>Chaët caây ñöôøng kính D=10-20cm</v>
          </cell>
          <cell r="C3">
            <v>2</v>
          </cell>
          <cell r="D3" t="str">
            <v>Caây</v>
          </cell>
        </row>
        <row r="4">
          <cell r="A4">
            <v>11211</v>
          </cell>
          <cell r="B4" t="str">
            <v>Nhaân coâng 3,0/7</v>
          </cell>
          <cell r="E4">
            <v>138</v>
          </cell>
          <cell r="F4">
            <v>8.1000000000000003E-2</v>
          </cell>
        </row>
        <row r="5">
          <cell r="A5">
            <v>11311</v>
          </cell>
          <cell r="B5" t="str">
            <v>Ñaøo goác caây ñöôøng kính D=10-20cm</v>
          </cell>
          <cell r="C5">
            <v>2</v>
          </cell>
          <cell r="D5" t="str">
            <v>Goác</v>
          </cell>
        </row>
        <row r="6">
          <cell r="A6">
            <v>11311</v>
          </cell>
          <cell r="B6" t="str">
            <v>Nhaân coâng 3,0/7</v>
          </cell>
          <cell r="E6">
            <v>138</v>
          </cell>
          <cell r="F6">
            <v>0.14000000000000001</v>
          </cell>
        </row>
        <row r="7">
          <cell r="A7">
            <v>11212</v>
          </cell>
          <cell r="B7" t="str">
            <v>Chaët caây ñöôøng kính D=21-30cm</v>
          </cell>
          <cell r="C7">
            <v>2</v>
          </cell>
          <cell r="D7" t="str">
            <v>Caây</v>
          </cell>
        </row>
        <row r="8">
          <cell r="A8">
            <v>11212</v>
          </cell>
          <cell r="B8" t="str">
            <v>Nhaân coâng 3,0/7</v>
          </cell>
          <cell r="E8">
            <v>138</v>
          </cell>
          <cell r="F8">
            <v>0.11</v>
          </cell>
        </row>
        <row r="9">
          <cell r="A9">
            <v>11312</v>
          </cell>
          <cell r="B9" t="str">
            <v>Ñaøo goác caây ñöôøng kính D=21-30cm</v>
          </cell>
          <cell r="C9">
            <v>2</v>
          </cell>
          <cell r="D9" t="str">
            <v>Goác</v>
          </cell>
        </row>
        <row r="10">
          <cell r="A10">
            <v>11312</v>
          </cell>
          <cell r="B10" t="str">
            <v>Nhaân coâng 3,0/7</v>
          </cell>
          <cell r="E10">
            <v>138</v>
          </cell>
          <cell r="F10">
            <v>0.24299999999999999</v>
          </cell>
        </row>
        <row r="11">
          <cell r="A11">
            <v>11214</v>
          </cell>
          <cell r="B11" t="str">
            <v>Chaët caây ñöôøng kính D=31-40cm</v>
          </cell>
          <cell r="C11">
            <v>2</v>
          </cell>
          <cell r="D11" t="str">
            <v>Caây</v>
          </cell>
        </row>
        <row r="12">
          <cell r="A12">
            <v>11214</v>
          </cell>
          <cell r="B12" t="str">
            <v>Nhaân coâng 3,0/7</v>
          </cell>
          <cell r="E12">
            <v>138</v>
          </cell>
          <cell r="F12">
            <v>0.24299999999999999</v>
          </cell>
        </row>
        <row r="13">
          <cell r="A13">
            <v>11313</v>
          </cell>
          <cell r="B13" t="str">
            <v>Ñaøo goác caây ñöôøng kính D=21-30cm</v>
          </cell>
          <cell r="C13">
            <v>2</v>
          </cell>
          <cell r="D13" t="str">
            <v>Goác</v>
          </cell>
        </row>
        <row r="14">
          <cell r="A14">
            <v>11313</v>
          </cell>
          <cell r="B14" t="str">
            <v>Nhaân coâng 3,0/7</v>
          </cell>
          <cell r="E14">
            <v>138</v>
          </cell>
          <cell r="F14">
            <v>0.46800000000000003</v>
          </cell>
        </row>
        <row r="15">
          <cell r="A15">
            <v>11232</v>
          </cell>
          <cell r="B15" t="str">
            <v>Chaët caây ñöôøng kính D=31-40cm</v>
          </cell>
          <cell r="C15">
            <v>2</v>
          </cell>
          <cell r="D15" t="str">
            <v>Caây</v>
          </cell>
        </row>
        <row r="16">
          <cell r="A16">
            <v>11232</v>
          </cell>
          <cell r="B16" t="str">
            <v>Nhaân coâng 3,0/7</v>
          </cell>
          <cell r="E16">
            <v>138</v>
          </cell>
          <cell r="F16">
            <v>0.81</v>
          </cell>
        </row>
        <row r="17">
          <cell r="A17">
            <v>112315</v>
          </cell>
          <cell r="B17" t="str">
            <v>Ñaøo goác caây ñöôøng kính D=21-30cm</v>
          </cell>
          <cell r="C17">
            <v>2</v>
          </cell>
          <cell r="D17" t="str">
            <v>Goác</v>
          </cell>
        </row>
        <row r="18">
          <cell r="A18">
            <v>11315</v>
          </cell>
          <cell r="B18" t="str">
            <v>Nhaân coâng 3,0/7</v>
          </cell>
          <cell r="E18">
            <v>138</v>
          </cell>
          <cell r="F18">
            <v>2.16</v>
          </cell>
        </row>
        <row r="19">
          <cell r="A19">
            <v>56272</v>
          </cell>
          <cell r="B19" t="str">
            <v>Ñaøo neàn ñöôøng môû roäng cuï li 500m ñaát caáp 2</v>
          </cell>
          <cell r="C19">
            <v>5</v>
          </cell>
          <cell r="D19" t="str">
            <v>M3</v>
          </cell>
        </row>
        <row r="20">
          <cell r="A20">
            <v>56272</v>
          </cell>
          <cell r="B20" t="str">
            <v>Maùy ñaøo 1,25m3</v>
          </cell>
          <cell r="E20">
            <v>163</v>
          </cell>
          <cell r="F20">
            <v>2.6099999999999999E-3</v>
          </cell>
        </row>
        <row r="21">
          <cell r="A21">
            <v>56272</v>
          </cell>
          <cell r="B21" t="str">
            <v>OÂ toâ 7 taán</v>
          </cell>
          <cell r="E21">
            <v>164</v>
          </cell>
          <cell r="F21">
            <v>7.6899999999999998E-3</v>
          </cell>
        </row>
        <row r="22">
          <cell r="A22">
            <v>56272</v>
          </cell>
          <cell r="B22" t="str">
            <v>Maùy uûi 110cv</v>
          </cell>
          <cell r="E22">
            <v>165</v>
          </cell>
          <cell r="F22">
            <v>6.2E-4</v>
          </cell>
        </row>
        <row r="23">
          <cell r="A23">
            <v>56272</v>
          </cell>
          <cell r="B23" t="str">
            <v>Nhaân coâng 3,0/7</v>
          </cell>
          <cell r="E23">
            <v>138</v>
          </cell>
          <cell r="F23">
            <v>0.16320000000000001</v>
          </cell>
        </row>
        <row r="24">
          <cell r="A24">
            <v>56162</v>
          </cell>
          <cell r="B24" t="str">
            <v>Ñaøo neàn ñöôøng môû roäng cuï li 300m ÑC 2+raõnh H.thang</v>
          </cell>
          <cell r="C24">
            <v>5</v>
          </cell>
          <cell r="D24" t="str">
            <v>M3</v>
          </cell>
        </row>
        <row r="25">
          <cell r="A25">
            <v>56162</v>
          </cell>
          <cell r="B25" t="str">
            <v>Maùy ñaøo 1,25m3</v>
          </cell>
          <cell r="E25">
            <v>163</v>
          </cell>
          <cell r="F25">
            <v>2.5999999999999999E-3</v>
          </cell>
        </row>
        <row r="26">
          <cell r="A26">
            <v>56162</v>
          </cell>
          <cell r="B26" t="str">
            <v>OÂ toâ 7 taán</v>
          </cell>
          <cell r="E26">
            <v>164</v>
          </cell>
          <cell r="F26">
            <v>5.8999999999999999E-3</v>
          </cell>
        </row>
        <row r="27">
          <cell r="A27">
            <v>56162</v>
          </cell>
          <cell r="B27" t="str">
            <v>Maùy uûi 110cv</v>
          </cell>
          <cell r="E27">
            <v>165</v>
          </cell>
          <cell r="F27">
            <v>5.9999999999999995E-4</v>
          </cell>
        </row>
        <row r="28">
          <cell r="A28">
            <v>56162</v>
          </cell>
          <cell r="B28" t="str">
            <v>Nhaân coâng 3,0/7</v>
          </cell>
          <cell r="E28">
            <v>138</v>
          </cell>
          <cell r="F28">
            <v>0.16320000000000001</v>
          </cell>
        </row>
        <row r="29">
          <cell r="A29">
            <v>55742</v>
          </cell>
          <cell r="B29" t="str">
            <v>Ñaøo neàn ñöôøng môû roäng cuï li 100m ÑC 2+raõnh H.thang</v>
          </cell>
          <cell r="C29">
            <v>3</v>
          </cell>
          <cell r="D29" t="str">
            <v>M3</v>
          </cell>
        </row>
        <row r="30">
          <cell r="A30">
            <v>55742</v>
          </cell>
          <cell r="B30" t="str">
            <v>Maùy uûi 110cv</v>
          </cell>
          <cell r="E30">
            <v>165</v>
          </cell>
          <cell r="F30">
            <v>9.7000000000000003E-3</v>
          </cell>
        </row>
        <row r="31">
          <cell r="A31">
            <v>55742</v>
          </cell>
          <cell r="B31" t="str">
            <v>Nhaân coâng 3,0/7</v>
          </cell>
          <cell r="E31">
            <v>138</v>
          </cell>
          <cell r="F31">
            <v>7.4300000000000005E-2</v>
          </cell>
        </row>
        <row r="32">
          <cell r="A32">
            <v>55622</v>
          </cell>
          <cell r="B32" t="str">
            <v>Ñaøo neàn ñöôøng môû roäng cuï li 50m ÑC 2+raõnh H.thang</v>
          </cell>
          <cell r="C32">
            <v>3</v>
          </cell>
          <cell r="D32" t="str">
            <v>M3</v>
          </cell>
        </row>
        <row r="33">
          <cell r="A33">
            <v>55622</v>
          </cell>
          <cell r="B33" t="str">
            <v>Maùy uûi 110cv</v>
          </cell>
          <cell r="E33">
            <v>165</v>
          </cell>
          <cell r="F33">
            <v>5.1900000000000002E-3</v>
          </cell>
        </row>
        <row r="34">
          <cell r="A34">
            <v>55622</v>
          </cell>
          <cell r="B34" t="str">
            <v>Nhaân coâng 2,7/7</v>
          </cell>
          <cell r="E34">
            <v>140</v>
          </cell>
          <cell r="F34">
            <v>7.4300000000000005E-2</v>
          </cell>
        </row>
        <row r="35">
          <cell r="A35">
            <v>55743</v>
          </cell>
          <cell r="B35" t="str">
            <v>Ñaøo neàn ñöôøng môû roäng cuï li 100m ÑC 3+raõnh H.thang</v>
          </cell>
          <cell r="C35">
            <v>3</v>
          </cell>
          <cell r="D35" t="str">
            <v>M3</v>
          </cell>
        </row>
        <row r="36">
          <cell r="A36">
            <v>55743</v>
          </cell>
          <cell r="B36" t="str">
            <v>Maùy uûi 110cv</v>
          </cell>
          <cell r="E36">
            <v>165</v>
          </cell>
          <cell r="F36">
            <v>1.1639999999999999E-2</v>
          </cell>
        </row>
        <row r="37">
          <cell r="A37">
            <v>55743</v>
          </cell>
          <cell r="B37" t="str">
            <v>Nhaân coâng 2,7/7</v>
          </cell>
          <cell r="E37">
            <v>140</v>
          </cell>
          <cell r="F37">
            <v>8.9099999999999999E-2</v>
          </cell>
        </row>
        <row r="38">
          <cell r="A38">
            <v>55623</v>
          </cell>
          <cell r="B38" t="str">
            <v>Ñaøo neàn ñöôøng môû roäng cuï li 50m ÑC 3+raõnh H.thang</v>
          </cell>
          <cell r="C38">
            <v>3</v>
          </cell>
          <cell r="D38" t="str">
            <v>M3</v>
          </cell>
        </row>
        <row r="39">
          <cell r="A39">
            <v>55623</v>
          </cell>
          <cell r="B39" t="str">
            <v>Maùy uûi 110cv</v>
          </cell>
          <cell r="E39">
            <v>165</v>
          </cell>
          <cell r="F39">
            <v>6.2399999999999999E-3</v>
          </cell>
        </row>
        <row r="40">
          <cell r="A40">
            <v>55623</v>
          </cell>
          <cell r="B40" t="str">
            <v>Nhaân coâng 2,7/7</v>
          </cell>
          <cell r="E40">
            <v>140</v>
          </cell>
          <cell r="F40">
            <v>8.9099999999999999E-2</v>
          </cell>
        </row>
        <row r="41">
          <cell r="A41">
            <v>71114</v>
          </cell>
          <cell r="B41" t="str">
            <v>Ñaøo phaù ñaù neàn ñöôøng ñaát caáp 4</v>
          </cell>
          <cell r="C41">
            <v>6</v>
          </cell>
          <cell r="D41" t="str">
            <v>M3</v>
          </cell>
        </row>
        <row r="42">
          <cell r="A42">
            <v>71114</v>
          </cell>
          <cell r="B42" t="str">
            <v>Nhaân coâng 3,0/7</v>
          </cell>
          <cell r="E42">
            <v>138</v>
          </cell>
          <cell r="F42">
            <v>2.3553000000000002</v>
          </cell>
        </row>
        <row r="43">
          <cell r="A43">
            <v>71114</v>
          </cell>
          <cell r="B43" t="str">
            <v>Vaän chuyeån tieáp cöï li 70m</v>
          </cell>
        </row>
        <row r="44">
          <cell r="A44">
            <v>71114</v>
          </cell>
          <cell r="B44" t="str">
            <v>Nhaân coâng 3,0/7</v>
          </cell>
          <cell r="E44">
            <v>138</v>
          </cell>
          <cell r="F44">
            <v>1.855</v>
          </cell>
        </row>
        <row r="45">
          <cell r="A45">
            <v>71114</v>
          </cell>
          <cell r="B45" t="str">
            <v>Vaän chuyeån tieáp cöï li 20m</v>
          </cell>
        </row>
        <row r="46">
          <cell r="A46">
            <v>71114</v>
          </cell>
          <cell r="B46" t="str">
            <v>Nhaân coâng 3,0/7</v>
          </cell>
          <cell r="E46">
            <v>138</v>
          </cell>
          <cell r="F46">
            <v>0.53</v>
          </cell>
        </row>
        <row r="47">
          <cell r="A47">
            <v>52383</v>
          </cell>
          <cell r="B47" t="str">
            <v>Ñaøo xuùc ñaát caáp 3 ñeä ñaép cöï li 0,63 Km</v>
          </cell>
          <cell r="C47">
            <v>5</v>
          </cell>
          <cell r="D47" t="str">
            <v>M3</v>
          </cell>
        </row>
        <row r="48">
          <cell r="A48">
            <v>52383</v>
          </cell>
          <cell r="B48" t="str">
            <v>Maùy ñaøo 1,25m3</v>
          </cell>
          <cell r="E48">
            <v>163</v>
          </cell>
          <cell r="F48">
            <v>2.2899999999999999E-3</v>
          </cell>
        </row>
        <row r="49">
          <cell r="A49">
            <v>52383</v>
          </cell>
          <cell r="B49" t="str">
            <v>OÂ toâ 7 taán</v>
          </cell>
          <cell r="E49">
            <v>164</v>
          </cell>
          <cell r="F49">
            <v>0.01</v>
          </cell>
        </row>
        <row r="50">
          <cell r="A50">
            <v>52383</v>
          </cell>
          <cell r="B50" t="str">
            <v>Maùy uûi 110cv</v>
          </cell>
          <cell r="E50">
            <v>165</v>
          </cell>
          <cell r="F50">
            <v>4.4999999999999999E-4</v>
          </cell>
        </row>
        <row r="51">
          <cell r="A51">
            <v>52383</v>
          </cell>
          <cell r="B51" t="str">
            <v>Nhaân coâng 3,0/7</v>
          </cell>
          <cell r="E51">
            <v>138</v>
          </cell>
          <cell r="F51">
            <v>8.0999999999999996E-3</v>
          </cell>
        </row>
        <row r="52">
          <cell r="A52">
            <v>65222</v>
          </cell>
          <cell r="B52" t="str">
            <v>Ñaép ñaát  neàn ñöôøng  ñaát caáp 2 maùy ñaám 16T</v>
          </cell>
          <cell r="C52">
            <v>4</v>
          </cell>
          <cell r="D52" t="str">
            <v>M3</v>
          </cell>
        </row>
        <row r="53">
          <cell r="A53">
            <v>65222</v>
          </cell>
          <cell r="B53" t="str">
            <v>Maùy ñaàm 16 taán</v>
          </cell>
          <cell r="E53">
            <v>166</v>
          </cell>
          <cell r="F53">
            <v>3.7599999999999998E-4</v>
          </cell>
        </row>
        <row r="54">
          <cell r="A54">
            <v>65222</v>
          </cell>
          <cell r="B54" t="str">
            <v>Maùy uûi 110cv</v>
          </cell>
          <cell r="E54">
            <v>165</v>
          </cell>
          <cell r="F54">
            <v>1.5200000000000001E-3</v>
          </cell>
        </row>
        <row r="55">
          <cell r="A55">
            <v>65222</v>
          </cell>
          <cell r="B55" t="str">
            <v>Nhaân coâng 3,0/7</v>
          </cell>
          <cell r="E55">
            <v>138</v>
          </cell>
          <cell r="F55">
            <v>6.1600000000000002E-2</v>
          </cell>
        </row>
        <row r="56">
          <cell r="A56">
            <v>65223</v>
          </cell>
          <cell r="B56" t="str">
            <v>Ñaép ñaát  neàn ñöôøng  ñaát caáp 3 maùy ñaám 16T</v>
          </cell>
          <cell r="C56">
            <v>4</v>
          </cell>
          <cell r="D56" t="str">
            <v>M3</v>
          </cell>
        </row>
        <row r="57">
          <cell r="A57">
            <v>65223</v>
          </cell>
          <cell r="B57" t="str">
            <v>Maùy ñaàm 16 taán</v>
          </cell>
          <cell r="E57">
            <v>166</v>
          </cell>
          <cell r="F57">
            <v>4.6299999999999996E-3</v>
          </cell>
        </row>
        <row r="58">
          <cell r="A58">
            <v>65223</v>
          </cell>
          <cell r="B58" t="str">
            <v>Maùy uûi 110cv</v>
          </cell>
          <cell r="E58">
            <v>165</v>
          </cell>
          <cell r="F58">
            <v>1.8500000000000001E-3</v>
          </cell>
        </row>
        <row r="59">
          <cell r="A59">
            <v>65223</v>
          </cell>
          <cell r="B59" t="str">
            <v>Nhaân coâng 3,0/7</v>
          </cell>
          <cell r="E59">
            <v>138</v>
          </cell>
          <cell r="F59">
            <v>6.1600000000000002E-2</v>
          </cell>
        </row>
        <row r="60">
          <cell r="A60">
            <v>65224</v>
          </cell>
          <cell r="B60" t="str">
            <v>Ñaép ñaát  neàn ñöôøng  ñaát caáp 4 maùy ñaám 16T</v>
          </cell>
          <cell r="C60">
            <v>4</v>
          </cell>
          <cell r="D60" t="str">
            <v>M3</v>
          </cell>
        </row>
        <row r="61">
          <cell r="A61">
            <v>65224</v>
          </cell>
          <cell r="B61" t="str">
            <v>Maùy ñaàm 16 taán</v>
          </cell>
          <cell r="E61">
            <v>166</v>
          </cell>
          <cell r="F61">
            <v>4.7099999999999998E-3</v>
          </cell>
        </row>
        <row r="62">
          <cell r="A62">
            <v>65224</v>
          </cell>
          <cell r="B62" t="str">
            <v>Maùy uûi 110cv</v>
          </cell>
          <cell r="E62">
            <v>165</v>
          </cell>
          <cell r="F62">
            <v>1.89E-3</v>
          </cell>
        </row>
        <row r="63">
          <cell r="A63">
            <v>65224</v>
          </cell>
          <cell r="B63" t="str">
            <v>Nhaân coâng 3,0/7</v>
          </cell>
          <cell r="E63">
            <v>138</v>
          </cell>
          <cell r="F63">
            <v>6.1600000000000002E-2</v>
          </cell>
        </row>
        <row r="64">
          <cell r="A64">
            <v>6512</v>
          </cell>
          <cell r="B64" t="str">
            <v xml:space="preserve">Töôùi nöôùc  ñaát daép  neàn ñöôøng  </v>
          </cell>
          <cell r="C64">
            <v>3</v>
          </cell>
          <cell r="D64" t="str">
            <v>M3</v>
          </cell>
        </row>
        <row r="65">
          <cell r="A65">
            <v>6512</v>
          </cell>
          <cell r="B65" t="str">
            <v>Xe töôùi nöôùc 5 taán</v>
          </cell>
          <cell r="E65">
            <v>167</v>
          </cell>
          <cell r="F65">
            <v>4.6999999999999999E-4</v>
          </cell>
        </row>
        <row r="66">
          <cell r="A66">
            <v>6512</v>
          </cell>
          <cell r="B66" t="str">
            <v>Maùy bôm 4cv</v>
          </cell>
          <cell r="E66">
            <v>169</v>
          </cell>
          <cell r="F66">
            <v>8.4000000000000003E-4</v>
          </cell>
        </row>
        <row r="67">
          <cell r="A67" t="str">
            <v>1501a</v>
          </cell>
          <cell r="B67" t="str">
            <v xml:space="preserve">Vaän chuyeån töôùi nöôùc  ñaát daép  neàn ñöôøng cöï li 1,25KM  </v>
          </cell>
          <cell r="C67">
            <v>2</v>
          </cell>
          <cell r="D67" t="str">
            <v>M3</v>
          </cell>
        </row>
        <row r="68">
          <cell r="A68" t="str">
            <v>1501a</v>
          </cell>
          <cell r="B68" t="str">
            <v>Xe töôùi nöôùc 5 taán</v>
          </cell>
          <cell r="E68">
            <v>167</v>
          </cell>
          <cell r="F68">
            <v>1.32E-3</v>
          </cell>
        </row>
        <row r="69">
          <cell r="A69">
            <v>6511</v>
          </cell>
          <cell r="B69" t="str">
            <v>Lu nguyeân thoå neàn ñöôøng ñaøo</v>
          </cell>
          <cell r="C69">
            <v>4</v>
          </cell>
          <cell r="D69" t="str">
            <v>m2</v>
          </cell>
        </row>
        <row r="70">
          <cell r="A70">
            <v>6511</v>
          </cell>
          <cell r="B70" t="str">
            <v>Xe töôùi nöôùc 5 taán</v>
          </cell>
          <cell r="E70">
            <v>167</v>
          </cell>
          <cell r="F70">
            <v>1.6000000000000001E-4</v>
          </cell>
        </row>
        <row r="71">
          <cell r="A71">
            <v>6511</v>
          </cell>
          <cell r="B71" t="str">
            <v>Maùy bôm 4cv</v>
          </cell>
          <cell r="E71">
            <v>169</v>
          </cell>
          <cell r="F71">
            <v>2.7E-4</v>
          </cell>
        </row>
        <row r="72">
          <cell r="A72">
            <v>6511</v>
          </cell>
          <cell r="B72" t="str">
            <v>Maùy ñaàm 10 taán</v>
          </cell>
          <cell r="E72">
            <v>168</v>
          </cell>
          <cell r="F72">
            <v>6.3000000000000003E-4</v>
          </cell>
        </row>
        <row r="73">
          <cell r="A73" t="str">
            <v>1503a</v>
          </cell>
          <cell r="B73" t="str">
            <v xml:space="preserve">Vaän chuyeån nöôùc töôùiLu nguyeân thoå neàn  cöï li 1,25KM  </v>
          </cell>
          <cell r="C73">
            <v>2</v>
          </cell>
          <cell r="D73" t="str">
            <v>m2</v>
          </cell>
        </row>
        <row r="74">
          <cell r="A74" t="str">
            <v>1503a</v>
          </cell>
          <cell r="B74" t="str">
            <v>Xe töôùi nöôùc 5 taán</v>
          </cell>
          <cell r="E74">
            <v>167</v>
          </cell>
          <cell r="F74">
            <v>4.4999999999999999E-4</v>
          </cell>
        </row>
        <row r="75">
          <cell r="A75">
            <v>31312</v>
          </cell>
          <cell r="B75" t="str">
            <v xml:space="preserve">Ñaøo  ñaát phaïm vi coáng ñaát caáp 3 </v>
          </cell>
          <cell r="C75">
            <v>2</v>
          </cell>
          <cell r="D75" t="str">
            <v>M3</v>
          </cell>
        </row>
        <row r="76">
          <cell r="A76">
            <v>31312</v>
          </cell>
          <cell r="B76" t="str">
            <v>Nhaân coâng 2,7/7</v>
          </cell>
          <cell r="E76">
            <v>140</v>
          </cell>
          <cell r="F76">
            <v>0.82</v>
          </cell>
        </row>
        <row r="77">
          <cell r="A77">
            <v>16681</v>
          </cell>
          <cell r="B77" t="str">
            <v>Ñaù daêm + caùt ñeäm moùng</v>
          </cell>
          <cell r="C77">
            <v>4</v>
          </cell>
          <cell r="D77" t="str">
            <v>M3</v>
          </cell>
        </row>
        <row r="78">
          <cell r="A78">
            <v>16681</v>
          </cell>
          <cell r="B78" t="str">
            <v xml:space="preserve">Ñaù daêm 4x6 </v>
          </cell>
          <cell r="E78">
            <v>133</v>
          </cell>
          <cell r="F78">
            <v>0.85799999999999998</v>
          </cell>
        </row>
        <row r="79">
          <cell r="A79">
            <v>16681</v>
          </cell>
          <cell r="B79" t="str">
            <v xml:space="preserve">Caùt xaây,caùt vaøng </v>
          </cell>
          <cell r="E79">
            <v>33</v>
          </cell>
          <cell r="F79">
            <v>0.48299999999999998</v>
          </cell>
        </row>
        <row r="80">
          <cell r="A80">
            <v>16681</v>
          </cell>
          <cell r="B80" t="str">
            <v>Nhaân coâng 2,7/7</v>
          </cell>
          <cell r="E80">
            <v>140</v>
          </cell>
          <cell r="F80">
            <v>0.995</v>
          </cell>
        </row>
        <row r="81">
          <cell r="A81">
            <v>200110</v>
          </cell>
          <cell r="B81" t="str">
            <v>Ñaù hoäc xaây moùng chaân khay VXM maùc 75#</v>
          </cell>
          <cell r="C81">
            <v>6</v>
          </cell>
          <cell r="D81" t="str">
            <v>M3</v>
          </cell>
        </row>
        <row r="82">
          <cell r="A82">
            <v>200110</v>
          </cell>
          <cell r="B82" t="str">
            <v xml:space="preserve">Ñaù ba,ñaù hoäc </v>
          </cell>
          <cell r="E82">
            <v>123</v>
          </cell>
          <cell r="F82">
            <v>1.2</v>
          </cell>
        </row>
        <row r="83">
          <cell r="A83">
            <v>200110</v>
          </cell>
          <cell r="B83" t="str">
            <v xml:space="preserve">Ñaù daêm 4x6 </v>
          </cell>
          <cell r="E83">
            <v>133</v>
          </cell>
          <cell r="F83">
            <v>5.7000000000000002E-2</v>
          </cell>
        </row>
        <row r="84">
          <cell r="A84">
            <v>200110</v>
          </cell>
          <cell r="B84" t="str">
            <v xml:space="preserve">Xi maêng P400 (PC30) </v>
          </cell>
          <cell r="E84">
            <v>116</v>
          </cell>
          <cell r="F84">
            <v>108.17</v>
          </cell>
        </row>
        <row r="85">
          <cell r="A85">
            <v>200110</v>
          </cell>
          <cell r="B85" t="str">
            <v xml:space="preserve">Caùt xaây,caùt vaøng </v>
          </cell>
          <cell r="E85">
            <v>33</v>
          </cell>
          <cell r="F85">
            <v>0.47</v>
          </cell>
        </row>
        <row r="86">
          <cell r="A86">
            <v>200110</v>
          </cell>
          <cell r="B86" t="str">
            <v>Nhaân coâng 3,5/7</v>
          </cell>
          <cell r="E86">
            <v>139</v>
          </cell>
          <cell r="F86">
            <v>1.91</v>
          </cell>
        </row>
        <row r="87">
          <cell r="A87">
            <v>200120</v>
          </cell>
          <cell r="B87" t="str">
            <v>Ñaù hoäc xaây moùng  VXM maùc 75#</v>
          </cell>
          <cell r="C87">
            <v>6</v>
          </cell>
          <cell r="D87" t="str">
            <v>M3</v>
          </cell>
        </row>
        <row r="88">
          <cell r="A88">
            <v>200120</v>
          </cell>
          <cell r="B88" t="str">
            <v xml:space="preserve">Ñaù ba,ñaù hoäc </v>
          </cell>
          <cell r="E88">
            <v>123</v>
          </cell>
          <cell r="F88">
            <v>1.2</v>
          </cell>
        </row>
        <row r="89">
          <cell r="A89">
            <v>200120</v>
          </cell>
          <cell r="B89" t="str">
            <v xml:space="preserve">Ñaù daêm 4x6 </v>
          </cell>
          <cell r="E89">
            <v>133</v>
          </cell>
          <cell r="F89">
            <v>5.7000000000000002E-2</v>
          </cell>
        </row>
        <row r="90">
          <cell r="A90">
            <v>200120</v>
          </cell>
          <cell r="B90" t="str">
            <v xml:space="preserve">Xi maêng P400 (PC30) </v>
          </cell>
          <cell r="E90">
            <v>116</v>
          </cell>
          <cell r="F90">
            <v>108.17</v>
          </cell>
        </row>
        <row r="91">
          <cell r="A91">
            <v>200120</v>
          </cell>
          <cell r="B91" t="str">
            <v xml:space="preserve">Caùt xaây,caùt vaøng </v>
          </cell>
          <cell r="E91">
            <v>33</v>
          </cell>
          <cell r="F91">
            <v>0.47</v>
          </cell>
        </row>
        <row r="92">
          <cell r="A92">
            <v>200120</v>
          </cell>
          <cell r="B92" t="str">
            <v>Nhaân coâng 3,5/7</v>
          </cell>
          <cell r="E92">
            <v>139</v>
          </cell>
          <cell r="F92">
            <v>1.84</v>
          </cell>
        </row>
        <row r="93">
          <cell r="A93">
            <v>200540</v>
          </cell>
          <cell r="B93" t="str">
            <v>Ñaù hoäc laùt maùi doác mieát maïch  VXM maùc 75#</v>
          </cell>
          <cell r="C93">
            <v>6</v>
          </cell>
          <cell r="D93" t="str">
            <v>M3</v>
          </cell>
        </row>
        <row r="94">
          <cell r="A94">
            <v>200540</v>
          </cell>
          <cell r="B94" t="str">
            <v xml:space="preserve">Ñaù ba,ñaù hoäc </v>
          </cell>
          <cell r="E94">
            <v>123</v>
          </cell>
          <cell r="F94">
            <v>1.2</v>
          </cell>
        </row>
        <row r="95">
          <cell r="A95">
            <v>200540</v>
          </cell>
          <cell r="B95" t="str">
            <v xml:space="preserve">Ñaù daêm 4x6 </v>
          </cell>
          <cell r="E95">
            <v>133</v>
          </cell>
          <cell r="F95">
            <v>6.0999999999999999E-2</v>
          </cell>
        </row>
        <row r="96">
          <cell r="A96">
            <v>200540</v>
          </cell>
          <cell r="B96" t="str">
            <v xml:space="preserve">Xi maêng P400 (PC30) </v>
          </cell>
          <cell r="E96">
            <v>116</v>
          </cell>
          <cell r="F96">
            <v>69.540000000000006</v>
          </cell>
        </row>
        <row r="97">
          <cell r="A97">
            <v>200540</v>
          </cell>
          <cell r="B97" t="str">
            <v xml:space="preserve">Caùt xaây,caùt vaøng </v>
          </cell>
          <cell r="E97">
            <v>33</v>
          </cell>
          <cell r="F97">
            <v>0.30199999999999999</v>
          </cell>
        </row>
        <row r="98">
          <cell r="A98">
            <v>200540</v>
          </cell>
          <cell r="B98" t="str">
            <v>Nhaân coâng 3,5/7</v>
          </cell>
          <cell r="E98">
            <v>139</v>
          </cell>
          <cell r="F98">
            <v>1.7869999999999999</v>
          </cell>
        </row>
        <row r="99">
          <cell r="A99">
            <v>200550</v>
          </cell>
          <cell r="B99" t="str">
            <v>Ñaù hoäc laùt maùi doác mieát maïch  VXM maùc 75#</v>
          </cell>
          <cell r="C99">
            <v>6</v>
          </cell>
          <cell r="D99" t="str">
            <v>M3</v>
          </cell>
        </row>
        <row r="100">
          <cell r="A100">
            <v>200550</v>
          </cell>
          <cell r="B100" t="str">
            <v xml:space="preserve">Ñaù ba,ñaù hoäc </v>
          </cell>
          <cell r="E100">
            <v>123</v>
          </cell>
          <cell r="F100">
            <v>1.2</v>
          </cell>
        </row>
        <row r="101">
          <cell r="A101">
            <v>200550</v>
          </cell>
          <cell r="B101" t="str">
            <v xml:space="preserve">Ñaù daêm 4x6 </v>
          </cell>
          <cell r="E101">
            <v>133</v>
          </cell>
          <cell r="F101">
            <v>6.0999999999999999E-2</v>
          </cell>
        </row>
        <row r="102">
          <cell r="A102">
            <v>200550</v>
          </cell>
          <cell r="B102" t="str">
            <v xml:space="preserve">Xi maêng P400 (PC30) </v>
          </cell>
          <cell r="E102">
            <v>116</v>
          </cell>
          <cell r="F102">
            <v>69.540000000000006</v>
          </cell>
        </row>
        <row r="103">
          <cell r="A103">
            <v>200550</v>
          </cell>
          <cell r="B103" t="str">
            <v xml:space="preserve">Caùt xaây,caùt vaøng </v>
          </cell>
          <cell r="E103">
            <v>33</v>
          </cell>
          <cell r="F103">
            <v>0.30199999999999999</v>
          </cell>
        </row>
        <row r="104">
          <cell r="A104">
            <v>200550</v>
          </cell>
          <cell r="B104" t="str">
            <v>Nhaân coâng 3,5/7</v>
          </cell>
          <cell r="E104">
            <v>139</v>
          </cell>
          <cell r="F104">
            <v>2.02</v>
          </cell>
        </row>
        <row r="105">
          <cell r="A105">
            <v>52503</v>
          </cell>
          <cell r="B105" t="str">
            <v>Khai thaùc  ñaát töï nhieân deå ñaép cöï li 1,5 Km</v>
          </cell>
          <cell r="C105">
            <v>6</v>
          </cell>
          <cell r="D105" t="str">
            <v>M3</v>
          </cell>
        </row>
        <row r="106">
          <cell r="A106">
            <v>52503</v>
          </cell>
          <cell r="B106" t="str">
            <v>Maùy ñaøo 1,25m3</v>
          </cell>
          <cell r="E106">
            <v>163</v>
          </cell>
          <cell r="F106">
            <v>2.2899999999999999E-3</v>
          </cell>
        </row>
        <row r="107">
          <cell r="A107">
            <v>52503</v>
          </cell>
          <cell r="B107" t="str">
            <v>OÂ toâ 7 taán</v>
          </cell>
          <cell r="E107">
            <v>164</v>
          </cell>
          <cell r="F107">
            <v>1.44E-2</v>
          </cell>
        </row>
        <row r="108">
          <cell r="A108">
            <v>52503</v>
          </cell>
          <cell r="B108" t="str">
            <v>Maùy uûi 110cv</v>
          </cell>
          <cell r="E108">
            <v>165</v>
          </cell>
          <cell r="F108">
            <v>9.6699999999999998E-4</v>
          </cell>
        </row>
        <row r="109">
          <cell r="A109">
            <v>52503</v>
          </cell>
          <cell r="B109" t="str">
            <v>Nhaân coâng 3,0/7</v>
          </cell>
          <cell r="E109">
            <v>138</v>
          </cell>
          <cell r="F109">
            <v>8.0999999999999996E-3</v>
          </cell>
        </row>
        <row r="110">
          <cell r="A110">
            <v>65223</v>
          </cell>
          <cell r="B110" t="str">
            <v>Laøm moùng  ñöôøng  ñaát caáp phoái soûi ñoài maùy ñaám 16T</v>
          </cell>
          <cell r="C110">
            <v>4</v>
          </cell>
          <cell r="D110" t="str">
            <v>M3</v>
          </cell>
        </row>
        <row r="111">
          <cell r="A111">
            <v>65223</v>
          </cell>
          <cell r="B111" t="str">
            <v>Maùy ñaàm 16 taán</v>
          </cell>
          <cell r="E111">
            <v>166</v>
          </cell>
          <cell r="F111">
            <v>5.79E-3</v>
          </cell>
        </row>
        <row r="112">
          <cell r="A112">
            <v>65223</v>
          </cell>
          <cell r="B112" t="str">
            <v>Maùy uûi 110cv</v>
          </cell>
          <cell r="E112">
            <v>165</v>
          </cell>
          <cell r="F112">
            <v>2.32E-3</v>
          </cell>
        </row>
        <row r="113">
          <cell r="A113">
            <v>65223</v>
          </cell>
          <cell r="B113" t="str">
            <v>Nhaân coâng 3,0/7</v>
          </cell>
          <cell r="E113">
            <v>138</v>
          </cell>
          <cell r="F113">
            <v>6.1600000000000002E-2</v>
          </cell>
        </row>
        <row r="114">
          <cell r="A114">
            <v>41363</v>
          </cell>
          <cell r="B114" t="str">
            <v>Ñaép leà ñöôøng  ñaát caáp phoái soûi ñoài K=0,95</v>
          </cell>
          <cell r="C114">
            <v>2</v>
          </cell>
          <cell r="D114" t="str">
            <v>M3</v>
          </cell>
        </row>
        <row r="115">
          <cell r="A115">
            <v>41363</v>
          </cell>
          <cell r="B115" t="str">
            <v>Nhaân coâng 3,0/7</v>
          </cell>
          <cell r="E115">
            <v>138</v>
          </cell>
          <cell r="F115">
            <v>1.4239999999999999</v>
          </cell>
        </row>
        <row r="116">
          <cell r="A116">
            <v>15112</v>
          </cell>
          <cell r="B116" t="str">
            <v xml:space="preserve">Laøm ñaù viaû baèng ñaù hoäc </v>
          </cell>
          <cell r="C116">
            <v>3</v>
          </cell>
          <cell r="D116" t="str">
            <v>M3</v>
          </cell>
        </row>
        <row r="117">
          <cell r="A117">
            <v>15112</v>
          </cell>
          <cell r="B117" t="str">
            <v xml:space="preserve">Ñaù ba,ñaù hoäc </v>
          </cell>
          <cell r="E117">
            <v>123</v>
          </cell>
          <cell r="F117">
            <v>4.4999999999999998E-2</v>
          </cell>
        </row>
        <row r="118">
          <cell r="A118">
            <v>15112</v>
          </cell>
          <cell r="B118" t="str">
            <v>Nhaân coâng 2,5/7</v>
          </cell>
          <cell r="E118">
            <v>142</v>
          </cell>
          <cell r="F118">
            <v>2.98E-2</v>
          </cell>
        </row>
        <row r="119">
          <cell r="A119">
            <v>112142</v>
          </cell>
          <cell r="B119" t="str">
            <v>Laøm raûnh xöông caù côû (0,2*0,25*1,46)m</v>
          </cell>
          <cell r="C119">
            <v>4</v>
          </cell>
          <cell r="D119" t="str">
            <v>raõnh</v>
          </cell>
        </row>
        <row r="120">
          <cell r="A120">
            <v>112142</v>
          </cell>
          <cell r="B120" t="str">
            <v xml:space="preserve">Ñaù daêm 4x6 </v>
          </cell>
          <cell r="E120">
            <v>133</v>
          </cell>
          <cell r="F120">
            <v>5.33E-2</v>
          </cell>
        </row>
        <row r="121">
          <cell r="A121">
            <v>112142</v>
          </cell>
          <cell r="B121" t="str">
            <v xml:space="preserve">Ñaù daêm 1x2 </v>
          </cell>
          <cell r="E121">
            <v>131</v>
          </cell>
          <cell r="F121">
            <v>1.8200000000000001E-2</v>
          </cell>
        </row>
        <row r="122">
          <cell r="A122">
            <v>112142</v>
          </cell>
          <cell r="B122" t="str">
            <v>Nhaân coâng 2,5/7</v>
          </cell>
          <cell r="E122">
            <v>142</v>
          </cell>
          <cell r="F122">
            <v>0.61899999999999999</v>
          </cell>
        </row>
        <row r="123">
          <cell r="A123">
            <v>114115</v>
          </cell>
          <cell r="B123" t="str">
            <v>Laøm maët ñöôøng ñaù daêm nöôùc chieàu daøy leøn eùp 15cm</v>
          </cell>
          <cell r="C123">
            <v>7</v>
          </cell>
          <cell r="D123" t="str">
            <v>m2</v>
          </cell>
        </row>
        <row r="124">
          <cell r="A124">
            <v>114115</v>
          </cell>
          <cell r="B124" t="str">
            <v xml:space="preserve">Ñaù daêm 4x6 </v>
          </cell>
          <cell r="E124">
            <v>133</v>
          </cell>
          <cell r="F124">
            <v>0.19789999999999999</v>
          </cell>
        </row>
        <row r="125">
          <cell r="A125">
            <v>114115</v>
          </cell>
          <cell r="B125" t="str">
            <v xml:space="preserve">Ñaù daêm 2x4 </v>
          </cell>
          <cell r="E125">
            <v>132</v>
          </cell>
          <cell r="F125">
            <v>5.3E-3</v>
          </cell>
        </row>
        <row r="126">
          <cell r="A126">
            <v>114115</v>
          </cell>
          <cell r="B126" t="str">
            <v xml:space="preserve">Ñaù daêm 1x2 </v>
          </cell>
          <cell r="E126">
            <v>131</v>
          </cell>
          <cell r="F126">
            <v>5.4999999999999997E-3</v>
          </cell>
        </row>
        <row r="127">
          <cell r="A127">
            <v>114115</v>
          </cell>
          <cell r="B127" t="str">
            <v xml:space="preserve">Ñaù daêm 0,5x1 </v>
          </cell>
          <cell r="E127">
            <v>130</v>
          </cell>
          <cell r="F127">
            <v>7.4000000000000003E-3</v>
          </cell>
        </row>
        <row r="128">
          <cell r="A128">
            <v>114115</v>
          </cell>
          <cell r="B128" t="str">
            <v>Nhaân coâng 2,7/7</v>
          </cell>
          <cell r="E128">
            <v>140</v>
          </cell>
          <cell r="F128">
            <v>0.1343</v>
          </cell>
        </row>
        <row r="129">
          <cell r="A129">
            <v>114115</v>
          </cell>
          <cell r="B129" t="str">
            <v>Maùy ñaàm 8,5 taán</v>
          </cell>
          <cell r="E129">
            <v>170</v>
          </cell>
          <cell r="F129">
            <v>2.1899999999999999E-2</v>
          </cell>
        </row>
        <row r="130">
          <cell r="A130">
            <v>115203</v>
          </cell>
          <cell r="B130" t="str">
            <v>Laøm lôùp dính baùm baèng nhöïa ñöôøng pha daàu TC 1Kg/m2</v>
          </cell>
          <cell r="C130">
            <v>5</v>
          </cell>
          <cell r="D130" t="str">
            <v>m2</v>
          </cell>
        </row>
        <row r="131">
          <cell r="A131">
            <v>115203</v>
          </cell>
          <cell r="B131" t="str">
            <v>Nhöïa ñöôøng</v>
          </cell>
          <cell r="E131">
            <v>90</v>
          </cell>
          <cell r="F131">
            <v>0.78649999999999998</v>
          </cell>
        </row>
        <row r="132">
          <cell r="A132">
            <v>115203</v>
          </cell>
          <cell r="B132" t="str">
            <v xml:space="preserve">Daàu madut </v>
          </cell>
          <cell r="E132">
            <v>55</v>
          </cell>
          <cell r="F132">
            <v>0.32100000000000001</v>
          </cell>
        </row>
        <row r="133">
          <cell r="A133">
            <v>115203</v>
          </cell>
          <cell r="B133" t="str">
            <v>Nhaân coâng 3,5/7</v>
          </cell>
          <cell r="E133">
            <v>139</v>
          </cell>
          <cell r="F133">
            <v>3.14E-3</v>
          </cell>
        </row>
        <row r="134">
          <cell r="A134">
            <v>115203</v>
          </cell>
          <cell r="B134" t="str">
            <v>OÂ toâ töôùi nhöïa 7 taán</v>
          </cell>
          <cell r="E134">
            <v>171</v>
          </cell>
          <cell r="F134">
            <v>9.7999999999999997E-4</v>
          </cell>
        </row>
        <row r="135">
          <cell r="A135" t="str">
            <v>2051a</v>
          </cell>
          <cell r="B135" t="str">
            <v>Laùng nhöïa 3 lôùp TC nhöïa 5Kg/m2</v>
          </cell>
          <cell r="C135">
            <v>7</v>
          </cell>
          <cell r="D135" t="str">
            <v>m2</v>
          </cell>
        </row>
        <row r="136">
          <cell r="A136" t="str">
            <v>2051a</v>
          </cell>
          <cell r="B136" t="str">
            <v xml:space="preserve">Ñaù daêm 1x2 </v>
          </cell>
          <cell r="E136">
            <v>131</v>
          </cell>
          <cell r="F136">
            <v>3.2000000000000001E-2</v>
          </cell>
        </row>
        <row r="137">
          <cell r="A137" t="str">
            <v>2051a</v>
          </cell>
          <cell r="B137" t="str">
            <v xml:space="preserve">Ñaù daêm 0,5x1 </v>
          </cell>
          <cell r="E137">
            <v>130</v>
          </cell>
          <cell r="F137">
            <v>5.0000000000000001E-3</v>
          </cell>
        </row>
        <row r="138">
          <cell r="A138" t="str">
            <v>2051a</v>
          </cell>
          <cell r="B138" t="str">
            <v>Nhöïa ñöôøng</v>
          </cell>
          <cell r="E138">
            <v>90</v>
          </cell>
          <cell r="F138">
            <v>5.35</v>
          </cell>
        </row>
        <row r="139">
          <cell r="A139" t="str">
            <v>2051a</v>
          </cell>
          <cell r="B139" t="str">
            <v xml:space="preserve">Cuûi </v>
          </cell>
          <cell r="E139">
            <v>47</v>
          </cell>
          <cell r="F139">
            <v>4.09</v>
          </cell>
        </row>
        <row r="140">
          <cell r="A140" t="str">
            <v>2051a</v>
          </cell>
          <cell r="B140" t="str">
            <v>Nhaân coâng 3,0/7</v>
          </cell>
          <cell r="E140">
            <v>138</v>
          </cell>
          <cell r="F140">
            <v>0.1409</v>
          </cell>
        </row>
        <row r="141">
          <cell r="A141" t="str">
            <v>2051a</v>
          </cell>
          <cell r="B141" t="str">
            <v>Maùy ñaàm 10 taán</v>
          </cell>
          <cell r="E141">
            <v>168</v>
          </cell>
          <cell r="F141">
            <v>3.82E-3</v>
          </cell>
        </row>
        <row r="142">
          <cell r="A142" t="str">
            <v>1505a</v>
          </cell>
          <cell r="B142" t="str">
            <v xml:space="preserve">V/c töôùi nöôùc laøm maët ñöôøng ñaù daêm nöôùc cöï li 1,25KM  </v>
          </cell>
          <cell r="C142">
            <v>2</v>
          </cell>
          <cell r="D142" t="str">
            <v>m2</v>
          </cell>
        </row>
        <row r="143">
          <cell r="A143" t="str">
            <v>1505a</v>
          </cell>
          <cell r="B143" t="str">
            <v>Xe töôùi nöôùc 5 taán</v>
          </cell>
          <cell r="E143">
            <v>167</v>
          </cell>
          <cell r="F143">
            <v>1.16E-3</v>
          </cell>
        </row>
        <row r="144">
          <cell r="A144">
            <v>116101</v>
          </cell>
          <cell r="B144" t="str">
            <v xml:space="preserve">Laøm coïc tieâu BTCT 0,16*0,16*1,2m ñaù 1*2 M200 </v>
          </cell>
          <cell r="C144">
            <v>10</v>
          </cell>
          <cell r="D144" t="str">
            <v>Coïc</v>
          </cell>
        </row>
        <row r="145">
          <cell r="A145">
            <v>116101</v>
          </cell>
          <cell r="B145" t="str">
            <v xml:space="preserve">Xi maêng P400 (PC30) </v>
          </cell>
          <cell r="E145">
            <v>116</v>
          </cell>
          <cell r="F145">
            <v>10.130000000000001</v>
          </cell>
        </row>
        <row r="146">
          <cell r="A146">
            <v>116101</v>
          </cell>
          <cell r="B146" t="str">
            <v xml:space="preserve">Caùt xaây,caùt vaøng </v>
          </cell>
          <cell r="E146">
            <v>33</v>
          </cell>
          <cell r="F146">
            <v>1.2999999999999999E-2</v>
          </cell>
        </row>
        <row r="147">
          <cell r="A147">
            <v>116101</v>
          </cell>
          <cell r="B147" t="str">
            <v xml:space="preserve">Ñaù daêm 1x2 </v>
          </cell>
          <cell r="E147">
            <v>131</v>
          </cell>
          <cell r="F147">
            <v>2.5999999999999999E-2</v>
          </cell>
        </row>
        <row r="148">
          <cell r="A148">
            <v>116101</v>
          </cell>
          <cell r="B148" t="str">
            <v xml:space="preserve">Theùp troøn ñk &lt;= 10mm </v>
          </cell>
          <cell r="E148">
            <v>101</v>
          </cell>
          <cell r="F148">
            <v>2.9140000000000001</v>
          </cell>
        </row>
        <row r="149">
          <cell r="A149">
            <v>116101</v>
          </cell>
          <cell r="B149" t="str">
            <v xml:space="preserve">Daây theùp buoäc </v>
          </cell>
          <cell r="E149">
            <v>50</v>
          </cell>
          <cell r="F149">
            <v>6.2E-2</v>
          </cell>
        </row>
        <row r="150">
          <cell r="A150">
            <v>116101</v>
          </cell>
          <cell r="B150" t="str">
            <v xml:space="preserve">Sôn saét (Baïch Tuyeát) </v>
          </cell>
          <cell r="E150">
            <v>97</v>
          </cell>
          <cell r="F150">
            <v>1.54E-2</v>
          </cell>
        </row>
        <row r="151">
          <cell r="A151">
            <v>116101</v>
          </cell>
          <cell r="B151" t="str">
            <v>Coffra,nhoùm 5 vaø 6 (vaùn khuoân)</v>
          </cell>
          <cell r="E151">
            <v>30</v>
          </cell>
          <cell r="F151">
            <v>2.7E-4</v>
          </cell>
        </row>
        <row r="152">
          <cell r="A152">
            <v>116101</v>
          </cell>
          <cell r="B152" t="str">
            <v xml:space="preserve">Ñinh &lt;= 10mm </v>
          </cell>
          <cell r="E152">
            <v>120</v>
          </cell>
          <cell r="F152">
            <v>0.02</v>
          </cell>
        </row>
        <row r="153">
          <cell r="A153">
            <v>116101</v>
          </cell>
          <cell r="B153" t="str">
            <v>Nhaân coâng 3,7/7</v>
          </cell>
          <cell r="E153">
            <v>143</v>
          </cell>
          <cell r="F153">
            <v>0.33300000000000002</v>
          </cell>
        </row>
        <row r="154">
          <cell r="A154" t="str">
            <v>116101'</v>
          </cell>
          <cell r="B154" t="str">
            <v xml:space="preserve">Laøm coät KM baèng  BTCT  ñaù 1*2 M200 </v>
          </cell>
          <cell r="C154">
            <v>10</v>
          </cell>
          <cell r="D154" t="str">
            <v>Coät</v>
          </cell>
        </row>
        <row r="155">
          <cell r="A155" t="str">
            <v>116101'</v>
          </cell>
          <cell r="B155" t="str">
            <v xml:space="preserve">Xi maêng P400 (PC30) </v>
          </cell>
          <cell r="E155">
            <v>116</v>
          </cell>
          <cell r="F155">
            <v>92.09</v>
          </cell>
        </row>
        <row r="156">
          <cell r="A156" t="str">
            <v>116101'</v>
          </cell>
          <cell r="B156" t="str">
            <v xml:space="preserve">Caùt xaây,caùt vaøng </v>
          </cell>
          <cell r="E156">
            <v>33</v>
          </cell>
          <cell r="F156">
            <v>0.12</v>
          </cell>
        </row>
        <row r="157">
          <cell r="A157" t="str">
            <v>116101'</v>
          </cell>
          <cell r="B157" t="str">
            <v xml:space="preserve">Ñaù daêm 1x2 </v>
          </cell>
          <cell r="E157">
            <v>131</v>
          </cell>
          <cell r="F157">
            <v>0.24</v>
          </cell>
        </row>
        <row r="158">
          <cell r="A158" t="str">
            <v>116101'</v>
          </cell>
          <cell r="B158" t="str">
            <v xml:space="preserve">Sôn </v>
          </cell>
          <cell r="E158">
            <v>96</v>
          </cell>
          <cell r="F158">
            <v>0.24</v>
          </cell>
        </row>
        <row r="159">
          <cell r="A159" t="str">
            <v>116101'</v>
          </cell>
          <cell r="B159" t="str">
            <v xml:space="preserve">Theùp troøn ñk &lt;= 10mm </v>
          </cell>
          <cell r="E159">
            <v>101</v>
          </cell>
          <cell r="F159">
            <v>12.66</v>
          </cell>
        </row>
        <row r="160">
          <cell r="A160" t="str">
            <v>116101'</v>
          </cell>
          <cell r="B160" t="str">
            <v xml:space="preserve">Daây theùp buoäc </v>
          </cell>
          <cell r="E160">
            <v>50</v>
          </cell>
          <cell r="F160">
            <v>0.27100000000000002</v>
          </cell>
        </row>
        <row r="161">
          <cell r="A161" t="str">
            <v>116101'</v>
          </cell>
          <cell r="B161" t="str">
            <v>Coffra,nhoùm 5 vaø 6 (vaùn khuoân)</v>
          </cell>
          <cell r="E161">
            <v>30</v>
          </cell>
          <cell r="F161">
            <v>0.05</v>
          </cell>
        </row>
        <row r="162">
          <cell r="A162" t="str">
            <v>116101'</v>
          </cell>
          <cell r="B162" t="str">
            <v xml:space="preserve">Ñinh &lt;= 10mm </v>
          </cell>
          <cell r="E162">
            <v>120</v>
          </cell>
          <cell r="F162">
            <v>0.35</v>
          </cell>
        </row>
        <row r="163">
          <cell r="A163" t="str">
            <v>116101'</v>
          </cell>
          <cell r="B163" t="str">
            <v>Nhaân coâng 3,7/7</v>
          </cell>
          <cell r="E163">
            <v>143</v>
          </cell>
          <cell r="F163">
            <v>1.716</v>
          </cell>
        </row>
        <row r="164">
          <cell r="A164">
            <v>31423</v>
          </cell>
          <cell r="B164" t="str">
            <v>Ñaøo hoá choân coät ñaát caáp 3</v>
          </cell>
          <cell r="C164">
            <v>2</v>
          </cell>
          <cell r="D164" t="str">
            <v>M3</v>
          </cell>
        </row>
        <row r="165">
          <cell r="A165">
            <v>31423</v>
          </cell>
          <cell r="B165" t="str">
            <v>Nhaân coâng 2,7/7</v>
          </cell>
          <cell r="E165">
            <v>140</v>
          </cell>
          <cell r="F165">
            <v>0.11700000000000001</v>
          </cell>
        </row>
        <row r="166">
          <cell r="A166">
            <v>221410</v>
          </cell>
          <cell r="B166" t="str">
            <v>Beâ toâng ñuùc chaân coät ñaù 4x6 M150#</v>
          </cell>
          <cell r="C166">
            <v>5</v>
          </cell>
          <cell r="D166" t="str">
            <v>M3</v>
          </cell>
        </row>
        <row r="167">
          <cell r="A167">
            <v>221410</v>
          </cell>
          <cell r="B167" t="str">
            <v xml:space="preserve">Xi maêng P400 (PC30) </v>
          </cell>
          <cell r="E167">
            <v>116</v>
          </cell>
          <cell r="F167">
            <v>250.51</v>
          </cell>
        </row>
        <row r="168">
          <cell r="A168">
            <v>221410</v>
          </cell>
          <cell r="B168" t="str">
            <v xml:space="preserve">Caùt xaây,caùt vaøng </v>
          </cell>
          <cell r="E168">
            <v>33</v>
          </cell>
          <cell r="F168">
            <v>0.49399999999999999</v>
          </cell>
        </row>
        <row r="169">
          <cell r="A169">
            <v>221410</v>
          </cell>
          <cell r="B169" t="str">
            <v xml:space="preserve">Ñaù daêm 4x6 </v>
          </cell>
          <cell r="E169">
            <v>133</v>
          </cell>
          <cell r="F169">
            <v>0.93</v>
          </cell>
        </row>
        <row r="170">
          <cell r="A170">
            <v>221410</v>
          </cell>
          <cell r="B170" t="str">
            <v>Nhaân coâng 3,0/7</v>
          </cell>
          <cell r="E170">
            <v>138</v>
          </cell>
          <cell r="F170">
            <v>5.68</v>
          </cell>
        </row>
        <row r="171">
          <cell r="A171">
            <v>2303</v>
          </cell>
          <cell r="B171" t="str">
            <v>Laép ñaët bieån baùo phaûõn quang</v>
          </cell>
          <cell r="C171">
            <v>4</v>
          </cell>
          <cell r="D171" t="str">
            <v>M3</v>
          </cell>
        </row>
        <row r="172">
          <cell r="A172">
            <v>2303</v>
          </cell>
          <cell r="B172" t="str">
            <v>Bieån tam giaùc 70*70*70</v>
          </cell>
          <cell r="E172">
            <v>70</v>
          </cell>
          <cell r="F172">
            <v>1</v>
          </cell>
        </row>
        <row r="173">
          <cell r="A173">
            <v>2303</v>
          </cell>
          <cell r="B173" t="str">
            <v>Nhaân coâng 3,5/7</v>
          </cell>
          <cell r="E173">
            <v>139</v>
          </cell>
          <cell r="F173">
            <v>0.25</v>
          </cell>
        </row>
        <row r="174">
          <cell r="A174">
            <v>2303</v>
          </cell>
          <cell r="B174" t="str">
            <v>Bu loâng M12x15</v>
          </cell>
          <cell r="E174">
            <v>4</v>
          </cell>
          <cell r="F174">
            <v>2</v>
          </cell>
        </row>
        <row r="175">
          <cell r="A175">
            <v>54113</v>
          </cell>
          <cell r="B175" t="str">
            <v xml:space="preserve">Ñaøo  ñaát phaïm vi coáng ñaát caáp 3 </v>
          </cell>
          <cell r="C175">
            <v>3</v>
          </cell>
          <cell r="D175" t="str">
            <v>M3</v>
          </cell>
        </row>
        <row r="176">
          <cell r="A176">
            <v>54113</v>
          </cell>
          <cell r="B176" t="str">
            <v>Maùy ñaøo 0,75m3</v>
          </cell>
          <cell r="E176">
            <v>172</v>
          </cell>
          <cell r="F176">
            <v>4.4000000000000003E-3</v>
          </cell>
        </row>
        <row r="177">
          <cell r="A177">
            <v>54113</v>
          </cell>
          <cell r="B177" t="str">
            <v>Nhaân coâng 3,0/7</v>
          </cell>
          <cell r="E177">
            <v>138</v>
          </cell>
          <cell r="F177">
            <v>0.28799999999999998</v>
          </cell>
        </row>
        <row r="178">
          <cell r="A178">
            <v>200530</v>
          </cell>
          <cell r="B178" t="str">
            <v>Ñaù cheû xaây töôøng ñaàu caùnh VXM 75#</v>
          </cell>
          <cell r="C178">
            <v>7</v>
          </cell>
          <cell r="D178" t="str">
            <v>M3</v>
          </cell>
        </row>
        <row r="179">
          <cell r="A179">
            <v>200530</v>
          </cell>
          <cell r="B179" t="str">
            <v xml:space="preserve">Ñaù cheû 20x20x25 </v>
          </cell>
          <cell r="E179">
            <v>126</v>
          </cell>
          <cell r="F179">
            <v>72</v>
          </cell>
        </row>
        <row r="180">
          <cell r="A180">
            <v>200530</v>
          </cell>
          <cell r="B180" t="str">
            <v xml:space="preserve">Ñaù daêm 1x2 </v>
          </cell>
          <cell r="E180">
            <v>131</v>
          </cell>
          <cell r="F180">
            <v>4.7E-2</v>
          </cell>
        </row>
        <row r="181">
          <cell r="A181">
            <v>200530</v>
          </cell>
          <cell r="B181" t="str">
            <v xml:space="preserve">Xi maêng P400 (PC30) </v>
          </cell>
          <cell r="E181">
            <v>116</v>
          </cell>
          <cell r="F181">
            <v>72.11</v>
          </cell>
        </row>
        <row r="182">
          <cell r="A182">
            <v>200530</v>
          </cell>
          <cell r="B182" t="str">
            <v xml:space="preserve">Caùt xaây,caùt vaøng </v>
          </cell>
          <cell r="E182">
            <v>33</v>
          </cell>
          <cell r="F182">
            <v>0.313</v>
          </cell>
        </row>
        <row r="183">
          <cell r="A183">
            <v>200530</v>
          </cell>
          <cell r="B183" t="str">
            <v>Nhaân coâng 3,7/7</v>
          </cell>
          <cell r="E183">
            <v>143</v>
          </cell>
          <cell r="F183">
            <v>1.39</v>
          </cell>
        </row>
        <row r="184">
          <cell r="A184">
            <v>200530</v>
          </cell>
          <cell r="B184" t="str">
            <v>Maùy troän 80 lít</v>
          </cell>
          <cell r="E184">
            <v>173</v>
          </cell>
          <cell r="F184">
            <v>3.4000000000000002E-2</v>
          </cell>
        </row>
        <row r="185">
          <cell r="A185">
            <v>200540</v>
          </cell>
          <cell r="B185" t="str">
            <v>Ñaù hoäc laùt khan mieát maïch VXM 75#</v>
          </cell>
          <cell r="C185">
            <v>6</v>
          </cell>
          <cell r="D185" t="str">
            <v>M3</v>
          </cell>
        </row>
        <row r="186">
          <cell r="A186">
            <v>200540</v>
          </cell>
          <cell r="B186" t="str">
            <v xml:space="preserve">Ñaù ba,ñaù hoäc </v>
          </cell>
          <cell r="E186">
            <v>123</v>
          </cell>
          <cell r="F186">
            <v>1.2</v>
          </cell>
        </row>
        <row r="187">
          <cell r="A187">
            <v>200540</v>
          </cell>
          <cell r="B187" t="str">
            <v xml:space="preserve">Ñaù daêm 4x6 </v>
          </cell>
          <cell r="E187">
            <v>133</v>
          </cell>
          <cell r="F187">
            <v>6.0999999999999999E-2</v>
          </cell>
        </row>
        <row r="188">
          <cell r="A188">
            <v>200540</v>
          </cell>
          <cell r="B188" t="str">
            <v xml:space="preserve">Xi maêng P400 (PC30) </v>
          </cell>
          <cell r="E188">
            <v>116</v>
          </cell>
          <cell r="F188">
            <v>17.260000000000002</v>
          </cell>
        </row>
        <row r="189">
          <cell r="A189">
            <v>200540</v>
          </cell>
          <cell r="B189" t="str">
            <v xml:space="preserve">Caùt xaây,caùt vaøng </v>
          </cell>
          <cell r="E189">
            <v>33</v>
          </cell>
          <cell r="F189">
            <v>7.4999999999999997E-2</v>
          </cell>
        </row>
        <row r="190">
          <cell r="A190">
            <v>200540</v>
          </cell>
          <cell r="B190" t="str">
            <v>Nhaân coâng 3,0/7</v>
          </cell>
          <cell r="E190">
            <v>138</v>
          </cell>
          <cell r="F190">
            <v>1.55</v>
          </cell>
        </row>
        <row r="191">
          <cell r="A191">
            <v>20815</v>
          </cell>
          <cell r="B191" t="str">
            <v>Ñaù hoäc laùt khan hoá tieâu naêng</v>
          </cell>
          <cell r="C191">
            <v>3</v>
          </cell>
          <cell r="D191" t="str">
            <v>M3</v>
          </cell>
        </row>
        <row r="192">
          <cell r="A192">
            <v>20815</v>
          </cell>
          <cell r="B192" t="str">
            <v xml:space="preserve">Ñaù ba,ñaù hoäc </v>
          </cell>
          <cell r="E192">
            <v>123</v>
          </cell>
          <cell r="F192">
            <v>1.01</v>
          </cell>
        </row>
        <row r="193">
          <cell r="A193">
            <v>20815</v>
          </cell>
          <cell r="B193" t="str">
            <v>Nhaân coâng 3,0/7</v>
          </cell>
          <cell r="E193">
            <v>138</v>
          </cell>
          <cell r="F193">
            <v>0.85</v>
          </cell>
        </row>
        <row r="194">
          <cell r="A194">
            <v>119321</v>
          </cell>
          <cell r="B194" t="str">
            <v>Coát theùp oáng coáng ñöôøng boä phi 80daøy 8cm</v>
          </cell>
          <cell r="C194">
            <v>4</v>
          </cell>
          <cell r="D194" t="str">
            <v>Kg</v>
          </cell>
        </row>
        <row r="195">
          <cell r="A195">
            <v>119321</v>
          </cell>
          <cell r="B195" t="str">
            <v xml:space="preserve">Theùp troøn ñk &lt;= 10mm </v>
          </cell>
          <cell r="E195">
            <v>101</v>
          </cell>
          <cell r="F195">
            <v>1.02</v>
          </cell>
        </row>
        <row r="196">
          <cell r="A196">
            <v>119321</v>
          </cell>
          <cell r="B196" t="str">
            <v xml:space="preserve">Daây theùp buoäc </v>
          </cell>
          <cell r="E196">
            <v>50</v>
          </cell>
          <cell r="F196">
            <v>6.1599999999999997E-3</v>
          </cell>
        </row>
        <row r="197">
          <cell r="A197">
            <v>119321</v>
          </cell>
          <cell r="B197" t="str">
            <v>Nhaân coâng 4/7</v>
          </cell>
          <cell r="E197">
            <v>141</v>
          </cell>
          <cell r="F197">
            <v>1.8110000000000001E-2</v>
          </cell>
        </row>
        <row r="198">
          <cell r="A198">
            <v>119311</v>
          </cell>
          <cell r="B198" t="str">
            <v>Beâ toâng oáng coáng  phi 80daøy 8cm</v>
          </cell>
          <cell r="C198">
            <v>13</v>
          </cell>
          <cell r="D198" t="str">
            <v>OÁng</v>
          </cell>
        </row>
        <row r="199">
          <cell r="A199">
            <v>119311</v>
          </cell>
          <cell r="B199" t="str">
            <v xml:space="preserve">Xi maêng P400 (PC30) </v>
          </cell>
          <cell r="E199">
            <v>116</v>
          </cell>
          <cell r="F199">
            <v>72.62</v>
          </cell>
        </row>
        <row r="200">
          <cell r="A200">
            <v>119311</v>
          </cell>
          <cell r="B200" t="str">
            <v xml:space="preserve">Caùt xaây,caùt vaøng </v>
          </cell>
          <cell r="E200">
            <v>33</v>
          </cell>
          <cell r="F200">
            <v>9.1999999999999998E-2</v>
          </cell>
        </row>
        <row r="201">
          <cell r="A201">
            <v>119311</v>
          </cell>
          <cell r="B201" t="str">
            <v xml:space="preserve">Ñaù daêm 1x2 </v>
          </cell>
          <cell r="E201">
            <v>131</v>
          </cell>
          <cell r="F201">
            <v>0.188</v>
          </cell>
        </row>
        <row r="202">
          <cell r="A202">
            <v>119311</v>
          </cell>
          <cell r="B202" t="str">
            <v>Tole laù</v>
          </cell>
          <cell r="E202">
            <v>106</v>
          </cell>
          <cell r="F202">
            <v>0.39</v>
          </cell>
        </row>
        <row r="203">
          <cell r="A203">
            <v>119311</v>
          </cell>
          <cell r="B203" t="str">
            <v xml:space="preserve">Theùp hình caùc loaïi </v>
          </cell>
          <cell r="E203">
            <v>100</v>
          </cell>
          <cell r="F203">
            <v>0.254</v>
          </cell>
        </row>
        <row r="204">
          <cell r="A204">
            <v>119311</v>
          </cell>
          <cell r="B204" t="str">
            <v xml:space="preserve">Theùp troøn ñk &lt;= 10mm </v>
          </cell>
          <cell r="E204">
            <v>101</v>
          </cell>
          <cell r="F204">
            <v>1.2999999999999999E-2</v>
          </cell>
        </row>
        <row r="205">
          <cell r="A205">
            <v>119311</v>
          </cell>
          <cell r="B205" t="str">
            <v xml:space="preserve">Bu loâng M10x80 </v>
          </cell>
          <cell r="E205">
            <v>2</v>
          </cell>
          <cell r="F205">
            <v>1E-4</v>
          </cell>
        </row>
        <row r="206">
          <cell r="A206">
            <v>119311</v>
          </cell>
          <cell r="B206" t="str">
            <v xml:space="preserve">Que haøn saét </v>
          </cell>
          <cell r="E206">
            <v>94</v>
          </cell>
          <cell r="F206">
            <v>1E-3</v>
          </cell>
        </row>
        <row r="207">
          <cell r="A207">
            <v>119311</v>
          </cell>
          <cell r="B207" t="str">
            <v>Nhaân coâng 4,5/7</v>
          </cell>
          <cell r="E207">
            <v>144</v>
          </cell>
          <cell r="F207">
            <v>2.99</v>
          </cell>
        </row>
        <row r="208">
          <cell r="A208">
            <v>119311</v>
          </cell>
          <cell r="B208" t="str">
            <v>Maùy troän 250 lít</v>
          </cell>
          <cell r="E208">
            <v>174</v>
          </cell>
          <cell r="F208">
            <v>2.1000000000000001E-2</v>
          </cell>
        </row>
        <row r="209">
          <cell r="A209">
            <v>119311</v>
          </cell>
          <cell r="B209" t="str">
            <v>Ñaàm duøi 15 Kw</v>
          </cell>
          <cell r="E209">
            <v>175</v>
          </cell>
          <cell r="F209">
            <v>2.1000000000000001E-2</v>
          </cell>
        </row>
        <row r="210">
          <cell r="A210">
            <v>119311</v>
          </cell>
          <cell r="B210" t="str">
            <v>Maùy Haøn 10,2cv</v>
          </cell>
          <cell r="E210">
            <v>176</v>
          </cell>
          <cell r="F210">
            <v>1E-3</v>
          </cell>
        </row>
        <row r="211">
          <cell r="A211">
            <v>119932</v>
          </cell>
          <cell r="B211" t="str">
            <v>Haï chænh oáng coáng phi 100</v>
          </cell>
          <cell r="C211">
            <v>3</v>
          </cell>
          <cell r="D211" t="str">
            <v>OÁng</v>
          </cell>
        </row>
        <row r="212">
          <cell r="A212">
            <v>119932</v>
          </cell>
          <cell r="B212" t="str">
            <v>Nhaân coâng 3,0/7</v>
          </cell>
          <cell r="E212">
            <v>138</v>
          </cell>
          <cell r="F212">
            <v>0.19600000000000001</v>
          </cell>
        </row>
        <row r="213">
          <cell r="A213">
            <v>119932</v>
          </cell>
          <cell r="B213" t="str">
            <v>Xe caåu 5 taán</v>
          </cell>
          <cell r="E213">
            <v>177</v>
          </cell>
          <cell r="F213">
            <v>0.04</v>
          </cell>
        </row>
        <row r="214">
          <cell r="A214">
            <v>44523</v>
          </cell>
          <cell r="B214" t="str">
            <v>Vöõa ximaêng M100# cheøn oáng coáng</v>
          </cell>
          <cell r="C214">
            <v>4</v>
          </cell>
          <cell r="D214" t="str">
            <v>M3</v>
          </cell>
        </row>
        <row r="215">
          <cell r="A215">
            <v>44523</v>
          </cell>
          <cell r="B215" t="str">
            <v xml:space="preserve">Xi maêng P400 (PC30) </v>
          </cell>
          <cell r="E215">
            <v>116</v>
          </cell>
          <cell r="F215">
            <v>377.49</v>
          </cell>
        </row>
        <row r="216">
          <cell r="A216">
            <v>44523</v>
          </cell>
          <cell r="B216" t="str">
            <v xml:space="preserve">Caùt xaây,caùt vaøng </v>
          </cell>
          <cell r="E216">
            <v>33</v>
          </cell>
          <cell r="F216">
            <v>1.2150000000000001</v>
          </cell>
        </row>
        <row r="217">
          <cell r="A217">
            <v>44523</v>
          </cell>
          <cell r="B217" t="str">
            <v>Nhaân coâng 3,5/7</v>
          </cell>
          <cell r="E217">
            <v>139</v>
          </cell>
          <cell r="F217">
            <v>5.08</v>
          </cell>
        </row>
        <row r="218">
          <cell r="A218">
            <v>119912</v>
          </cell>
          <cell r="B218" t="str">
            <v>Queùt nhöïa ñöôøng choáng thaám vaø noái coáng phi 100</v>
          </cell>
          <cell r="C218">
            <v>5</v>
          </cell>
          <cell r="D218" t="str">
            <v>OÁng</v>
          </cell>
        </row>
        <row r="219">
          <cell r="A219">
            <v>119912</v>
          </cell>
          <cell r="B219" t="str">
            <v>Nhöïa ñöôøng</v>
          </cell>
          <cell r="E219">
            <v>90</v>
          </cell>
          <cell r="F219">
            <v>15.48</v>
          </cell>
        </row>
        <row r="220">
          <cell r="A220">
            <v>119912</v>
          </cell>
          <cell r="B220" t="str">
            <v xml:space="preserve">Giaáy daàu </v>
          </cell>
          <cell r="E220">
            <v>59</v>
          </cell>
          <cell r="F220">
            <v>1.44</v>
          </cell>
        </row>
        <row r="221">
          <cell r="A221">
            <v>119912</v>
          </cell>
          <cell r="B221" t="str">
            <v xml:space="preserve">Daây ñay </v>
          </cell>
          <cell r="E221">
            <v>52</v>
          </cell>
          <cell r="F221">
            <v>0.62</v>
          </cell>
        </row>
        <row r="222">
          <cell r="A222">
            <v>119912</v>
          </cell>
          <cell r="B222" t="str">
            <v>Nhaân coâng 3,5/7</v>
          </cell>
          <cell r="E222">
            <v>139</v>
          </cell>
          <cell r="F222">
            <v>0.54</v>
          </cell>
        </row>
        <row r="223">
          <cell r="A223">
            <v>52503</v>
          </cell>
          <cell r="B223" t="str">
            <v>Ñaøo xuïc ñaát caáp 3 ñeä ñaép cöï li 0,95 Km</v>
          </cell>
          <cell r="C223">
            <v>5</v>
          </cell>
          <cell r="D223" t="str">
            <v>M3</v>
          </cell>
        </row>
        <row r="224">
          <cell r="A224">
            <v>52503</v>
          </cell>
          <cell r="B224" t="str">
            <v>Maùy ñaøo 1,25m3</v>
          </cell>
          <cell r="E224">
            <v>163</v>
          </cell>
          <cell r="F224">
            <v>2.2899999999999999E-3</v>
          </cell>
        </row>
        <row r="225">
          <cell r="A225">
            <v>52503</v>
          </cell>
          <cell r="B225" t="str">
            <v>OÂ toâ 7 taán</v>
          </cell>
          <cell r="E225">
            <v>164</v>
          </cell>
          <cell r="F225">
            <v>1.2E-2</v>
          </cell>
        </row>
        <row r="226">
          <cell r="A226">
            <v>52503</v>
          </cell>
          <cell r="B226" t="str">
            <v>Maùy uûi 110cv</v>
          </cell>
          <cell r="E226">
            <v>165</v>
          </cell>
          <cell r="F226">
            <v>4.4999999999999999E-4</v>
          </cell>
        </row>
        <row r="227">
          <cell r="A227">
            <v>52503</v>
          </cell>
          <cell r="B227" t="str">
            <v>Nhaân coâng 3,0/7</v>
          </cell>
          <cell r="E227">
            <v>138</v>
          </cell>
          <cell r="F227">
            <v>8.0999999999999996E-3</v>
          </cell>
        </row>
        <row r="228">
          <cell r="A228">
            <v>41363</v>
          </cell>
          <cell r="B228" t="str">
            <v>Ñaép ñaát caáp 3 hoaøn thieän phaïm vi coáng K=0,98</v>
          </cell>
          <cell r="C228">
            <v>2</v>
          </cell>
          <cell r="D228" t="str">
            <v>M3</v>
          </cell>
        </row>
        <row r="229">
          <cell r="A229">
            <v>41363</v>
          </cell>
          <cell r="B229" t="str">
            <v>Nhaân coâng 2,7/7</v>
          </cell>
          <cell r="E229">
            <v>140</v>
          </cell>
          <cell r="F229">
            <v>1.78</v>
          </cell>
        </row>
        <row r="230">
          <cell r="A230">
            <v>20013</v>
          </cell>
          <cell r="B230" t="str">
            <v>Phaù dôõ töôøng ñaàu coáng xaây ñaù hoäc</v>
          </cell>
          <cell r="C230">
            <v>2</v>
          </cell>
          <cell r="D230" t="str">
            <v>M3</v>
          </cell>
        </row>
        <row r="231">
          <cell r="A231">
            <v>20013</v>
          </cell>
          <cell r="B231" t="str">
            <v>Nhaân coâng 3,5/7</v>
          </cell>
          <cell r="E231">
            <v>139</v>
          </cell>
          <cell r="F231">
            <v>1.52</v>
          </cell>
        </row>
        <row r="232">
          <cell r="A232">
            <v>42654</v>
          </cell>
          <cell r="B232" t="str">
            <v>Boác dôõ taám baûn L0=80cm cuõ</v>
          </cell>
          <cell r="C232">
            <v>2</v>
          </cell>
          <cell r="D232" t="str">
            <v>Taám</v>
          </cell>
        </row>
        <row r="233">
          <cell r="A233">
            <v>42654</v>
          </cell>
          <cell r="B233" t="str">
            <v>Nhaân coâng 3,5/7</v>
          </cell>
          <cell r="E233">
            <v>139</v>
          </cell>
          <cell r="F233">
            <v>0.4</v>
          </cell>
        </row>
        <row r="234">
          <cell r="A234">
            <v>223134</v>
          </cell>
          <cell r="B234" t="str">
            <v>BT muõ moá ñaù 1x2 M200#</v>
          </cell>
          <cell r="C234">
            <v>10</v>
          </cell>
          <cell r="D234" t="str">
            <v>M3</v>
          </cell>
        </row>
        <row r="235">
          <cell r="A235">
            <v>223134</v>
          </cell>
          <cell r="B235" t="str">
            <v xml:space="preserve">Xi maêng P400 (PC30) </v>
          </cell>
          <cell r="E235">
            <v>116</v>
          </cell>
          <cell r="F235">
            <v>333.33</v>
          </cell>
        </row>
        <row r="236">
          <cell r="A236">
            <v>223134</v>
          </cell>
          <cell r="B236" t="str">
            <v xml:space="preserve">Caùt xaây,caùt vaøng </v>
          </cell>
          <cell r="E236">
            <v>33</v>
          </cell>
          <cell r="F236">
            <v>0.42199999999999999</v>
          </cell>
        </row>
        <row r="237">
          <cell r="A237">
            <v>223134</v>
          </cell>
          <cell r="B237" t="str">
            <v xml:space="preserve">Ñaù daêm 1x2 </v>
          </cell>
          <cell r="E237">
            <v>131</v>
          </cell>
          <cell r="F237">
            <v>0.86199999999999999</v>
          </cell>
        </row>
        <row r="238">
          <cell r="A238">
            <v>223134</v>
          </cell>
          <cell r="B238" t="str">
            <v>Coffra,nhoùm 5 vaø 6 (vaùn khuoân)</v>
          </cell>
          <cell r="E238">
            <v>30</v>
          </cell>
          <cell r="F238">
            <v>2.1999999999999999E-2</v>
          </cell>
        </row>
        <row r="239">
          <cell r="A239">
            <v>223134</v>
          </cell>
          <cell r="B239" t="str">
            <v xml:space="preserve">Ñinh &lt;= 10mm </v>
          </cell>
          <cell r="E239">
            <v>120</v>
          </cell>
          <cell r="F239">
            <v>0.158</v>
          </cell>
        </row>
        <row r="240">
          <cell r="A240">
            <v>223134</v>
          </cell>
          <cell r="B240" t="str">
            <v xml:space="preserve">Ñinh ñæa </v>
          </cell>
          <cell r="E240">
            <v>122</v>
          </cell>
          <cell r="F240">
            <v>0.25600000000000001</v>
          </cell>
        </row>
        <row r="241">
          <cell r="A241">
            <v>223134</v>
          </cell>
          <cell r="B241" t="str">
            <v>Nhaân coâng 3,7/7</v>
          </cell>
          <cell r="E241">
            <v>143</v>
          </cell>
          <cell r="F241">
            <v>7.28</v>
          </cell>
        </row>
        <row r="242">
          <cell r="A242">
            <v>223134</v>
          </cell>
          <cell r="B242" t="str">
            <v>Maùy troän 250 lít</v>
          </cell>
          <cell r="E242">
            <v>174</v>
          </cell>
          <cell r="F242">
            <v>9.5000000000000001E-2</v>
          </cell>
        </row>
        <row r="243">
          <cell r="A243">
            <v>223134</v>
          </cell>
          <cell r="B243" t="str">
            <v>Ñaàm duøi 15 Kw</v>
          </cell>
          <cell r="E243">
            <v>175</v>
          </cell>
          <cell r="F243">
            <v>8.8999999999999996E-2</v>
          </cell>
        </row>
        <row r="244">
          <cell r="A244">
            <v>301211</v>
          </cell>
          <cell r="B244" t="str">
            <v>Coát theùp taám baûn phi 6 -:-10 mm,CT3</v>
          </cell>
          <cell r="C244">
            <v>5</v>
          </cell>
          <cell r="D244" t="str">
            <v>Kg</v>
          </cell>
        </row>
        <row r="245">
          <cell r="A245">
            <v>301211</v>
          </cell>
          <cell r="B245" t="str">
            <v xml:space="preserve">Theùp troøn ñk &lt;= 10mm </v>
          </cell>
          <cell r="E245">
            <v>101</v>
          </cell>
          <cell r="F245">
            <v>1.0049999999999999</v>
          </cell>
        </row>
        <row r="246">
          <cell r="A246">
            <v>301211</v>
          </cell>
          <cell r="B246" t="str">
            <v xml:space="preserve">Daây theùp buoäc </v>
          </cell>
          <cell r="E246">
            <v>50</v>
          </cell>
          <cell r="F246">
            <v>2.1420000000000002E-2</v>
          </cell>
        </row>
        <row r="247">
          <cell r="A247">
            <v>301211</v>
          </cell>
          <cell r="B247" t="str">
            <v>Nhaân coâng 3,5/7</v>
          </cell>
          <cell r="E247">
            <v>139</v>
          </cell>
          <cell r="F247">
            <v>1.43E-2</v>
          </cell>
        </row>
        <row r="248">
          <cell r="A248">
            <v>301211</v>
          </cell>
          <cell r="B248" t="str">
            <v>Maùy caét uoán</v>
          </cell>
          <cell r="E248">
            <v>178</v>
          </cell>
          <cell r="F248">
            <v>4.0000000000000002E-4</v>
          </cell>
        </row>
        <row r="249">
          <cell r="A249">
            <v>301212</v>
          </cell>
          <cell r="B249" t="str">
            <v>Coát theùp taám baûn phi 12 mm,CT3</v>
          </cell>
          <cell r="C249">
            <v>7</v>
          </cell>
          <cell r="D249" t="str">
            <v>Kg</v>
          </cell>
        </row>
        <row r="250">
          <cell r="A250">
            <v>301212</v>
          </cell>
          <cell r="B250" t="str">
            <v xml:space="preserve">Theùp troøn ñk &lt;= 18mm </v>
          </cell>
          <cell r="E250">
            <v>102</v>
          </cell>
          <cell r="F250">
            <v>1.02</v>
          </cell>
        </row>
        <row r="251">
          <cell r="A251">
            <v>301212</v>
          </cell>
          <cell r="B251" t="str">
            <v xml:space="preserve">Daây theùp buoäc </v>
          </cell>
          <cell r="E251">
            <v>50</v>
          </cell>
          <cell r="F251">
            <v>1.4279999999999999E-2</v>
          </cell>
        </row>
        <row r="252">
          <cell r="A252">
            <v>301212</v>
          </cell>
          <cell r="B252" t="str">
            <v xml:space="preserve">Que haøn saét </v>
          </cell>
          <cell r="E252">
            <v>94</v>
          </cell>
          <cell r="F252">
            <v>4.7000000000000002E-3</v>
          </cell>
        </row>
        <row r="253">
          <cell r="A253">
            <v>301212</v>
          </cell>
          <cell r="B253" t="str">
            <v>Nhaân coâng 3,5/7</v>
          </cell>
          <cell r="E253">
            <v>139</v>
          </cell>
          <cell r="F253">
            <v>7.8200000000000006E-3</v>
          </cell>
        </row>
        <row r="254">
          <cell r="A254">
            <v>301212</v>
          </cell>
          <cell r="B254" t="str">
            <v>Maùy Haøn 10,2cv</v>
          </cell>
          <cell r="E254">
            <v>176</v>
          </cell>
          <cell r="F254">
            <v>2.1299999999999999E-3</v>
          </cell>
        </row>
        <row r="255">
          <cell r="A255">
            <v>301212</v>
          </cell>
          <cell r="B255" t="str">
            <v>Maùy caét uoán</v>
          </cell>
          <cell r="E255">
            <v>178</v>
          </cell>
          <cell r="F255">
            <v>3.2000000000000003E-4</v>
          </cell>
        </row>
        <row r="256">
          <cell r="A256">
            <v>42654</v>
          </cell>
          <cell r="B256" t="str">
            <v>Laép ñaët taám baûn L0=80cm</v>
          </cell>
          <cell r="C256">
            <v>2</v>
          </cell>
          <cell r="D256" t="str">
            <v>Taám</v>
          </cell>
        </row>
        <row r="257">
          <cell r="A257">
            <v>42654</v>
          </cell>
          <cell r="B257" t="str">
            <v>Nhaân coâng 3,5/7</v>
          </cell>
          <cell r="E257">
            <v>139</v>
          </cell>
          <cell r="F257">
            <v>0.5</v>
          </cell>
        </row>
        <row r="258">
          <cell r="A258">
            <v>44522</v>
          </cell>
          <cell r="B258" t="str">
            <v>Beâ toâng moái noái  taám baûn M200# ñaù 0,5*1</v>
          </cell>
          <cell r="C258">
            <v>5</v>
          </cell>
          <cell r="D258" t="str">
            <v>M3</v>
          </cell>
        </row>
        <row r="259">
          <cell r="A259">
            <v>44522</v>
          </cell>
          <cell r="B259" t="str">
            <v xml:space="preserve">Xi maêng P400 (PC30) </v>
          </cell>
          <cell r="E259">
            <v>116</v>
          </cell>
          <cell r="F259">
            <v>424.45</v>
          </cell>
        </row>
        <row r="260">
          <cell r="A260">
            <v>44522</v>
          </cell>
          <cell r="B260" t="str">
            <v xml:space="preserve">Caùt xaây,caùt vaøng </v>
          </cell>
          <cell r="E260">
            <v>33</v>
          </cell>
          <cell r="F260">
            <v>1.3779999999999999</v>
          </cell>
        </row>
        <row r="261">
          <cell r="A261">
            <v>44522</v>
          </cell>
          <cell r="B261" t="str">
            <v xml:space="preserve">Ñaù daêm 0,5x1 </v>
          </cell>
          <cell r="E261">
            <v>130</v>
          </cell>
          <cell r="F261">
            <v>0.89500000000000002</v>
          </cell>
        </row>
        <row r="262">
          <cell r="A262">
            <v>44522</v>
          </cell>
          <cell r="B262" t="str">
            <v>Nhaân coâng 3,5/7</v>
          </cell>
          <cell r="E262">
            <v>139</v>
          </cell>
          <cell r="F262">
            <v>6.34</v>
          </cell>
        </row>
        <row r="263">
          <cell r="A263">
            <v>33251</v>
          </cell>
          <cell r="B263" t="str">
            <v>Beâ toâng phuû maët  baûn M200# ñaù 0,5*1</v>
          </cell>
          <cell r="C263">
            <v>6</v>
          </cell>
          <cell r="D263" t="str">
            <v>M3</v>
          </cell>
        </row>
        <row r="264">
          <cell r="A264">
            <v>33251</v>
          </cell>
          <cell r="B264" t="str">
            <v xml:space="preserve">Xi maêng P400 (PC30) </v>
          </cell>
          <cell r="E264">
            <v>116</v>
          </cell>
          <cell r="F264">
            <v>359.26</v>
          </cell>
        </row>
        <row r="265">
          <cell r="A265">
            <v>33251</v>
          </cell>
          <cell r="B265" t="str">
            <v xml:space="preserve">Caùt xaây,caùt vaøng </v>
          </cell>
          <cell r="E265">
            <v>33</v>
          </cell>
          <cell r="F265">
            <v>0.39</v>
          </cell>
        </row>
        <row r="266">
          <cell r="A266">
            <v>33251</v>
          </cell>
          <cell r="B266" t="str">
            <v xml:space="preserve">Ñaù daêm 0,5x1 </v>
          </cell>
          <cell r="E266">
            <v>130</v>
          </cell>
          <cell r="F266">
            <v>0.91</v>
          </cell>
        </row>
        <row r="267">
          <cell r="A267">
            <v>33251</v>
          </cell>
          <cell r="B267" t="str">
            <v>Nhaân coâng 3,5/7</v>
          </cell>
          <cell r="E267">
            <v>139</v>
          </cell>
          <cell r="F267">
            <v>2.6</v>
          </cell>
        </row>
        <row r="268">
          <cell r="A268">
            <v>33251</v>
          </cell>
          <cell r="B268" t="str">
            <v>Maùy troän 250 lít</v>
          </cell>
          <cell r="E268">
            <v>174</v>
          </cell>
          <cell r="F268">
            <v>9.5000000000000001E-2</v>
          </cell>
        </row>
        <row r="269">
          <cell r="A269" t="str">
            <v>D/Gia</v>
          </cell>
          <cell r="B269" t="str">
            <v>Ñaùnh nhaùm maët khoái beâ toâng cuõ</v>
          </cell>
          <cell r="C269">
            <v>2</v>
          </cell>
          <cell r="D269" t="str">
            <v>M2</v>
          </cell>
        </row>
        <row r="270">
          <cell r="A270" t="str">
            <v>D/Gia</v>
          </cell>
          <cell r="B270" t="str">
            <v>Nhaân coâng 3,5/7</v>
          </cell>
          <cell r="E270">
            <v>139</v>
          </cell>
          <cell r="F270">
            <v>0.2</v>
          </cell>
        </row>
        <row r="271">
          <cell r="A271">
            <v>300310</v>
          </cell>
          <cell r="B271" t="str">
            <v>Beâ toâng ñuùc saün taám baûn ñaù 1x2 M250#</v>
          </cell>
          <cell r="C271">
            <v>10</v>
          </cell>
          <cell r="D271" t="str">
            <v>M3</v>
          </cell>
        </row>
        <row r="272">
          <cell r="A272">
            <v>300310</v>
          </cell>
          <cell r="B272" t="str">
            <v xml:space="preserve">Xi maêng P400 (PC30) </v>
          </cell>
          <cell r="E272">
            <v>116</v>
          </cell>
          <cell r="F272">
            <v>392.6</v>
          </cell>
        </row>
        <row r="273">
          <cell r="A273">
            <v>300310</v>
          </cell>
          <cell r="B273" t="str">
            <v xml:space="preserve">Caùt xaây,caùt vaøng </v>
          </cell>
          <cell r="E273">
            <v>33</v>
          </cell>
          <cell r="F273">
            <v>0.41099999999999998</v>
          </cell>
        </row>
        <row r="274">
          <cell r="A274">
            <v>300310</v>
          </cell>
          <cell r="B274" t="str">
            <v xml:space="preserve">Ñaù daêm 1x2 </v>
          </cell>
          <cell r="E274">
            <v>131</v>
          </cell>
          <cell r="F274">
            <v>0.82799999999999996</v>
          </cell>
        </row>
        <row r="275">
          <cell r="A275">
            <v>300310</v>
          </cell>
          <cell r="B275" t="str">
            <v>Coffra,nhoùm 5 vaø 6 (vaùn khuoân)</v>
          </cell>
          <cell r="E275">
            <v>30</v>
          </cell>
          <cell r="F275">
            <v>3.6999999999999998E-2</v>
          </cell>
        </row>
        <row r="276">
          <cell r="A276">
            <v>300310</v>
          </cell>
          <cell r="B276" t="str">
            <v xml:space="preserve">Ñinh &lt;= 10mm </v>
          </cell>
          <cell r="E276">
            <v>120</v>
          </cell>
          <cell r="F276">
            <v>1.7000000000000001E-2</v>
          </cell>
        </row>
        <row r="277">
          <cell r="A277">
            <v>300310</v>
          </cell>
          <cell r="B277" t="str">
            <v xml:space="preserve">Ñinh ñæa </v>
          </cell>
          <cell r="E277">
            <v>122</v>
          </cell>
          <cell r="F277">
            <v>1.512</v>
          </cell>
        </row>
        <row r="278">
          <cell r="A278">
            <v>300310</v>
          </cell>
          <cell r="B278" t="str">
            <v>Nhaân coâng 3,5/7</v>
          </cell>
          <cell r="E278">
            <v>139</v>
          </cell>
          <cell r="F278">
            <v>2.11</v>
          </cell>
        </row>
        <row r="279">
          <cell r="A279">
            <v>300310</v>
          </cell>
          <cell r="B279" t="str">
            <v>Maùy troän 250 lít</v>
          </cell>
          <cell r="E279">
            <v>174</v>
          </cell>
          <cell r="F279">
            <v>9.5000000000000001E-2</v>
          </cell>
        </row>
        <row r="280">
          <cell r="A280">
            <v>300310</v>
          </cell>
          <cell r="B280" t="str">
            <v>Ñaàm duøi 15 Kw</v>
          </cell>
          <cell r="E280">
            <v>175</v>
          </cell>
          <cell r="F280">
            <v>0.18</v>
          </cell>
        </row>
      </sheetData>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dmuc"/>
      <sheetName val="KH_Q1_Q2_01"/>
      <sheetName val="MTO REV.2(ARMOR)"/>
      <sheetName val="dtxl"/>
      <sheetName val="Xuat15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refreshError="1"/>
      <sheetData sheetId="24" refreshError="1"/>
      <sheetData sheetId="25"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0"/>
      <sheetName val="4"/>
      <sheetName val="5"/>
      <sheetName val="6"/>
      <sheetName val="7"/>
      <sheetName val="8"/>
      <sheetName val="9"/>
      <sheetName val="10"/>
      <sheetName val="11"/>
      <sheetName val="12"/>
      <sheetName val="13"/>
      <sheetName val="14"/>
      <sheetName val="15"/>
      <sheetName val="16"/>
      <sheetName val="Gia_GC_Satthep"/>
    </sheetNames>
    <sheetDataSet>
      <sheetData sheetId="0" refreshError="1"/>
      <sheetData sheetId="1" refreshError="1"/>
      <sheetData sheetId="2" refreshError="1">
        <row r="13">
          <cell r="K13">
            <v>4400</v>
          </cell>
        </row>
        <row r="14">
          <cell r="K14">
            <v>4400</v>
          </cell>
        </row>
        <row r="16">
          <cell r="K16">
            <v>4849.9000000000005</v>
          </cell>
        </row>
        <row r="23">
          <cell r="K23">
            <v>5149.9000000000005</v>
          </cell>
        </row>
        <row r="24">
          <cell r="K24">
            <v>5149.9000000000005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 val="KH-Q1,Q2,01"/>
      <sheetName val="Bang chiet tinh TBA"/>
      <sheetName val="4"/>
      <sheetName val="BD 2005"/>
      <sheetName val="AC2005"/>
      <sheetName val="Sheet4"/>
      <sheetName val="Sheet5"/>
      <sheetName val="XL4Test5"/>
      <sheetName val="TH DT CAC TB"/>
      <sheetName val="PEDES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VL"/>
      <sheetName val="NHAN CONG"/>
      <sheetName val="MAY"/>
      <sheetName val="VUA"/>
      <sheetName val="DG CAU"/>
      <sheetName val="THOP CAU"/>
      <sheetName val="TLP CAU"/>
      <sheetName val="DAKT1"/>
      <sheetName val="Sheet3"/>
      <sheetName val="XL4Test5"/>
      <sheetName val="XL4Poppy (2)"/>
      <sheetName val="Sheet1"/>
      <sheetName val="To trinh"/>
      <sheetName val="Sheet2"/>
      <sheetName val="bang2"/>
      <sheetName val="coHoan"/>
      <sheetName val="Congty"/>
      <sheetName val="VPPN"/>
      <sheetName val="XN74"/>
      <sheetName val="XN54"/>
      <sheetName val="XN33"/>
      <sheetName val="NK96"/>
      <sheetName val="KluongKm2,4"/>
      <sheetName val="B.cao"/>
      <sheetName val="T.tiet"/>
      <sheetName val="T.N"/>
      <sheetName val="00000000"/>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H"/>
      <sheetName val="ETH"/>
      <sheetName val="1"/>
      <sheetName val="2"/>
      <sheetName val="3"/>
      <sheetName val="4"/>
      <sheetName val="5"/>
      <sheetName val="6"/>
      <sheetName val="7"/>
      <sheetName val="DT1"/>
      <sheetName val="DT2"/>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KTQT-AFC"/>
      <sheetName val="CLDG"/>
      <sheetName val="CLKL"/>
      <sheetName val="Bang du toan"/>
      <sheetName val="Tonghop"/>
      <sheetName val="Bu gia"/>
      <sheetName val="PT vat tu"/>
      <sheetName val="PTVT"/>
      <sheetName val="Nam 2001"/>
      <sheetName val="Tang TSCD 98-02"/>
      <sheetName val="BIEN DONG"/>
      <sheetName val="TSCD 2001"/>
      <sheetName val="Quy 1-2002"/>
      <sheetName val="Quy 2-2002"/>
      <sheetName val="Quy 3-2002"/>
      <sheetName val="Quy 4-02"/>
      <sheetName val="XXXXXXXX"/>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C.     Lang"/>
      <sheetName val="boHoan"/>
      <sheetName val="XN79"/>
      <sheetName val="CTMT"/>
      <sheetName val="SL)NC-MB"/>
      <sheetName val="QL1A-QL1Q moi"/>
      <sheetName val="DG CAࡕ"/>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gVL"/>
      <sheetName val="BDCNH"/>
      <sheetName val="bcdtk"/>
      <sheetName val="BCDKTNH"/>
      <sheetName val="BCDKTTHUE"/>
      <sheetName val="tscd"/>
      <sheetName val="TK331D"/>
      <sheetName val="334 d"/>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lt-tl"/>
      <sheetName val="px3-tl"/>
      <sheetName val="px1-tl"/>
      <sheetName val="vp-tl"/>
      <sheetName val="px2,tb-tl"/>
      <sheetName val="th-qt"/>
      <sheetName val="bqt"/>
      <sheetName val="tl-khovt"/>
      <sheetName val="dtkhovt"/>
      <sheetName val="Sheet17"/>
      <sheetName val="Sheet18"/>
      <sheetName val="HK1"/>
      <sheetName val="HK2"/>
      <sheetName val="CANAM"/>
      <sheetName val="Tai khoan"/>
      <sheetName val="MTO REV.0"/>
      <sheetName val="C.   ( Lang"/>
      <sheetName val="Maumo)"/>
      <sheetName val="Tojg KLBS"/>
      <sheetName val="P_x000c_V"/>
      <sheetName val="DG "/>
      <sheetName val="XL@Test5"/>
      <sheetName val="KH-Q1,Q2,01"/>
      <sheetName val="ɂIEN DONG"/>
      <sheetName val="NCong-Day-Su"/>
      <sheetName val="giathanh1"/>
      <sheetName val="DG CA?"/>
      <sheetName val="¶"/>
      <sheetName val="TTDZ22"/>
      <sheetName val="IBASE"/>
      <sheetName val="˜Ünh m÷c"/>
      <sheetName val="Tonchop"/>
      <sheetName val="NC"/>
      <sheetName val="PTVL"/>
      <sheetName val="Bu gi`"/>
      <sheetName val="KK bo sung"/>
      <sheetName val="Quy_x0000_2-2002"/>
      <sheetName val="dmuc"/>
      <sheetName val="?IEN DONG"/>
      <sheetName val="S29_x0007__x0000__x0000_S"/>
      <sheetName val="BGThau_x0008__x0000__x0000_0000000_x0001__x0006__x0000__x0000_Sheet1_x0008__x0000__x0000_To"/>
      <sheetName val="S`eet12"/>
      <sheetName val="XHXPXXX1"/>
      <sheetName val="0000000!"/>
      <sheetName val="To tri.h"/>
      <sheetName val="cnHoan"/>
      <sheetName val="V_x0010_PN"/>
      <sheetName val="Ünh m÷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uong"/>
      <sheetName val="NHAN_x0000_CONG"/>
      <sheetName val="Na2_x0000__x0000_01"/>
      <sheetName val="Girder"/>
      <sheetName val="Tendon"/>
      <sheetName val="NEW-PANEL"/>
      <sheetName val="çha tri SX"/>
      <sheetName val="So Conç!îfhiep"/>
      <sheetName val="XLÿÿest5"/>
      <sheetName val="Quy"/>
      <sheetName val="S29_x0007_"/>
      <sheetName val="XL4@oppy"/>
      <sheetName val="Km&quot;33s,"/>
      <sheetName val="Km227O838-228_100"/>
      <sheetName val="Dang TSCD 98-02"/>
      <sheetName val="dtkhovd"/>
      <sheetName val="CDMT"/>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DT"/>
      <sheetName val="PPVT"/>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T_x0000_doanh thu 2005"/>
      <sheetName val="Sêeet9"/>
      <sheetName val="XL4Te3t5"/>
      <sheetName val="Tang TRCD 98-02"/>
      <sheetName val="TSCD 2000"/>
      <sheetName val="DO AM DT"/>
      <sheetName val="XNGBQI-01 (02)"/>
      <sheetName val="DT1????????"/>
      <sheetName val="Quy?2-2002"/>
      <sheetName val="DT1?"/>
      <sheetName val="S29_x0007_??S"/>
      <sheetName val="S29_x0007_?S"/>
      <sheetName val="XNGBQII-_x0010_4 (3)"/>
      <sheetName val="Bang TK goc"/>
      <sheetName val="DGchitiet "/>
      <sheetName val="Q3-01-duyet"/>
      <sheetName val="4_x0004__x0000__x0000_XN54_x0004__x0000__x0000_XN33_x0004__x0000__x0000_NK96_x0006__x0000__x0000_Sheet4"/>
      <sheetName val="INV"/>
      <sheetName val="XXXXXXX2"/>
      <sheetName val="XXXXXXX3"/>
      <sheetName val="XXXXXXX4"/>
      <sheetName val="CHIET TINH TBA"/>
      <sheetName val="_x0000__x0000_쫀䃝Z"/>
      <sheetName val="_x0000__x0000__x0000__x0000_¢é@Z_x0000__x000d__x0000__x0004_"/>
      <sheetName val="data"/>
      <sheetName val="phi"/>
      <sheetName val="Km227Э227_838s,"/>
      <sheetName val="CĮ     Lang"/>
      <sheetName val="ptdg"/>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DI-ESTI"/>
      <sheetName val="DG CA_"/>
      <sheetName val="_IEN DONG"/>
      <sheetName val="DT1________"/>
      <sheetName val="Quy_2-2002"/>
      <sheetName val="DT1_"/>
      <sheetName val="S29_x0007___S"/>
      <sheetName val="S29_x0007__S"/>
      <sheetName val="NHAN CWNG"/>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Sheetr"/>
      <sheetName val="Km225_838-228_100"/>
      <sheetName val="ctTBA"/>
      <sheetName val="Quy $-02"/>
      <sheetName val="MTO REV.2(ARMOR)"/>
      <sheetName val="BGThau_x0008_"/>
      <sheetName val="tra-vat-lieu"/>
      <sheetName val="M+MC"/>
      <sheetName val="NHAN"/>
      <sheetName val="tienluong"/>
      <sheetName val="BGThau_x0008__x0000_0000000_x0001__x0006__x0000_Sheet1_x0008__x0000_To dr"/>
      <sheetName val="Hạng mục 2"/>
      <sheetName val="Du kien DT 9 thang de fop"/>
      <sheetName val="CI     Lang"/>
      <sheetName val="GVL-NC-M"/>
      <sheetName val="DTCTtallu"/>
      <sheetName val=""/>
      <sheetName val="CT"/>
      <sheetName val="Na2"/>
      <sheetName val="4_x0004_"/>
      <sheetName val="DO_AM_DT"/>
      <sheetName val="ɂIEN_DONG"/>
      <sheetName val="DG_CA?"/>
      <sheetName val="Khoi luong"/>
      <sheetName val="_x0000__x0000__x0000__x0000_¢é@Z_x0000__x000a__x0000__x0004_"/>
      <sheetName val="SDH TP"/>
      <sheetName val="Km23"/>
      <sheetName val="Vong KLBS"/>
      <sheetName val="XNGBQIV-02_x0000__x0000_)"/>
      <sheetName val="coctuatrenda"/>
      <sheetName val="KTQT-AF_x0003_"/>
      <sheetName val="KLDGT_x0014_&lt;120%"/>
      <sheetName val="Congt9"/>
      <sheetName val="Km227?227_838s,"/>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Pier"/>
      <sheetName val="Pile"/>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_x0000__x0000_??Z"/>
      <sheetName val="Exterior Walls Finishes"/>
      <sheetName val="Du Toan"/>
      <sheetName val="GIAVLIEU"/>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_x0000__x0000__x0000__x0000_€¢é@Z_x0000__x000d__x0000__x0004_"/>
      <sheetName val="H?ng m?c 2"/>
      <sheetName val="Hedging"/>
      <sheetName val="mtk_b"/>
      <sheetName val="TTTram"/>
      <sheetName val="00000003"/>
      <sheetName val="C?     Lang"/>
      <sheetName val="_x0000__x0000__x0000__x0000__x0000__x0000__x0000__x0000_ (2)"/>
      <sheetName val="Quy_2-20021"/>
      <sheetName val="?IEN_DONG"/>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Na2_x0000__x0000_€01"/>
      <sheetName val="name"/>
      <sheetName val="BGThau_x0008_??0000000_x0001__x0006_??Sheet1_x0008_??To"/>
      <sheetName val="NHAN?CONG"/>
      <sheetName val="BGThau_x0008_?0000000_x0001__x0006_?Sheet1_x0008_?To dr"/>
      <sheetName val="4_x0004_??XN54_x0004_??XN33_x0004_??NK96_x0006_??Sheet4"/>
      <sheetName val="BGThau_x0008_?0000000_x0001__x0006_?Sheet1_x0008_?To"/>
      <sheetName val="Na2??01"/>
      <sheetName val="4_x0004_?XN54_x0004_?XN33_x0004_?NK96_x0006_?Sheet4"/>
      <sheetName val="CT?doanh thu 2005"/>
      <sheetName val="c`i tiet KHM"/>
      <sheetName val="_x0000__x0000__x0017_[Q3-01-duyet.xls]Maumo)_x0000_?_x0000__x0000__x0000_"/>
      <sheetName val="ThongSo"/>
      <sheetName val="Thep-MatCat"/>
      <sheetName val="CPQL"/>
      <sheetName val="DG _x0000__x0000__x0000__x0000__x0000__x0000__x0000__x0000__x0000_ _x0000_᲌Ա_x0000__x0004__x0000__x0000__x0000__x0000__x0000__x0000_窰԰_x0000__x0000__x0000__x0000__x0000_"/>
      <sheetName val="DT1_x0000__x0000__x0000__x0000__x0000__x0000__x0000__x0000_"/>
      <sheetName val="DT1_x0000_"/>
      <sheetName val="S29_x0007__x0000_S"/>
      <sheetName val="BGThau_x0008__x0000_0000000_x0001__x0006__x0000_Sheet1_x0008__x0000_To"/>
      <sheetName val="4_x0004__x0000_XN54_x0004__x0000_XN33_x0004__x0000_NK96_x0006__x0000_Sheet4"/>
      <sheetName val="_x0000__x0000__x0000__x0000__x0000__x0000__x0000__x0000_"/>
      <sheetName val="Km2_x0000__x0000_,"/>
      <sheetName val="Tgng hop CP T10"/>
      <sheetName val="TT_10KV"/>
      <sheetName val="THCPQL"/>
      <sheetName val="Km227_227_838s,"/>
      <sheetName val="KKKKKKKK"/>
      <sheetName val="MTO REV.0_x0000__x0000__x0000__x0000__x0000__x0000__x0000__x0000__x0000__x0009__x0000_쫀Ӛ_x0000__x0004__x0000__x0000__x0000__x0000__x0000__x0000__xdd0c_"/>
      <sheetName val="CHITIET VL-N_x0003_-TT-3p"/>
      <sheetName val="Kiem-Toan"/>
      <sheetName val="NhapSL"/>
      <sheetName val="??쫀䃝Z"/>
      <sheetName val="????¢é@Z?_x000d_?_x0004_"/>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sheetData sheetId="203"/>
      <sheetData sheetId="204"/>
      <sheetData sheetId="205" refreshError="1"/>
      <sheetData sheetId="206" refreshError="1"/>
      <sheetData sheetId="207"/>
      <sheetData sheetId="208" refreshError="1"/>
      <sheetData sheetId="209"/>
      <sheetData sheetId="210" refreshError="1"/>
      <sheetData sheetId="211" refreshError="1"/>
      <sheetData sheetId="212" refreshError="1"/>
      <sheetData sheetId="213"/>
      <sheetData sheetId="214" refreshError="1"/>
      <sheetData sheetId="215"/>
      <sheetData sheetId="216" refreshError="1"/>
      <sheetData sheetId="217"/>
      <sheetData sheetId="218" refreshError="1"/>
      <sheetData sheetId="219" refreshError="1"/>
      <sheetData sheetId="220"/>
      <sheetData sheetId="221" refreshError="1"/>
      <sheetData sheetId="222" refreshError="1"/>
      <sheetData sheetId="223" refreshError="1"/>
      <sheetData sheetId="224" refreshError="1"/>
      <sheetData sheetId="225" refreshError="1"/>
      <sheetData sheetId="226" refreshError="1"/>
      <sheetData sheetId="227"/>
      <sheetData sheetId="228"/>
      <sheetData sheetId="229"/>
      <sheetData sheetId="230"/>
      <sheetData sheetId="231"/>
      <sheetData sheetId="232"/>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refreshError="1"/>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sheetData sheetId="340"/>
      <sheetData sheetId="341"/>
      <sheetData sheetId="342"/>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refreshError="1"/>
      <sheetData sheetId="485"/>
      <sheetData sheetId="486"/>
      <sheetData sheetId="487"/>
      <sheetData sheetId="488" refreshError="1"/>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sheetData sheetId="648" refreshError="1"/>
      <sheetData sheetId="649" refreshError="1"/>
      <sheetData sheetId="650" refreshError="1"/>
      <sheetData sheetId="651"/>
      <sheetData sheetId="652" refreshError="1"/>
      <sheetData sheetId="653" refreshError="1"/>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refreshError="1"/>
      <sheetData sheetId="67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English"/>
      <sheetName val="BO"/>
      <sheetName val="TongDT"/>
      <sheetName val="CUOCVL"/>
      <sheetName val="BUVL"/>
      <sheetName val="NCONG"/>
      <sheetName val="MAY"/>
      <sheetName val="dthsen1"/>
      <sheetName val="dthsen2"/>
      <sheetName val="khehoi"/>
      <sheetName val="Dongxung "/>
      <sheetName val="vandiem1"/>
      <sheetName val="vandiem2"/>
      <sheetName val="TVL"/>
      <sheetName val="hoasenbosung"/>
      <sheetName val="Tongke"/>
      <sheetName val="DTXL"/>
      <sheetName val="INV"/>
      <sheetName val="Sheet3"/>
      <sheetName val="XXXXXXXX"/>
      <sheetName val="XXXXXXX0"/>
      <sheetName val="XXXXXXX1"/>
      <sheetName val="XXXXXXX2"/>
      <sheetName val="XXXXXXX3"/>
      <sheetName val="XXXXXXX4"/>
      <sheetName val="CT"/>
      <sheetName val="Sheet1"/>
      <sheetName val="KVT NhËp kho"/>
      <sheetName val="144"/>
      <sheetName val="142"/>
      <sheetName val="SO CAI 111"/>
      <sheetName val="111"/>
      <sheetName val="112"/>
      <sheetName val="811"/>
      <sheetName val="sc642"/>
      <sheetName val="642"/>
      <sheetName val="sc627"/>
      <sheetName val="sxkddd"/>
      <sheetName val="Cau"/>
      <sheetName val="doi 601"/>
      <sheetName val="ngoc hoi"/>
      <sheetName val="ngo may"/>
      <sheetName val="dak to"/>
      <sheetName val="thuy dien"/>
      <sheetName val="sc6211"/>
      <sheetName val="6211"/>
      <sheetName val="konplong"/>
      <sheetName val="truong"/>
      <sheetName val="627"/>
      <sheetName val="411"/>
      <sheetName val="338"/>
      <sheetName val="334"/>
      <sheetName val="333.4"/>
      <sheetName val="333.1"/>
      <sheetName val="Sæ c¸i 131"/>
      <sheetName val="131,"/>
      <sheetName val="133"/>
      <sheetName val="CT 133"/>
      <sheetName val="214"/>
      <sheetName val="211"/>
      <sheetName val="154"/>
      <sheetName val="153"/>
      <sheetName val="152"/>
      <sheetName val="632"/>
      <sheetName val="622"/>
      <sheetName val="SC621"/>
      <sheetName val="331"/>
      <sheetName val="421"/>
      <sheetName val="311"/>
      <sheetName val="635"/>
      <sheetName val="515"/>
      <sheetName val="511"/>
      <sheetName val="621"/>
      <sheetName val="XL4Poppy"/>
      <sheetName val="TONG KE DZ 0.4 KV"/>
      <sheetName val="DO AM DT"/>
      <sheetName val="15-05-08"/>
      <sheetName val="BB tuan"/>
      <sheetName val="BB ngay"/>
      <sheetName val="Tong_ke"/>
      <sheetName val="TL rieng"/>
      <sheetName val="ptdg"/>
      <sheetName val="Thuc thanh"/>
      <sheetName val="Open"/>
      <sheetName val="Function"/>
      <sheetName val="Noisuy-LLL"/>
      <sheetName val="QTXD"/>
      <sheetName val="B-B"/>
      <sheetName val="Analysis"/>
      <sheetName val="C-C"/>
      <sheetName val="D-D"/>
      <sheetName val="Mau"/>
      <sheetName val="gV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 val="CVC"/>
      <sheetName val="TVLIEU"/>
      <sheetName val="PTDG"/>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KP"/>
      <sheetName val="PHAN TICH`VAT TU"/>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ctTBA"/>
      <sheetName val="GVT"/>
      <sheetName val="DTCT-TB"/>
      <sheetName val="Sheet5_x0000__x0008__x0006__x0008__x0003_ဠ_x0000_蜰Ư༢_x0000_螸Ư༢_x0000_蠼Ư༢_x0000_裀Ư༢_x0000_襄Ư"/>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VL,NC"/>
      <sheetName val="TTTram"/>
      <sheetName val="Tai khoan"/>
      <sheetName val="BANG DU TGAN DRC"/>
      <sheetName val="VC B_x000f_"/>
      <sheetName val="PHAN DICH VAT TU"/>
      <sheetName val="DIEL GIAI KL"/>
      <sheetName val="KLDK THUC HIEN"/>
      <sheetName val="Shaet30"/>
      <sheetName val="Sheet#2"/>
      <sheetName val="Qheet36"/>
      <sheetName val="Tongke"/>
      <sheetName val="Dot31"/>
      <sheetName val="Dot32"/>
      <sheetName val="Dot33"/>
      <sheetName val="Dot34"/>
      <sheetName val="Dot35"/>
      <sheetName val="Dot26"/>
      <sheetName val="Dot27"/>
      <sheetName val="Dot28"/>
      <sheetName val="Dot29"/>
      <sheetName val="Dot30"/>
      <sheetName val="Sheet2"/>
      <sheetName val="DO AM DT"/>
      <sheetName val="BO"/>
      <sheetName val="Tien An T11"/>
      <sheetName val="DNPD-QL"/>
      <sheetName val="Bang luong"/>
      <sheetName val="Bang CC"/>
      <sheetName val=" Luong nghien "/>
      <sheetName val="QT-LN"/>
      <sheetName val="Giantiep"/>
      <sheetName val="Phuc vu"/>
      <sheetName val="May Phat"/>
      <sheetName val="1813"/>
      <sheetName val="MTO REV.2(ARMOR)"/>
      <sheetName val="Thuc thanh"/>
      <sheetName val="TONG KE DZ 0.4 KV"/>
      <sheetName val="Bia TQT"/>
      <sheetName val="giathanh1"/>
      <sheetName val="Luong T1- 03"/>
      <sheetName val="Luong T2- 03"/>
      <sheetName val="Luong T3- 03"/>
      <sheetName val="Sheet5_x0000__x0008__x0006__x0008__x0003_ဠ 蜰Ư༢_x0000_螸Ư༢_x0000_蠼Ư༢_x0000_裀Ư༢_x0000_襄Ư"/>
      <sheetName val="Sheet5"/>
      <sheetName val="Sheet5_x0000__x0008__x0006__x0008__x0003_ဠ_x0000_蜰Ư༢_x0000_螸Ư༢_x0000_蠼Ư༢_x0000_⋀_x000f_쀀꾈∁_x000f_"/>
      <sheetName val="?_x0000_?U?_x0000_?U?_x0000_?U?_x0000_?U?_x0000_?U?_x0000_?U?_x0000__x0000__x0000__x0000__x0000__x0000_"/>
      <sheetName val="QTDG"/>
      <sheetName val="gia xe _x0000_ay"/>
      <sheetName val="Sheet5_x0000__x0008__x0006__x0008__x0003_?_x0000_?U?_x0000_?U?_x0000_?U?_x0000_?U?_x0000_?U"/>
      <sheetName val="Sheet5_x0000__x0008__x0006__x0008__x0003_?_x0000_?U?_x0000_?U?_x0000_?U?_x0000_?_x000f_???_x000f_"/>
      <sheetName val="TONG HOP K©N© 2ÈI"/>
      <sheetName val="TONGSBU"/>
      <sheetName val="TT04"/>
      <sheetName val="?"/>
      <sheetName val="Sheet5?_x0008__x0006__x0008__x0003_ဠ?蜰Ư༢?螸Ư༢?蠼Ư༢?裀Ư༢?襄Ư"/>
      <sheetName val="Sheet5?_x0008__x0006__x0008__x0003_ဠ?蜰Ư༢?螸Ư༢?蠼Ư༢?⋀_x000f_쀀꾈∁_x000f_"/>
      <sheetName val="???U???U???U???U???U???U???????"/>
      <sheetName val="Sheet5?_x0008__x0006__x0008__x0003_???U???U???U???U???U"/>
      <sheetName val="Sheet5?_x0008__x0006__x0008__x0003_???U???U???U???_x000f_???_x000f_"/>
      <sheetName val="???U???U???U???U???U???U??"/>
      <sheetName val="PHAN TICH VAT T_x0015_ NGANG"/>
      <sheetName val="PHAN TACH VAT TU THEO NHOM"/>
      <sheetName val="TONG HOP NHAN CNNG"/>
      <sheetName val="DIEF GIAI CPSX"/>
      <sheetName val="BANG GIA DU UOAN THUY LOI"/>
      <sheetName val="gia xe ?ay"/>
      <sheetName val="Gia KS"/>
      <sheetName val="? ?U?_x0000_?U?_x0000_?U?_x0000_?U?_x0000_?U?_x0000_?U?_x0000__x0000__x0000__x0000__x0000__x0000_"/>
      <sheetName val="dtct cau"/>
      <sheetName val="Chi tiet1"/>
      <sheetName val="TL rieng"/>
      <sheetName val="Sheet5?_x0008__x0006__x0008__x0003_ဠ 蜰Ư༢?螸Ư༢?蠼Ư༢?裀Ư༢?襄Ư"/>
      <sheetName val="?_x0000_?Ý?_x0000_?Ý?_x0000_?Ý?_x0000_?Ý?_x0000_?Ý?_x0000_?Ý?_x0000__x0000__x0000__x0000__x0000__x0000_"/>
      <sheetName val="Sheet5_x0000__x0008__x0006__x0008__x0003_?_x0000_?Ý?_x0000_?Ý?_x0000_?Ý?_x0000_?Ý?_x0000_?Ý"/>
      <sheetName val="TONG KE"/>
      <sheetName val="Electrical Breakdown"/>
      <sheetName val="CHIET TINH DGN GIA"/>
      <sheetName val="dg"/>
      <sheetName val="ay (28-10-2005)_x0000__x0000_#2_Du toan nga"/>
      <sheetName val="PTVT (MAU)"/>
      <sheetName val="? ?U???U???U???U???U???U???????"/>
      <sheetName val="? ?U???U???U???U???U???U??"/>
      <sheetName val="Sheet5_x0000__x0008__x0006__x0008__x0003_? ?U?_x0000_?U?_x0000_?U?_x0000_?U?_x0000_?U"/>
      <sheetName val="Sheet5?_x0008__x0006__x0008__x0003_? ?U???U???U???U???U"/>
      <sheetName val="_"/>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Tong_ke"/>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VL_NC"/>
      <sheetName val="'ia nhan cong"/>
      <sheetName val="???Ý???Ý???Ý???Ý???Ý???Ý???????"/>
      <sheetName val="Sheet5?_x0008__x0006__x0008__x0003_???Ý???Ý???Ý???Ý???Ý"/>
      <sheetName val="Thuc thanh_x0000_ס_x0000__x0000__x0000__x0000__x0000__x0000__x0000__x0000__x0009__x0000_忀ס_x0000__x0004__x0000__x0000__x0000__x0000__x0000_"/>
      <sheetName val="Tiepdia"/>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dtct cong"/>
      <sheetName val="ay (28-10-2005)"/>
      <sheetName val="_ia nhan cong"/>
      <sheetName val="BC11cau-QL15A-3"/>
      <sheetName val="Names"/>
      <sheetName val=" lam"/>
      <sheetName val=" lam_x0000__x000e_2_Goi 1 (TT04)_x0000_ 2_goi 1 d"/>
      <sheetName val=" Luong nghiun "/>
      <sheetName val="DK-TT"/>
      <sheetName val="___Ý___Ý___Ý___Ý___Ý___Ý_______"/>
      <sheetName val="Sheet5__x0008__x0006__x0008__x0003____Ý___Ý___Ý___Ý___Ý"/>
      <sheetName val="KLLK THUC @IEN"/>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LEGEND"/>
      <sheetName val="TH VAL TU"/>
      <sheetName val="BANG BU VAN CxUYEN"/>
      <sheetName val="CHI PHI CÁ!MAY"/>
      <sheetName val="ay (28-10-2005)??#2_Du toan nga"/>
      <sheetName val=" lam?_x000e_2_Goi 1 (TT04)? 2_goi 1 d"/>
      <sheetName val="Thuc thanh?ס????????_x0009_?忀ס?_x0004_?????"/>
      <sheetName val="uniBase"/>
      <sheetName val="vniBase"/>
      <sheetName val="abcBase"/>
      <sheetName val="DO_AM_DT"/>
      <sheetName val="DZ 22KV"/>
      <sheetName val="chitiet"/>
      <sheetName val="TPSX"/>
      <sheetName val="01 Bid Price summary"/>
      <sheetName val="Shee«"/>
      <sheetName val="She«3"/>
      <sheetName val="Dept"/>
      <sheetName val="_x0000__x0000__x0000__x0000__x0000__x0000__x0000__x0000__x0000__x0000__x0000_![BC11cau-QL15A-3.xl"/>
      <sheetName val=""/>
      <sheetName val="Sheet5_x0000__x0008__x0006__x0008__x0003_ဠ_x0000_蜰Ư༢_x0000_螸Ư༢_x0000_蠼Ư༢_x0000_⋀_x000f_쀀궈∁_x000f_"/>
      <sheetName val="Sheet5?_x0008__x0006__x0008__x0003_ဠ?蜰Ư༢?螸Ư༢?蠼Ư༢?⋀_x000f_쀀궈∁_x000f_"/>
      <sheetName val="VC BG"/>
      <sheetName val="Sheet5?_x0008__x0006__x0008__x0003_???U???U???U???U??7U"/>
      <sheetName val="Sheet5_x0000__x0008__x0006__x0008__x0003_ဠ_x0000_茰Ư༢_x0000_螸Ư༢_x0000_蠼Ư༢_x0000_裀Ư༢_x0000_襄Ư"/>
      <sheetName val="Sheet5__x0008__x0006__x0008__x0003_ဠ_蜰Ư༢_螸Ư༢_蠼Ư༢_⋀_x000f_쀀궈∁_x000f_"/>
      <sheetName val="Luong ¼1- 03"/>
      <sheetName val="Sales2002"/>
      <sheetName val="Thuc thanh_x0000_ס_x0000_ 忀ס_x0000__x0004__x0000_鵀ס_x0000_怈ס_x0000_d_x0000_![BC"/>
      <sheetName val="MAKHO"/>
      <sheetName val="Thuc thanh_x0000_ס_x0000__x0009_忀ס_x0000__x0004__x0000_鵀ס_x0000_怈ס_x0000_d_x0000_![BC"/>
      <sheetName val="ay (28-10-2005)_x0000_#2_Du toan ngay"/>
      <sheetName val="Sheet5??U??U??U??U??U??U?"/>
      <sheetName val="Sheet5??U??U??U??U??U"/>
      <sheetName val="Sheet5__x0008__x0006__x0008__x0003_?_?U?_?U?_?U?_?U?_?U"/>
      <sheetName val="Sheet5__x0008__x0006__x0008__x0003_?_?U?_?U?_?U?_?_x000f_???_x000f_"/>
      <sheetName val="Sheet5__x0008__x0006__x0008__x0003_? ?U?_?U?_?U?_?U?_?U"/>
      <sheetName val="Sheet5??Ý??Ý??Ý??Ý??Ý??Ý?"/>
      <sheetName val="Sheet5??Ý??Ý??Ý??Ý??Ý"/>
      <sheetName val="PONG HOP KINH PHI"/>
      <sheetName val="PHAN TICH KHOI HUONG"/>
      <sheetName val="DON CIA TONG HOP"/>
      <sheetName val="tra-vat-lieu"/>
      <sheetName val="_ _Ý_"/>
      <sheetName val="Sheet5__x0008__x0006__x0008__x0003____Ý___Ý___Ý____x000f_____x000f_"/>
      <sheetName val="_ _Ý___Ý___Ý___Ý___Ý___Ý_______"/>
      <sheetName val="Khoi luong"/>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Shɥet5_x0000__x0008__x0006__x0008__x0003_ဠ 蜰Ư༢_x0000_螸Ư༢_x0000_蠼Ư༢_x0000_裀Ư༢_x0000_襄Ư"/>
      <sheetName val="DI-ESTI"/>
      <sheetName val="Sheet5?_x0008__x0006__x0008__x0003_ဠ?蜰Ư༢?螸Ư༢?蠼Ư༢?裀Ư༢?褄Ư"/>
      <sheetName val="[BC11cau-Q"/>
      <sheetName val="? ?U?"/>
      <sheetName val="Sheet5?_x0008__x0006__x0008__x0003_ဠ 蜰Ư༢?螸Ư༢?蠼Ư༢?裀Ưܢ?襄Ư"/>
      <sheetName val="Thuc thanh_ס_________x0009__忀ס__x0004______"/>
      <sheetName val="Sheet5__x0008__x0006__x0008__x0003_ဠ 蜰Ư༢_螸Ư༢_蠼Ư༢_裀Ưܢ_襄Ư"/>
      <sheetName val="BOQ-1"/>
      <sheetName val="MTL$-INTER"/>
      <sheetName val="Sheet5__Ý__Ý__Ý__Ý__Ý__Ý_"/>
      <sheetName val="Sheet5__Ý__Ý__Ý__Ý__Ý"/>
      <sheetName val="ay (28-10-2005)__#2_Du toan nga"/>
      <sheetName val="Thuc thanh_x0000_ס_x0000__x0000__x0000__x0000__x0000__x0000__x0000__x0000_ _x0000_忀ס_x0000__x0004__x0000__x0000__x0000__x0000__x0000_"/>
      <sheetName val="Thuc thanh?ס???????? ?忀ס?_x0004_?????"/>
      <sheetName val="Tra"/>
      <sheetName val="???????????![BC11cau-QL15A-3.xl"/>
      <sheetName val="Thuc thanh_x0000_?_x0000__x0000__x0000__x0000__x0000__x0000__x0000__x0000__x0009__x0000_??_x0000__x0004__x0000__x0000__x0000__x0000__x0000_"/>
      <sheetName val="Shɥet5"/>
      <sheetName val="NKC"/>
      <sheetName val="Thuc thanh_ס________ _忀ס__x0004______"/>
      <sheetName val="?_x0000_?U?_x0000_?U?_x0000_?U?_x0000_?U?_x0000_?U?_x0000_?U?_x0000_"/>
      <sheetName val="gia xe ay"/>
    </sheetNames>
    <sheetDataSet>
      <sheetData sheetId="0" refreshError="1">
        <row r="10">
          <cell r="C10" t="str">
            <v>CÇu ®ång bôt km397+485.75</v>
          </cell>
          <cell r="D10"/>
          <cell r="E10"/>
          <cell r="F10"/>
          <cell r="G10"/>
          <cell r="H10"/>
          <cell r="I10"/>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cell r="E15"/>
          <cell r="F15"/>
          <cell r="G15"/>
          <cell r="H15"/>
          <cell r="I15"/>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cell r="G19"/>
          <cell r="H19"/>
          <cell r="I19">
            <v>450000</v>
          </cell>
          <cell r="J19">
            <v>30960000</v>
          </cell>
        </row>
        <row r="20">
          <cell r="C20" t="str">
            <v>4. B¶n dÉn KT(300x220x20)cm</v>
          </cell>
          <cell r="D20" t="str">
            <v>b¶n</v>
          </cell>
          <cell r="E20">
            <v>8</v>
          </cell>
          <cell r="F20"/>
          <cell r="G20"/>
          <cell r="H20"/>
          <cell r="I20">
            <v>2200000</v>
          </cell>
          <cell r="J20">
            <v>17600000</v>
          </cell>
        </row>
        <row r="21">
          <cell r="C21" t="str">
            <v>5. Khe co d·n cao su</v>
          </cell>
          <cell r="D21" t="str">
            <v>md</v>
          </cell>
          <cell r="E21">
            <v>16</v>
          </cell>
          <cell r="F21"/>
          <cell r="G21"/>
          <cell r="H21"/>
          <cell r="I21">
            <v>2500000</v>
          </cell>
          <cell r="J21">
            <v>40000000</v>
          </cell>
        </row>
        <row r="22">
          <cell r="C22" t="str">
            <v>6. T­êng hé lan mÒm</v>
          </cell>
          <cell r="D22" t="str">
            <v>md</v>
          </cell>
          <cell r="E22">
            <v>40</v>
          </cell>
          <cell r="F22"/>
          <cell r="G22"/>
          <cell r="H22"/>
          <cell r="I22">
            <v>450000</v>
          </cell>
          <cell r="J22">
            <v>18000000</v>
          </cell>
        </row>
        <row r="23">
          <cell r="C23" t="str">
            <v>7. Mè cÇu</v>
          </cell>
          <cell r="D23"/>
          <cell r="E23"/>
          <cell r="F23"/>
          <cell r="G23"/>
          <cell r="H23"/>
          <cell r="I23"/>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cell r="F34"/>
          <cell r="G34"/>
          <cell r="H34"/>
          <cell r="I34"/>
          <cell r="J34">
            <v>86000000</v>
          </cell>
        </row>
        <row r="35">
          <cell r="C35" t="str">
            <v xml:space="preserve">8. Cäc BTCT (35x35)cm </v>
          </cell>
          <cell r="D35" t="str">
            <v>md</v>
          </cell>
          <cell r="E35"/>
          <cell r="F35"/>
          <cell r="G35"/>
          <cell r="H35"/>
          <cell r="I35">
            <v>400000</v>
          </cell>
          <cell r="J35">
            <v>0</v>
          </cell>
        </row>
        <row r="36">
          <cell r="C36" t="str">
            <v>9. Ph¸ dì cÇu cò</v>
          </cell>
          <cell r="D36"/>
          <cell r="E36"/>
          <cell r="F36"/>
          <cell r="G36"/>
          <cell r="H36"/>
          <cell r="I36"/>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cell r="F40"/>
          <cell r="G40"/>
          <cell r="H40"/>
          <cell r="I40"/>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cell r="E44"/>
          <cell r="F44"/>
          <cell r="G44"/>
          <cell r="H44"/>
          <cell r="I44"/>
          <cell r="J44">
            <v>0</v>
          </cell>
        </row>
        <row r="45">
          <cell r="C45" t="str">
            <v>DÇm I500 lµm cÇu t¹m</v>
          </cell>
          <cell r="D45" t="str">
            <v>TÊn</v>
          </cell>
          <cell r="E45"/>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cell r="F47">
            <v>167311.23357142857</v>
          </cell>
          <cell r="G47">
            <v>63119.520000000004</v>
          </cell>
          <cell r="H47">
            <v>0</v>
          </cell>
          <cell r="I47">
            <v>498735.7040999615</v>
          </cell>
          <cell r="J47">
            <v>0</v>
          </cell>
        </row>
        <row r="48">
          <cell r="C48" t="str">
            <v xml:space="preserve">§¾p ®Êt nÒn ®­êng </v>
          </cell>
          <cell r="D48" t="str">
            <v>m3</v>
          </cell>
          <cell r="E48"/>
          <cell r="F48">
            <v>5714.2857142857138</v>
          </cell>
          <cell r="G48">
            <v>6287.7246742857133</v>
          </cell>
          <cell r="H48">
            <v>16215.547368</v>
          </cell>
          <cell r="I48">
            <v>60797.097711059716</v>
          </cell>
          <cell r="J48">
            <v>0</v>
          </cell>
        </row>
        <row r="49">
          <cell r="C49" t="str">
            <v>Mãng cÊp phèi ®¸ d¨m lo¹i 1</v>
          </cell>
          <cell r="D49" t="str">
            <v>m3</v>
          </cell>
          <cell r="E49"/>
          <cell r="F49">
            <v>211603.89028571427</v>
          </cell>
          <cell r="G49">
            <v>675.13600000000008</v>
          </cell>
          <cell r="H49">
            <v>7602.8820839999989</v>
          </cell>
          <cell r="I49">
            <v>256047.42392078004</v>
          </cell>
          <cell r="J49">
            <v>0</v>
          </cell>
        </row>
        <row r="50">
          <cell r="C50" t="str">
            <v>cÇu chÌ rÐn km399+647.55</v>
          </cell>
          <cell r="D50"/>
          <cell r="E50"/>
          <cell r="F50"/>
          <cell r="G50"/>
          <cell r="H50"/>
          <cell r="I50"/>
          <cell r="J50">
            <v>1429621416.0456164</v>
          </cell>
        </row>
        <row r="51">
          <cell r="C51" t="str">
            <v>1. DÇm BTCT th­êng L=12m</v>
          </cell>
          <cell r="D51"/>
          <cell r="E51"/>
          <cell r="F51"/>
          <cell r="G51"/>
          <cell r="H51"/>
          <cell r="I51"/>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cell r="E55"/>
          <cell r="F55"/>
          <cell r="G55"/>
          <cell r="H55"/>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cell r="G59"/>
          <cell r="H59"/>
          <cell r="I59">
            <v>450000</v>
          </cell>
          <cell r="J59">
            <v>19692000</v>
          </cell>
        </row>
        <row r="60">
          <cell r="C60" t="str">
            <v>4. B¶n dÉn KT(300x220x20)cm</v>
          </cell>
          <cell r="D60" t="str">
            <v>b¶n</v>
          </cell>
          <cell r="E60">
            <v>8</v>
          </cell>
          <cell r="F60"/>
          <cell r="G60"/>
          <cell r="H60"/>
          <cell r="I60">
            <v>2200000</v>
          </cell>
          <cell r="J60">
            <v>17600000</v>
          </cell>
        </row>
        <row r="61">
          <cell r="C61" t="str">
            <v>5. Khe co d·n cao su</v>
          </cell>
          <cell r="D61" t="str">
            <v>md</v>
          </cell>
          <cell r="E61">
            <v>16</v>
          </cell>
          <cell r="F61"/>
          <cell r="G61"/>
          <cell r="H61"/>
          <cell r="I61">
            <v>2500000</v>
          </cell>
          <cell r="J61">
            <v>40000000</v>
          </cell>
        </row>
        <row r="62">
          <cell r="C62" t="str">
            <v>6. T­êng hé lan mÒm</v>
          </cell>
          <cell r="D62" t="str">
            <v>md</v>
          </cell>
          <cell r="E62">
            <v>40</v>
          </cell>
          <cell r="F62">
            <v>4911215.3371428577</v>
          </cell>
          <cell r="G62"/>
          <cell r="H62">
            <v>99583.053999999989</v>
          </cell>
          <cell r="I62">
            <v>450000</v>
          </cell>
          <cell r="J62">
            <v>18000000</v>
          </cell>
        </row>
        <row r="63">
          <cell r="C63" t="str">
            <v>7. Mè cÇu</v>
          </cell>
          <cell r="D63"/>
          <cell r="E63"/>
          <cell r="F63"/>
          <cell r="G63"/>
          <cell r="H63"/>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cell r="F74"/>
          <cell r="G74"/>
          <cell r="H74"/>
          <cell r="I74"/>
          <cell r="J74">
            <v>76000000</v>
          </cell>
        </row>
        <row r="75">
          <cell r="C75" t="str">
            <v>9. Ph¸ dì cÇu cò</v>
          </cell>
          <cell r="D75"/>
          <cell r="E75"/>
          <cell r="F75"/>
          <cell r="G75"/>
          <cell r="H75"/>
          <cell r="I75"/>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cell r="F78">
            <v>215999.99999999997</v>
          </cell>
          <cell r="G78">
            <v>218652</v>
          </cell>
          <cell r="H78">
            <v>543277.45000000007</v>
          </cell>
          <cell r="I78">
            <v>1924115.5741105948</v>
          </cell>
          <cell r="J78">
            <v>0</v>
          </cell>
        </row>
        <row r="79">
          <cell r="C79" t="str">
            <v>10. H¹ng môc kh¸c</v>
          </cell>
          <cell r="D79" t="str">
            <v>TB</v>
          </cell>
          <cell r="E79"/>
          <cell r="F79"/>
          <cell r="G79"/>
          <cell r="H79"/>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cell r="E83"/>
          <cell r="F83"/>
          <cell r="G83"/>
          <cell r="H83"/>
          <cell r="I83">
            <v>450000</v>
          </cell>
          <cell r="J83">
            <v>1734440155.4768608</v>
          </cell>
        </row>
        <row r="84">
          <cell r="C84" t="str">
            <v>1. DÇm BTCT th­êng L=12m</v>
          </cell>
          <cell r="D84"/>
          <cell r="E84"/>
          <cell r="F84"/>
          <cell r="G84"/>
          <cell r="H84"/>
          <cell r="I84"/>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cell r="E88"/>
          <cell r="F88"/>
          <cell r="G88"/>
          <cell r="H88"/>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cell r="G92"/>
          <cell r="H92"/>
          <cell r="I92">
            <v>450000</v>
          </cell>
          <cell r="J92">
            <v>19512000</v>
          </cell>
        </row>
        <row r="93">
          <cell r="C93" t="str">
            <v>4. B¶n dÉn KT(300x220x20)cm</v>
          </cell>
          <cell r="D93" t="str">
            <v>b¶n</v>
          </cell>
          <cell r="E93">
            <v>8</v>
          </cell>
          <cell r="F93"/>
          <cell r="G93"/>
          <cell r="H93"/>
          <cell r="I93">
            <v>2200000</v>
          </cell>
          <cell r="J93">
            <v>17600000</v>
          </cell>
        </row>
        <row r="94">
          <cell r="C94" t="str">
            <v>5. Khe co d·n cao su</v>
          </cell>
          <cell r="D94" t="str">
            <v>md</v>
          </cell>
          <cell r="E94">
            <v>16</v>
          </cell>
          <cell r="F94"/>
          <cell r="G94"/>
          <cell r="H94"/>
          <cell r="I94">
            <v>2500000</v>
          </cell>
          <cell r="J94">
            <v>40000000</v>
          </cell>
        </row>
        <row r="95">
          <cell r="C95" t="str">
            <v>6. T­êng hé lan mÒm</v>
          </cell>
          <cell r="D95" t="str">
            <v>md</v>
          </cell>
          <cell r="E95">
            <v>40</v>
          </cell>
          <cell r="F95"/>
          <cell r="G95"/>
          <cell r="H95"/>
          <cell r="I95">
            <v>450000</v>
          </cell>
          <cell r="J95">
            <v>18000000</v>
          </cell>
        </row>
        <row r="96">
          <cell r="C96" t="str">
            <v>7. Mè cÇu</v>
          </cell>
          <cell r="D96"/>
          <cell r="E96"/>
          <cell r="F96"/>
          <cell r="G96"/>
          <cell r="H96"/>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cell r="F107"/>
          <cell r="G107"/>
          <cell r="H107"/>
          <cell r="I107"/>
          <cell r="J107">
            <v>76000000</v>
          </cell>
        </row>
        <row r="108">
          <cell r="C108" t="str">
            <v>9. H¹ng môc kh¸c</v>
          </cell>
          <cell r="D108" t="str">
            <v>TB</v>
          </cell>
          <cell r="E108"/>
          <cell r="F108"/>
          <cell r="G108"/>
          <cell r="H108"/>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cell r="E112"/>
          <cell r="F112"/>
          <cell r="G112"/>
          <cell r="H112"/>
          <cell r="I112"/>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cell r="E115"/>
          <cell r="F115"/>
          <cell r="G115"/>
          <cell r="H115"/>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cell r="E121"/>
          <cell r="F121"/>
          <cell r="G121"/>
          <cell r="H121"/>
          <cell r="I121"/>
          <cell r="J121">
            <v>1806954333.0773902</v>
          </cell>
        </row>
        <row r="122">
          <cell r="C122" t="str">
            <v>1. DÇm BTCT th­êng L=15m</v>
          </cell>
          <cell r="D122"/>
          <cell r="E122"/>
          <cell r="F122"/>
          <cell r="G122"/>
          <cell r="H122"/>
          <cell r="I122"/>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cell r="E126"/>
          <cell r="F126"/>
          <cell r="G126"/>
          <cell r="H126"/>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cell r="G130"/>
          <cell r="H130"/>
          <cell r="I130">
            <v>450000</v>
          </cell>
          <cell r="J130">
            <v>25362000</v>
          </cell>
        </row>
        <row r="131">
          <cell r="C131" t="str">
            <v>4. B¶n dÉn KT(300x220x20)cm</v>
          </cell>
          <cell r="D131" t="str">
            <v>b¶n</v>
          </cell>
          <cell r="E131">
            <v>8</v>
          </cell>
          <cell r="F131"/>
          <cell r="G131"/>
          <cell r="H131"/>
          <cell r="I131">
            <v>2200000</v>
          </cell>
          <cell r="J131">
            <v>17600000</v>
          </cell>
        </row>
        <row r="132">
          <cell r="C132" t="str">
            <v>5. Khe co d·n cao su</v>
          </cell>
          <cell r="D132" t="str">
            <v>md</v>
          </cell>
          <cell r="E132">
            <v>16</v>
          </cell>
          <cell r="F132"/>
          <cell r="G132"/>
          <cell r="H132"/>
          <cell r="I132">
            <v>2500000</v>
          </cell>
          <cell r="J132">
            <v>40000000</v>
          </cell>
        </row>
        <row r="133">
          <cell r="C133" t="str">
            <v>6. T­êng hé lan mÒm</v>
          </cell>
          <cell r="D133" t="str">
            <v>md</v>
          </cell>
          <cell r="E133">
            <v>40</v>
          </cell>
          <cell r="F133"/>
          <cell r="G133"/>
          <cell r="H133"/>
          <cell r="I133">
            <v>450000</v>
          </cell>
          <cell r="J133">
            <v>18000000</v>
          </cell>
        </row>
        <row r="134">
          <cell r="C134" t="str">
            <v>7. Mè cÇu</v>
          </cell>
          <cell r="D134"/>
          <cell r="E134"/>
          <cell r="F134"/>
          <cell r="G134"/>
          <cell r="H134"/>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cell r="F145"/>
          <cell r="G145"/>
          <cell r="H145"/>
          <cell r="I145"/>
          <cell r="J145">
            <v>64000000</v>
          </cell>
        </row>
        <row r="146">
          <cell r="C146" t="str">
            <v xml:space="preserve">8. Cäc BTCT (35x35)cm </v>
          </cell>
          <cell r="D146" t="str">
            <v>md</v>
          </cell>
          <cell r="E146">
            <v>480</v>
          </cell>
          <cell r="F146"/>
          <cell r="G146"/>
          <cell r="H146"/>
          <cell r="I146">
            <v>400000</v>
          </cell>
          <cell r="J146">
            <v>192000000</v>
          </cell>
        </row>
        <row r="147">
          <cell r="C147" t="str">
            <v>9. Ph¸ dì cÇu cò</v>
          </cell>
          <cell r="D147"/>
          <cell r="E147"/>
          <cell r="F147"/>
          <cell r="G147"/>
          <cell r="H147"/>
          <cell r="I147"/>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cell r="F150"/>
          <cell r="G150"/>
          <cell r="H150"/>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cell r="E160"/>
          <cell r="F160"/>
          <cell r="G160"/>
          <cell r="H160"/>
          <cell r="I160"/>
          <cell r="J160">
            <v>1511488655.496485</v>
          </cell>
        </row>
        <row r="161">
          <cell r="C161" t="str">
            <v>1. DÇm BTCT th­êng L=15m</v>
          </cell>
          <cell r="D161"/>
          <cell r="E161"/>
          <cell r="F161"/>
          <cell r="G161"/>
          <cell r="H161"/>
          <cell r="I161"/>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cell r="E165"/>
          <cell r="F165"/>
          <cell r="G165"/>
          <cell r="H165"/>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cell r="G169"/>
          <cell r="H169"/>
          <cell r="I169">
            <v>450000</v>
          </cell>
          <cell r="J169">
            <v>19818000</v>
          </cell>
        </row>
        <row r="170">
          <cell r="C170" t="str">
            <v>4. B¶n dÉn KT(300x220x20)cm</v>
          </cell>
          <cell r="D170" t="str">
            <v>b¶n</v>
          </cell>
          <cell r="E170">
            <v>8</v>
          </cell>
          <cell r="F170"/>
          <cell r="G170"/>
          <cell r="H170"/>
          <cell r="I170">
            <v>2200000</v>
          </cell>
          <cell r="J170">
            <v>17600000</v>
          </cell>
        </row>
        <row r="171">
          <cell r="C171" t="str">
            <v>5. Khe co d·n cao su</v>
          </cell>
          <cell r="D171" t="str">
            <v>md</v>
          </cell>
          <cell r="E171">
            <v>16</v>
          </cell>
          <cell r="F171"/>
          <cell r="G171"/>
          <cell r="H171"/>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cell r="E173"/>
          <cell r="F173"/>
          <cell r="G173"/>
          <cell r="H173"/>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cell r="F184"/>
          <cell r="G184"/>
          <cell r="H184"/>
          <cell r="I184"/>
          <cell r="J184">
            <v>35000000</v>
          </cell>
        </row>
        <row r="185">
          <cell r="C185" t="str">
            <v xml:space="preserve">8. Cäc BTCT (35x35)cm </v>
          </cell>
          <cell r="D185" t="str">
            <v>md</v>
          </cell>
          <cell r="E185">
            <v>360</v>
          </cell>
          <cell r="F185"/>
          <cell r="G185"/>
          <cell r="H185"/>
          <cell r="I185">
            <v>400000</v>
          </cell>
          <cell r="J185">
            <v>144000000</v>
          </cell>
        </row>
        <row r="186">
          <cell r="C186" t="str">
            <v>9. H¹ng môc kh¸c</v>
          </cell>
          <cell r="D186" t="str">
            <v>TB</v>
          </cell>
          <cell r="E186"/>
          <cell r="F186"/>
          <cell r="G186"/>
          <cell r="H186"/>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cell r="E190"/>
          <cell r="F190"/>
          <cell r="G190"/>
          <cell r="H190"/>
          <cell r="I190"/>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cell r="E194"/>
          <cell r="F194"/>
          <cell r="G194"/>
          <cell r="H194"/>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cell r="E200"/>
          <cell r="F200"/>
          <cell r="G200"/>
          <cell r="H200"/>
          <cell r="I200"/>
          <cell r="J200">
            <v>1659700711.0894449</v>
          </cell>
        </row>
        <row r="201">
          <cell r="C201" t="str">
            <v>1. DÇm b¶n BTCT D¦L L=9m</v>
          </cell>
          <cell r="D201"/>
          <cell r="E201"/>
          <cell r="F201"/>
          <cell r="G201"/>
          <cell r="H201"/>
          <cell r="I201"/>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cell r="E204"/>
          <cell r="F204"/>
          <cell r="G204"/>
          <cell r="H204"/>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cell r="G208"/>
          <cell r="H208"/>
          <cell r="I208">
            <v>450000</v>
          </cell>
          <cell r="J208">
            <v>18846000</v>
          </cell>
        </row>
        <row r="209">
          <cell r="C209" t="str">
            <v>4. B¶n dÉn KT(300x220x20)cm</v>
          </cell>
          <cell r="D209" t="str">
            <v>b¶n</v>
          </cell>
          <cell r="E209">
            <v>8</v>
          </cell>
          <cell r="F209"/>
          <cell r="G209"/>
          <cell r="H209"/>
          <cell r="I209">
            <v>2200000</v>
          </cell>
          <cell r="J209">
            <v>17600000</v>
          </cell>
        </row>
        <row r="210">
          <cell r="C210" t="str">
            <v>5. MatÝt tÈm nhùa ®­êng</v>
          </cell>
          <cell r="D210" t="str">
            <v>m3</v>
          </cell>
          <cell r="E210">
            <v>0.18</v>
          </cell>
          <cell r="F210"/>
          <cell r="G210"/>
          <cell r="H210"/>
          <cell r="I210">
            <v>150000</v>
          </cell>
          <cell r="J210">
            <v>27000</v>
          </cell>
        </row>
        <row r="211">
          <cell r="C211" t="str">
            <v>6. T­êng hé lan mÒm</v>
          </cell>
          <cell r="D211" t="str">
            <v>md</v>
          </cell>
          <cell r="E211">
            <v>40</v>
          </cell>
          <cell r="F211"/>
          <cell r="G211"/>
          <cell r="H211"/>
          <cell r="I211">
            <v>450000</v>
          </cell>
          <cell r="J211">
            <v>18000000</v>
          </cell>
        </row>
        <row r="212">
          <cell r="C212" t="str">
            <v>7. Mè cÇu</v>
          </cell>
          <cell r="D212"/>
          <cell r="E212"/>
          <cell r="F212"/>
          <cell r="G212"/>
          <cell r="H212"/>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cell r="F224"/>
          <cell r="G224"/>
          <cell r="H224"/>
          <cell r="I224"/>
          <cell r="J224">
            <v>64000000</v>
          </cell>
        </row>
        <row r="225">
          <cell r="C225" t="str">
            <v xml:space="preserve">8. Cäc BTCT (35x35)cm </v>
          </cell>
          <cell r="D225" t="str">
            <v>md</v>
          </cell>
          <cell r="E225">
            <v>288</v>
          </cell>
          <cell r="F225"/>
          <cell r="G225"/>
          <cell r="H225"/>
          <cell r="I225">
            <v>400000</v>
          </cell>
          <cell r="J225">
            <v>115200000</v>
          </cell>
        </row>
        <row r="226">
          <cell r="C226" t="str">
            <v>9. H¹ng môc kh¸c</v>
          </cell>
          <cell r="D226" t="str">
            <v>TB</v>
          </cell>
          <cell r="E226"/>
          <cell r="F226"/>
          <cell r="G226"/>
          <cell r="H226"/>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cell r="E230"/>
          <cell r="F230"/>
          <cell r="G230"/>
          <cell r="H230"/>
          <cell r="I230"/>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cell r="E233"/>
          <cell r="F233"/>
          <cell r="G233"/>
          <cell r="H233"/>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cell r="E239"/>
          <cell r="F239"/>
          <cell r="G239"/>
          <cell r="H239"/>
          <cell r="I239"/>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cell r="E244"/>
          <cell r="F244"/>
          <cell r="G244"/>
          <cell r="H244"/>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cell r="G248"/>
          <cell r="H248"/>
          <cell r="I248">
            <v>450000</v>
          </cell>
          <cell r="J248">
            <v>27162000</v>
          </cell>
        </row>
        <row r="249">
          <cell r="C249" t="str">
            <v>4. B¶n dÉn KT(300x220x20)cm</v>
          </cell>
          <cell r="D249" t="str">
            <v>b¶n</v>
          </cell>
          <cell r="E249">
            <v>8</v>
          </cell>
          <cell r="F249"/>
          <cell r="G249"/>
          <cell r="H249"/>
          <cell r="I249">
            <v>2200000</v>
          </cell>
          <cell r="J249">
            <v>17600000</v>
          </cell>
        </row>
        <row r="250">
          <cell r="C250" t="str">
            <v>5. Khe co d·n cao su</v>
          </cell>
          <cell r="D250" t="str">
            <v>md</v>
          </cell>
          <cell r="E250">
            <v>16</v>
          </cell>
          <cell r="F250"/>
          <cell r="G250"/>
          <cell r="H250"/>
          <cell r="I250">
            <v>2500000</v>
          </cell>
          <cell r="J250">
            <v>40000000</v>
          </cell>
        </row>
        <row r="251">
          <cell r="C251" t="str">
            <v>6. T­êng hé lan mÒm</v>
          </cell>
          <cell r="D251" t="str">
            <v>md</v>
          </cell>
          <cell r="E251">
            <v>40</v>
          </cell>
          <cell r="F251"/>
          <cell r="G251"/>
          <cell r="H251"/>
          <cell r="I251">
            <v>450000</v>
          </cell>
          <cell r="J251">
            <v>18000000</v>
          </cell>
        </row>
        <row r="252">
          <cell r="C252" t="str">
            <v>7. Mè cÇu</v>
          </cell>
          <cell r="D252"/>
          <cell r="E252"/>
          <cell r="F252"/>
          <cell r="G252"/>
          <cell r="H252"/>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cell r="F263"/>
          <cell r="G263"/>
          <cell r="H263"/>
          <cell r="I263"/>
          <cell r="J263">
            <v>77000000</v>
          </cell>
        </row>
        <row r="264">
          <cell r="C264" t="str">
            <v xml:space="preserve">8. Cäc BTCT (35x35)cm </v>
          </cell>
          <cell r="D264" t="str">
            <v>md</v>
          </cell>
          <cell r="E264">
            <v>0</v>
          </cell>
          <cell r="F264"/>
          <cell r="G264"/>
          <cell r="H264"/>
          <cell r="I264">
            <v>400000</v>
          </cell>
          <cell r="J264">
            <v>0</v>
          </cell>
        </row>
        <row r="265">
          <cell r="C265" t="str">
            <v>9. Ph¸ dì cÇu cò</v>
          </cell>
          <cell r="D265"/>
          <cell r="E265"/>
          <cell r="F265"/>
          <cell r="G265"/>
          <cell r="H265"/>
          <cell r="I265"/>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cell r="E272"/>
          <cell r="F272"/>
          <cell r="G272"/>
          <cell r="H272"/>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cell r="E278"/>
          <cell r="F278"/>
          <cell r="G278"/>
          <cell r="H278"/>
          <cell r="I278"/>
          <cell r="J278">
            <v>1687268738.1014953</v>
          </cell>
        </row>
        <row r="279">
          <cell r="C279" t="str">
            <v>1. DÇm BTCT th­êng L=12m</v>
          </cell>
          <cell r="D279"/>
          <cell r="E279"/>
          <cell r="F279"/>
          <cell r="G279"/>
          <cell r="H279"/>
          <cell r="I279"/>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cell r="E283"/>
          <cell r="F283"/>
          <cell r="G283"/>
          <cell r="H283"/>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cell r="G287"/>
          <cell r="H287"/>
          <cell r="I287">
            <v>450000</v>
          </cell>
          <cell r="J287">
            <v>17820000</v>
          </cell>
        </row>
        <row r="288">
          <cell r="C288" t="str">
            <v>4. B¶n dÉn KT(300x220x20)cm</v>
          </cell>
          <cell r="D288" t="str">
            <v>b¶n</v>
          </cell>
          <cell r="E288">
            <v>8</v>
          </cell>
          <cell r="F288"/>
          <cell r="G288"/>
          <cell r="H288"/>
          <cell r="I288">
            <v>2200000</v>
          </cell>
          <cell r="J288">
            <v>17600000</v>
          </cell>
        </row>
        <row r="289">
          <cell r="C289" t="str">
            <v>5. Khe co d·n cao su</v>
          </cell>
          <cell r="D289" t="str">
            <v>md</v>
          </cell>
          <cell r="E289">
            <v>16</v>
          </cell>
          <cell r="F289"/>
          <cell r="G289"/>
          <cell r="H289"/>
          <cell r="I289">
            <v>2500000</v>
          </cell>
          <cell r="J289">
            <v>40000000</v>
          </cell>
        </row>
        <row r="290">
          <cell r="C290" t="str">
            <v>6. T­êng hé lan mÒm</v>
          </cell>
          <cell r="D290" t="str">
            <v>md</v>
          </cell>
          <cell r="E290">
            <v>40</v>
          </cell>
          <cell r="F290"/>
          <cell r="G290"/>
          <cell r="H290"/>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cell r="F302"/>
          <cell r="G302"/>
          <cell r="H302"/>
          <cell r="I302"/>
          <cell r="J302">
            <v>84000000</v>
          </cell>
        </row>
        <row r="303">
          <cell r="C303" t="str">
            <v xml:space="preserve">8. Cäc BTCT (35x35)cm </v>
          </cell>
          <cell r="D303" t="str">
            <v>md</v>
          </cell>
          <cell r="E303"/>
          <cell r="F303"/>
          <cell r="G303"/>
          <cell r="H303"/>
          <cell r="I303">
            <v>400000</v>
          </cell>
          <cell r="J303">
            <v>0</v>
          </cell>
        </row>
        <row r="304">
          <cell r="C304" t="str">
            <v>9. H¹ng môc kh¸c</v>
          </cell>
          <cell r="D304" t="str">
            <v>TB</v>
          </cell>
          <cell r="E304"/>
          <cell r="F304"/>
          <cell r="G304"/>
          <cell r="H304"/>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cell r="E308"/>
          <cell r="F308"/>
          <cell r="G308"/>
          <cell r="H308"/>
          <cell r="I308"/>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cell r="E312"/>
          <cell r="F312"/>
          <cell r="G312"/>
          <cell r="H312"/>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cell r="E318"/>
          <cell r="F318"/>
          <cell r="G318"/>
          <cell r="H318"/>
          <cell r="I318"/>
          <cell r="J318">
            <v>2531392571.695261</v>
          </cell>
        </row>
        <row r="319">
          <cell r="C319" t="str">
            <v>1. DÇm BTCT D¦L L=24m</v>
          </cell>
          <cell r="D319"/>
          <cell r="E319"/>
          <cell r="F319"/>
          <cell r="G319"/>
          <cell r="H319"/>
          <cell r="I319"/>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cell r="E323"/>
          <cell r="F323"/>
          <cell r="G323"/>
          <cell r="H323"/>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cell r="G327"/>
          <cell r="H327"/>
          <cell r="I327">
            <v>450000</v>
          </cell>
          <cell r="J327">
            <v>31626000</v>
          </cell>
        </row>
        <row r="328">
          <cell r="C328" t="str">
            <v>4. B¶n dÉn KT(300x220x20)cm</v>
          </cell>
          <cell r="D328" t="str">
            <v>b¶n</v>
          </cell>
          <cell r="E328">
            <v>8</v>
          </cell>
          <cell r="F328"/>
          <cell r="G328"/>
          <cell r="H328"/>
          <cell r="I328">
            <v>2200000</v>
          </cell>
          <cell r="J328">
            <v>17600000</v>
          </cell>
        </row>
        <row r="329">
          <cell r="C329" t="str">
            <v>5. Khe co d·n cao su</v>
          </cell>
          <cell r="D329" t="str">
            <v>md</v>
          </cell>
          <cell r="E329">
            <v>16</v>
          </cell>
          <cell r="F329"/>
          <cell r="G329"/>
          <cell r="H329"/>
          <cell r="I329">
            <v>2500000</v>
          </cell>
          <cell r="J329">
            <v>40000000</v>
          </cell>
        </row>
        <row r="330">
          <cell r="C330" t="str">
            <v>6. T­êng hé lan mÒm</v>
          </cell>
          <cell r="D330" t="str">
            <v>md</v>
          </cell>
          <cell r="E330">
            <v>40</v>
          </cell>
          <cell r="F330"/>
          <cell r="G330"/>
          <cell r="H330"/>
          <cell r="I330">
            <v>450000</v>
          </cell>
          <cell r="J330">
            <v>18000000</v>
          </cell>
        </row>
        <row r="331">
          <cell r="C331" t="str">
            <v>7. Mè cÇu</v>
          </cell>
          <cell r="D331"/>
          <cell r="E331"/>
          <cell r="F331"/>
          <cell r="G331"/>
          <cell r="H331"/>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cell r="F342"/>
          <cell r="G342"/>
          <cell r="H342"/>
          <cell r="I342"/>
          <cell r="J342">
            <v>79000000</v>
          </cell>
        </row>
        <row r="343">
          <cell r="C343" t="str">
            <v xml:space="preserve">8. Cäc BTCT (35x35)cm </v>
          </cell>
          <cell r="D343" t="str">
            <v>md</v>
          </cell>
          <cell r="E343">
            <v>704</v>
          </cell>
          <cell r="F343"/>
          <cell r="G343"/>
          <cell r="H343"/>
          <cell r="I343">
            <v>400000</v>
          </cell>
          <cell r="J343">
            <v>281600000</v>
          </cell>
        </row>
        <row r="344">
          <cell r="C344" t="str">
            <v>9. H¹ng môc kh¸c</v>
          </cell>
          <cell r="D344" t="str">
            <v>TB</v>
          </cell>
          <cell r="E344"/>
          <cell r="F344"/>
          <cell r="G344"/>
          <cell r="H344"/>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cell r="E348"/>
          <cell r="F348"/>
          <cell r="G348"/>
          <cell r="H348"/>
          <cell r="I348"/>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cell r="E352"/>
          <cell r="F352"/>
          <cell r="G352"/>
          <cell r="H352"/>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cell r="E358"/>
          <cell r="F358"/>
          <cell r="G358"/>
          <cell r="H358"/>
          <cell r="I358"/>
          <cell r="J358">
            <v>2211272101.7826304</v>
          </cell>
        </row>
        <row r="359">
          <cell r="C359" t="str">
            <v>1. DÇm BTCT D¦L L=24m</v>
          </cell>
          <cell r="D359"/>
          <cell r="E359"/>
          <cell r="F359"/>
          <cell r="G359"/>
          <cell r="H359"/>
          <cell r="I359"/>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cell r="E363"/>
          <cell r="F363"/>
          <cell r="G363"/>
          <cell r="H363"/>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cell r="G367"/>
          <cell r="H367"/>
          <cell r="I367">
            <v>450000</v>
          </cell>
          <cell r="J367">
            <v>30186000</v>
          </cell>
        </row>
        <row r="368">
          <cell r="C368" t="str">
            <v>4. B¶n dÉn KT(300x220x20)cm</v>
          </cell>
          <cell r="D368" t="str">
            <v>b¶n</v>
          </cell>
          <cell r="E368">
            <v>8</v>
          </cell>
          <cell r="F368"/>
          <cell r="G368"/>
          <cell r="H368"/>
          <cell r="I368">
            <v>2200000</v>
          </cell>
          <cell r="J368">
            <v>17600000</v>
          </cell>
        </row>
        <row r="369">
          <cell r="C369" t="str">
            <v>5. Khe co d·n cao su</v>
          </cell>
          <cell r="D369" t="str">
            <v>md</v>
          </cell>
          <cell r="E369">
            <v>16</v>
          </cell>
          <cell r="F369"/>
          <cell r="G369"/>
          <cell r="H369"/>
          <cell r="I369">
            <v>2500000</v>
          </cell>
          <cell r="J369">
            <v>40000000</v>
          </cell>
        </row>
        <row r="370">
          <cell r="C370" t="str">
            <v>6. T­êng hé lan mÒm</v>
          </cell>
          <cell r="D370" t="str">
            <v>md</v>
          </cell>
          <cell r="E370">
            <v>40</v>
          </cell>
          <cell r="F370"/>
          <cell r="G370"/>
          <cell r="H370"/>
          <cell r="I370">
            <v>450000</v>
          </cell>
          <cell r="J370">
            <v>18000000</v>
          </cell>
        </row>
        <row r="371">
          <cell r="C371" t="str">
            <v>7. Mè cÇu</v>
          </cell>
          <cell r="D371"/>
          <cell r="E371"/>
          <cell r="F371"/>
          <cell r="G371"/>
          <cell r="H371"/>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cell r="F382"/>
          <cell r="G382"/>
          <cell r="H382"/>
          <cell r="I382"/>
          <cell r="J382">
            <v>59000000</v>
          </cell>
        </row>
        <row r="383">
          <cell r="C383" t="str">
            <v xml:space="preserve">8. Cäc BTCT (35x35)cm </v>
          </cell>
          <cell r="D383" t="str">
            <v>md</v>
          </cell>
          <cell r="E383">
            <v>704</v>
          </cell>
          <cell r="F383"/>
          <cell r="G383"/>
          <cell r="H383"/>
          <cell r="I383">
            <v>400000</v>
          </cell>
          <cell r="J383">
            <v>281600000</v>
          </cell>
        </row>
        <row r="384">
          <cell r="C384" t="str">
            <v>9. H¹ng môc kh¸c</v>
          </cell>
          <cell r="D384" t="str">
            <v>TB</v>
          </cell>
          <cell r="E384"/>
          <cell r="F384"/>
          <cell r="G384"/>
          <cell r="H384"/>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cell r="E388"/>
          <cell r="F388"/>
          <cell r="G388"/>
          <cell r="H388"/>
          <cell r="I388"/>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cell r="E392"/>
          <cell r="F392"/>
          <cell r="G392"/>
          <cell r="H392"/>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cell r="E398"/>
          <cell r="F398"/>
          <cell r="G398"/>
          <cell r="H398"/>
          <cell r="I398"/>
          <cell r="J398">
            <v>3161853982.2899737</v>
          </cell>
        </row>
        <row r="399">
          <cell r="C399" t="str">
            <v>1. DÇm BTCT D¦L L=33m</v>
          </cell>
          <cell r="D399"/>
          <cell r="E399"/>
          <cell r="F399"/>
          <cell r="G399"/>
          <cell r="H399"/>
          <cell r="I399"/>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cell r="E403"/>
          <cell r="F403"/>
          <cell r="G403"/>
          <cell r="H403"/>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cell r="G407"/>
          <cell r="H407"/>
          <cell r="I407">
            <v>450000</v>
          </cell>
          <cell r="J407">
            <v>41346000</v>
          </cell>
        </row>
        <row r="408">
          <cell r="C408" t="str">
            <v>4. B¶n dÉn KT(300x220x20)cm</v>
          </cell>
          <cell r="D408" t="str">
            <v>b¶n</v>
          </cell>
          <cell r="E408">
            <v>8</v>
          </cell>
          <cell r="F408"/>
          <cell r="G408"/>
          <cell r="H408"/>
          <cell r="I408">
            <v>2200000</v>
          </cell>
          <cell r="J408">
            <v>17600000</v>
          </cell>
        </row>
        <row r="409">
          <cell r="C409" t="str">
            <v>5. Khe co d·n cao su</v>
          </cell>
          <cell r="D409" t="str">
            <v>md</v>
          </cell>
          <cell r="E409">
            <v>16</v>
          </cell>
          <cell r="F409"/>
          <cell r="G409"/>
          <cell r="H409"/>
          <cell r="I409">
            <v>2500000</v>
          </cell>
          <cell r="J409">
            <v>40000000</v>
          </cell>
        </row>
        <row r="410">
          <cell r="C410" t="str">
            <v>6. T­êng hé lan mÒm</v>
          </cell>
          <cell r="D410" t="str">
            <v>md</v>
          </cell>
          <cell r="E410">
            <v>40</v>
          </cell>
          <cell r="F410"/>
          <cell r="G410"/>
          <cell r="H410"/>
          <cell r="I410">
            <v>450000</v>
          </cell>
          <cell r="J410">
            <v>18000000</v>
          </cell>
        </row>
        <row r="411">
          <cell r="C411" t="str">
            <v>7. Mè cÇu</v>
          </cell>
          <cell r="D411"/>
          <cell r="E411"/>
          <cell r="F411"/>
          <cell r="G411"/>
          <cell r="H411"/>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cell r="F416"/>
          <cell r="G416"/>
          <cell r="H416"/>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cell r="G424"/>
          <cell r="H424"/>
          <cell r="I424">
            <v>400000</v>
          </cell>
          <cell r="J424">
            <v>307200000</v>
          </cell>
        </row>
        <row r="425">
          <cell r="C425" t="str">
            <v>9. H¹ng môc kh¸c</v>
          </cell>
          <cell r="D425" t="str">
            <v>TB</v>
          </cell>
          <cell r="E425"/>
          <cell r="F425"/>
          <cell r="G425"/>
          <cell r="H425"/>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cell r="E429"/>
          <cell r="F429"/>
          <cell r="G429"/>
          <cell r="H429"/>
          <cell r="I429"/>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cell r="E433"/>
          <cell r="F433"/>
          <cell r="G433"/>
          <cell r="H433"/>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refreshError="1"/>
      <sheetData sheetId="252" refreshError="1"/>
      <sheetData sheetId="253" refreshError="1"/>
      <sheetData sheetId="254" refreshError="1"/>
      <sheetData sheetId="255"/>
      <sheetData sheetId="256"/>
      <sheetData sheetId="257" refreshError="1"/>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refreshError="1"/>
      <sheetData sheetId="295" refreshError="1"/>
      <sheetData sheetId="296" refreshError="1"/>
      <sheetData sheetId="297" refreshError="1"/>
      <sheetData sheetId="298" refreshError="1"/>
      <sheetData sheetId="299"/>
      <sheetData sheetId="300"/>
      <sheetData sheetId="301" refreshError="1"/>
      <sheetData sheetId="302" refreshError="1"/>
      <sheetData sheetId="303" refreshError="1"/>
      <sheetData sheetId="304" refreshError="1"/>
      <sheetData sheetId="305" refreshError="1"/>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_bang"/>
      <sheetName val="cvc"/>
      <sheetName val="tra-vat-lieu"/>
      <sheetName val="PTDG"/>
      <sheetName val="T.Tranh AnLoc"/>
      <sheetName val="T.Tranh LocNinh"/>
      <sheetName val="QL13"/>
      <sheetName val="Tonghop"/>
      <sheetName val="KSTK(1778 Dcuong)"/>
      <sheetName val="dbgt(tuyen) (2)"/>
      <sheetName val="dbgt(tuyen)"/>
      <sheetName val="DgiaksatDHC4,"/>
      <sheetName val="dongia"/>
      <sheetName val="KSTK (06)"/>
      <sheetName val="XL4Poppy"/>
      <sheetName val="Congty"/>
      <sheetName val="VPPN"/>
      <sheetName val="XN74"/>
      <sheetName val="XN54"/>
      <sheetName val="XN33"/>
      <sheetName val="NK96"/>
      <sheetName val="XL4Test5"/>
      <sheetName val="Sheet1"/>
      <sheetName val="Sheet2"/>
      <sheetName val="Sheet3"/>
      <sheetName val="tong hop"/>
      <sheetName val="phan tich DG"/>
      <sheetName val="gia vat lieu"/>
      <sheetName val="gia xe may"/>
      <sheetName val="gia nhan cong"/>
      <sheetName val="Co.gty"/>
      <sheetName val="dung"/>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T.Tranh LmcNinh"/>
      <sheetName val="KSTK(17_x0017_8 Dcuong)"/>
      <sheetName val="dbgt(tuien)"/>
      <sheetName val="DgiakqatDHC4,"/>
      <sheetName val="KQTK (06)"/>
      <sheetName val="KSTK(1778 _x0004_c5o.g)"/>
      <sheetName val="db't(tuyen) (2)"/>
      <sheetName val="Sheet4"/>
      <sheetName val="gia vat_x0000_lieu"/>
      <sheetName val="DTCT"/>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ra_ba_x000e_g"/>
      <sheetName val="_x0018_N54"/>
      <sheetName val="wia nhan cong"/>
      <sheetName val="tonghoptt (2)"/>
      <sheetName val="tonghoptt"/>
      <sheetName val="ximang"/>
      <sheetName val="da 1x2"/>
      <sheetName val="cat vang"/>
      <sheetName val="phugia555"/>
      <sheetName val="phugia561"/>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00000000"/>
      <sheetName val="10000000"/>
      <sheetName val="20000000"/>
      <sheetName val="Tai khoan"/>
      <sheetName val="gia 3_x0000_t lieu"/>
      <sheetName val="Tra KS"/>
      <sheetName val="Dulieu"/>
      <sheetName val="giathanh1"/>
      <sheetName val="2_x0000__x0000_(tuyen)"/>
      <sheetName val="VL,NC"/>
      <sheetName val="ctTBA"/>
      <sheetName val="BTH phi"/>
      <sheetName val="BLT phi"/>
      <sheetName val="phi,le phi"/>
      <sheetName val="Bien Lai TON"/>
      <sheetName val="BCQT "/>
      <sheetName val="Giay di duong"/>
      <sheetName val="BC QT cua tung ap"/>
      <sheetName val="GIAO CHI TIEU THU QUY 07"/>
      <sheetName val="BANG TONG HOP GIAY NOP TIEN"/>
      <sheetName val="TSO_CHUNG"/>
      <sheetName val="CHITIET VL-NC-TT-3p"/>
      <sheetName val="VCV-BE-TONG"/>
      <sheetName val="ptdg-duong"/>
      <sheetName val="gVL"/>
      <sheetName val="DTCT-TB"/>
      <sheetName val="dtct cau"/>
      <sheetName val="fia vat lieu"/>
      <sheetName val="Shdet3"/>
      <sheetName val="Cn.gty"/>
      <sheetName val="dbgt(tuien("/>
      <sheetName val="DgiajqatDHC4,"/>
      <sheetName val="_x000c__x0000__x0001__x0000__x0000__x0000__x0001_ý"/>
      <sheetName val="Tonghp"/>
      <sheetName val="gia vat?lieu"/>
      <sheetName val="dgngia"/>
      <sheetName val="gia 3?t lieu"/>
      <sheetName val="2??(tuyen)"/>
      <sheetName val="NOMENCLATURE"/>
      <sheetName val="Tnnghop"/>
      <sheetName val="Tra_bang_QD11-109"/>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Loading"/>
      <sheetName val="Check C"/>
      <sheetName val="Thuc thanh"/>
      <sheetName val="CdȮNhap"/>
      <sheetName val="gia vat"/>
      <sheetName val="KH-Q1,Q2,01"/>
      <sheetName val="PTVT (MAU)"/>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BCNCKT13_S3.xlsYphugia561"/>
      <sheetName val="KCCP"/>
      <sheetName val="DO AM DT"/>
      <sheetName val="gia 3"/>
      <sheetName val="gia vat_lieu"/>
      <sheetName val="2"/>
      <sheetName val="gia 3_t lieu"/>
      <sheetName val="_x000c_"/>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TL rieng"/>
      <sheetName val="2__(tuyen)"/>
      <sheetName val="_BCNCKT13_S3.xlsYphugia561"/>
      <sheetName val="BO"/>
      <sheetName val="T.Tran( AnLoc"/>
      <sheetName val="gia 8e may"/>
      <sheetName val="DgiaksatDHC"/>
      <sheetName val="db't(tuyeni (2)"/>
      <sheetName val="Electrical Breakdown"/>
      <sheetName val="DI-ESTI"/>
      <sheetName val="_x000c_?_x0001_???_x0001_ý"/>
      <sheetName val="CTGS"/>
      <sheetName val="SOKTMAY"/>
      <sheetName val="TK22kV"/>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_x000c_?_x0001_?_x0001_ý"/>
      <sheetName val="2_x0000__x0000_€(tuyen)"/>
      <sheetName val="2??€(tuyen)"/>
      <sheetName val="So tong hop "/>
      <sheetName val="PHAN DS 22 KV"/>
      <sheetName val="chi tiet C"/>
      <sheetName val="Ke toaٺ_x0001_thuc hien cong trinh"/>
      <sheetName val="uniBase"/>
      <sheetName val="vniBase"/>
      <sheetName val="abcBase"/>
      <sheetName val="Gia KS"/>
      <sheetName val="ESTI."/>
      <sheetName val="LEGEND"/>
      <sheetName val="IBASE"/>
      <sheetName val="_x000c___x0001_____x0001_ý"/>
      <sheetName val="_x000c___x0001___x0001_ý"/>
      <sheetName val="2__€(tuyen)"/>
      <sheetName val="MF.01%"/>
      <sheetName val="gia_vatlieu"/>
      <sheetName val="2_x0000__x0000_�(tuyen)"/>
      <sheetName val="[BCNCKT13_S3.xl۽_x0000_Ctgs.3"/>
      <sheetName val="Sheet6"/>
      <sheetName val="kl cong"/>
      <sheetName val="thkp"/>
      <sheetName val="clvl"/>
      <sheetName val="ptvl"/>
      <sheetName val="ke"/>
      <sheetName val="_x0000__x0000__x0000__x0000__x0000__x0000__x0000__x0000_"/>
      <sheetName val="MTL$-INTER"/>
      <sheetName val="C47-BH-ူ9"/>
      <sheetName val="Tiepdia"/>
      <sheetName val="TTDZ22"/>
      <sheetName val="2??�(tuyen)"/>
      <sheetName val="[BCNCKT13_S3.xl۽?Ctgs.3"/>
      <sheetName val="Temp"/>
      <sheetName val="DiaksatDHC4,"/>
      <sheetName val="Nhat ky - socai thang 2"/>
      <sheetName val="Sheet7"/>
      <sheetName val="nhat ky so cai thang 1"/>
      <sheetName val="Nhat ky so cai thang3"/>
      <sheetName val="Sheet5"/>
      <sheetName val="4"/>
      <sheetName val="ND"/>
      <sheetName val="T.Tranh LkcNinh"/>
      <sheetName val="dbgt(tuyel)"/>
      <sheetName val="KRTK (06)"/>
      <sheetName val="KSTK(1778 Dcuone)"/>
      <sheetName val="C47-BH-_x0011_1"/>
      <sheetName val="DPCT"/>
      <sheetName val="Lists"/>
      <sheetName val="Cd?Nhap"/>
      <sheetName val="[BCNCKT13_S3.xls_VPPN"/>
      <sheetName val="|ong hop"/>
      <sheetName val="NHAP DS"/>
      <sheetName val="PTDGAntoanGT"/>
      <sheetName val="Cau - Cong"/>
      <sheetName val="vt"/>
      <sheetName val="PTVT _MAU_"/>
      <sheetName val="KSTK(17_x005f_x0017_8 Dcuong)"/>
      <sheetName val="KSTK(1778 _x005f_x0004_c5o.g)"/>
      <sheetName val="Tra_ba_x005f_x000e_g"/>
      <sheetName val="_x005f_x0018_N54"/>
      <sheetName val="gia vat_x005f_x0000_lieu"/>
      <sheetName val="gia 3_x005f_x0000_t lieu"/>
      <sheetName val="2_x005f_x0000__x005f_x0000_(tuyen)"/>
      <sheetName val="_x005f_x000c__x005f_x0000__x005f_x0001__x005f_x0000__x0"/>
      <sheetName val="_x005f_x000c___x005f_x0001_____x005f_x0001_ý"/>
      <sheetName val="_x005f_x000c_"/>
      <sheetName val="_x005f_x000c_?_x005f_x0001_???_x005f_x0001_ý"/>
      <sheetName val="KKKKKKKK"/>
      <sheetName val="_BCNCKT13_S3.xls_VPPN"/>
      <sheetName val="_BCNCKT13_S3.xl۽"/>
      <sheetName val="_x0010__x0000__x0000__x0000_.VnBook-AntiquaH_x0000__x0000_ÿ_x001f__x0016__x0000__x0000__x0000__x0001__x0000__x0000_"/>
      <sheetName val="_x0001_W_x0000__x0000__x0000__x0014_*Í_x0001_&gt;_x0000__x0000__x0000__x0000__x0000__x0000__x0000_@_x0000__x0000__x0000_õÿ _x0000__x0000_´_x0000__x0000__x0000__x0000_"/>
      <sheetName val="_x0006__x0000__x0000__x0006__x0000__x0000_ _x0006__x0000__x0000_¡_x0006__x0000__x0000_¢_x0006__x0000__x0000_£_x0006__x0000__x0000_¤_x0006__x0000__x0000_¥_x0006__x0000__x0000_"/>
      <sheetName val="_x0000__x0000_I_x0008__x0000__x0000_J_x0008__x0000__x0000_K_x0008__x0000__x0000_L_x0008__x0000__x0000_M_x0008__x0000__x0000_N_x0008__x0000__x0000_O_x0008__x0000__x0000_P"/>
      <sheetName val="Q_x0008__x0000__x0000_R_x0008__x0000__x0000_"/>
      <sheetName val="_x0000_a_x000a__x0000__x0000_b_x000a__x0000__x0000_c_x000a__x0000__x0000_d_x000a__x0000__x0000_e_x000a__x0000__x0000_f_x000a__x0000__x0000_g_x000a__x0000__x0000_h_x000a_"/>
      <sheetName val="j_x000a__x0000__x0000_k_x000a__x0000__x0000_l_x000a_"/>
      <sheetName val="n_x000a__x0000__x0000_o_x000a__x0000__x0000_p_x000a_"/>
      <sheetName val="r_x000a__x0000__x0000_s_x000a__x0000__x0000_t_x000a_"/>
      <sheetName val="v_x000a__x0000__x0000_w_x000a__x0000__x0000_x_x000a_"/>
      <sheetName val="z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BCNCKT13_S3.xl_"/>
      <sheetName val="_x000c__x0000__x0001__x0000__x0001_ý"/>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sheetData sheetId="50"/>
      <sheetData sheetId="51" refreshError="1"/>
      <sheetData sheetId="52" refreshError="1"/>
      <sheetData sheetId="53"/>
      <sheetData sheetId="54"/>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refreshError="1"/>
      <sheetData sheetId="130" refreshError="1"/>
      <sheetData sheetId="131"/>
      <sheetData sheetId="132" refreshError="1"/>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sheetData sheetId="245"/>
      <sheetData sheetId="246"/>
      <sheetData sheetId="247"/>
      <sheetData sheetId="248" refreshError="1"/>
      <sheetData sheetId="249" refreshError="1"/>
      <sheetData sheetId="250"/>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refreshError="1"/>
      <sheetData sheetId="293" refreshError="1"/>
      <sheetData sheetId="294"/>
      <sheetData sheetId="295"/>
      <sheetData sheetId="296"/>
      <sheetData sheetId="297"/>
      <sheetData sheetId="298"/>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refreshError="1"/>
      <sheetData sheetId="320"/>
      <sheetData sheetId="321" refreshError="1"/>
      <sheetData sheetId="322" refreshError="1"/>
      <sheetData sheetId="323" refreshError="1"/>
      <sheetData sheetId="324" refreshError="1"/>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t-lieu"/>
      <sheetName val="nc-cm"/>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Tra_bang"/>
      <sheetName val="DTCT"/>
      <sheetName val="dtctODuong-01"/>
      <sheetName val="Tien An T11"/>
      <sheetName val="DNPD-QL"/>
      <sheetName val="Bang luong"/>
      <sheetName val="Bang CC"/>
      <sheetName val=" Luong nghien "/>
      <sheetName val="QT-LN"/>
      <sheetName val="Giantiep"/>
      <sheetName val="Tong hop"/>
      <sheetName val="Phuc vu"/>
      <sheetName val="May Phat"/>
      <sheetName val="1813"/>
      <sheetName val="NhucauKP"/>
      <sheetName val="Sheet3 (2)"/>
      <sheetName val="XL4Poppy"/>
      <sheetName val="nc%cm"/>
      <sheetName val="dtct cau"/>
      <sheetName val="nc_cm"/>
      <sheetName val="Sheet! (2)"/>
      <sheetName val="dtct_Duong,tc"/>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CtiedQII"/>
      <sheetName val="DHop08"/>
      <sheetName val="Ctiet 9"/>
      <sheetName val="Ctiet!1"/>
      <sheetName val="00 00000"/>
      <sheetName val="CVC-_x0010_1"/>
      <sheetName val="dt#tke-01"/>
      <sheetName val="ptdg-00 (2)"/>
      <sheetName val="02- 9"/>
      <sheetName val="Cheet3"/>
      <sheetName val="THop0_x0015_"/>
      <sheetName val="Bke0_x0015_"/>
      <sheetName val="_x0004_en 31,7"/>
      <sheetName val="THop0("/>
      <sheetName val="BC9Tfam"/>
      <sheetName val="tra-vat-lieu (duyet)"/>
      <sheetName val="Tra KS"/>
      <sheetName val="TVL"/>
      <sheetName val="[ duong257-272."/>
      <sheetName val="tra bang"/>
      <sheetName val="GiaVL"/>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Bia"/>
      <sheetName val="THKP D"/>
      <sheetName val="THKP"/>
      <sheetName val="Bu gia1"/>
      <sheetName val="Bu gia in"/>
      <sheetName val="Bu gia"/>
      <sheetName val="CL CL"/>
      <sheetName val="CL"/>
      <sheetName val="DT"/>
      <sheetName val="Sheet4"/>
      <sheetName val="nhiemvu2006"/>
      <sheetName val="RutTM"/>
      <sheetName val="10000000"/>
      <sheetName val="20000000"/>
      <sheetName val="30000000"/>
      <sheetName val="d4ct_Duong-01"/>
      <sheetName val="_ duong257-272."/>
      <sheetName val="TH_GTXL࠭TC"/>
      <sheetName val="dieuchinh"/>
      <sheetName val="p4ke"/>
      <sheetName val="DO AM DT"/>
      <sheetName val="Sheet13_x0000__x0000__x0000__x0000__x0000__x0000__x0000__x0000__x0000__x0000__x0000_㸰Ɂ_x0000__x0004__x0000__x0000__x0000__x0000__x0000__x0000_숌Ɂ_x0000_"/>
      <sheetName val="THop51"/>
      <sheetName val="Ctie塅䕃⹌"/>
      <sheetName val="Ctiet02_x0000__x0018_[ duong257-272.xls]Bke"/>
      <sheetName val="dtgt_Duong-tk"/>
      <sheetName val="TH_GTXL?TC"/>
      <sheetName val="BeTong"/>
      <sheetName val="Ctiet02?_x0018_[ duong257-272.xls]Bke"/>
      <sheetName val="_x0000__x0000__x0000__x0000__x0000__x0000__x0000__x0000_"/>
      <sheetName val="VL,NC"/>
      <sheetName val="NXT-10T  4)"/>
      <sheetName val="Sheet13???????????㸰Ɂ?_x0004_??????숌Ɂ?"/>
      <sheetName val="THop1"/>
      <sheetName val="THop1_x0000_"/>
      <sheetName val="Phuong an 1"/>
      <sheetName val="TH_GTXL_TC"/>
      <sheetName val="Thuc thanh"/>
      <sheetName val="THop1?"/>
      <sheetName val="Ctiet02__x0018__ duong257-272.xls_Bke"/>
      <sheetName val="Sheet13___________㸰Ɂ__x0004_______숌Ɂ_"/>
      <sheetName val="THop1_"/>
      <sheetName val="????????"/>
      <sheetName val="Don gia-cau"/>
      <sheetName val="PHop04"/>
      <sheetName val="THTram"/>
      <sheetName val="_x0000__x0000_u_x0000__x0000__x0000__x0000__x0000__x0000__x0000__x0000__x0000__x0000__x0000__x0000__x0000__x0000__x0000__x001a_[ duong257-2"/>
      <sheetName val="Ctie???"/>
      <sheetName val="-272.xls]Bke01_x0000__x0000__x0000__x0018_[ duong257-27"/>
      <sheetName val="-272.xls]Bke01???_x0018_[ duong257-27"/>
      <sheetName val="Ctie___"/>
      <sheetName val="-272.xls_Bke01"/>
      <sheetName val="DNP၄-QL"/>
      <sheetName val="cdps"/>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CHITIET VL-NC"/>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_duong257-272_"/>
      <sheetName val="tra-vat-lieu_(duyet)"/>
      <sheetName val="THKP_D"/>
      <sheetName val="Bu_gia1"/>
      <sheetName val="Bu_gia_in"/>
      <sheetName val="Bu_gia"/>
      <sheetName val="CL_CL"/>
      <sheetName val="XL$Poppy"/>
      <sheetName val="Tai khoan"/>
      <sheetName val="Cp``pQII"/>
      <sheetName val="_x000d_¹½.,6³"/>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Sheet13㸰Ɂ숌Ɂ"/>
      <sheetName val="bang-tra"/>
      <sheetName val="THop1€"/>
      <sheetName val="________"/>
      <sheetName val="Ctiet02__duong257-272_xls_Bke"/>
      <sheetName val="Ctiet02___duong257-272_xls_Bke"/>
      <sheetName val="Sheet13㸰Ɂ숌Ɂ㹨Ɂu__duong257-2"/>
      <sheetName val="ptd2_x0000__x0000_ (2)"/>
      <sheetName val=""/>
      <sheetName val="THop1"/>
    </sheetNames>
    <sheetDataSet>
      <sheetData sheetId="0"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refreshError="1"/>
      <sheetData sheetId="143" refreshError="1"/>
      <sheetData sheetId="144"/>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ANEL"/>
      <sheetName val="Sheet1"/>
      <sheetName val="PANEL 南區焚化爐"/>
      <sheetName val="MV-PANEL"/>
      <sheetName val="Don Gia"/>
      <sheetName val="AG"/>
      <sheetName val="CT"/>
      <sheetName val="TH"/>
      <sheetName val="VT"/>
      <sheetName val="BVL"/>
      <sheetName val="V2"/>
      <sheetName val="V3"/>
      <sheetName val="V1"/>
      <sheetName val="BKL"/>
      <sheetName val="D.ong"/>
      <sheetName val="TCVL"/>
      <sheetName val="KS"/>
      <sheetName val="XL4Poppy"/>
      <sheetName val="PNT-QUOT-#3"/>
      <sheetName val="COAT&amp;WRAP-QIO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cong"/>
      <sheetName val="CVC"/>
      <sheetName val="TVLIEU"/>
      <sheetName val="TH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BK N111"/>
      <sheetName val="BKN111(06)"/>
      <sheetName val="XL4Poppy"/>
      <sheetName val="dtct cong_x0000_ȁ"/>
      <sheetName val="gvl"/>
      <sheetName val="tra-vat-lieu"/>
      <sheetName val="bravo41"/>
      <sheetName val="DTCT"/>
      <sheetName val="T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OAM0654CAS"/>
      <sheetName val="hold5"/>
      <sheetName val="hold6"/>
      <sheetName val="KSTK-tkkd"/>
      <sheetName val="Tra_bang"/>
      <sheetName val="THTram"/>
      <sheetName val="dtct cong_x0000_?"/>
      <sheetName val="Tai khoan"/>
      <sheetName val="Pÿÿÿÿcau"/>
      <sheetName val="NEW-PANEL"/>
      <sheetName val="t"/>
      <sheetName val="tra_vat_lieu"/>
      <sheetName val="dtct cong?ȁ"/>
      <sheetName val="dtct cong??"/>
      <sheetName val="SILICATE"/>
      <sheetName val="dtct_x0000_cong"/>
      <sheetName val="tungphal"/>
      <sheetName val="_x0000_"/>
      <sheetName val="dtct ccu"/>
      <sheetName val="dtct cong_ȁ"/>
      <sheetName val="dtct cong__"/>
      <sheetName val="TH_cong"/>
      <sheetName val="dtct_cong"/>
      <sheetName val="ptdg_cong"/>
      <sheetName val="PTDG_cau"/>
      <sheetName val="dtct_cau"/>
      <sheetName val="Chi_tiet"/>
      <sheetName val="dtct_congȁ"/>
      <sheetName val="Tai_khoan"/>
      <sheetName val="?"/>
      <sheetName val="4"/>
      <sheetName val="B_tra"/>
      <sheetName val="dtct?cong"/>
      <sheetName val="THCT"/>
      <sheetName val="THDZ0,4"/>
      <sheetName val="TH DZ35"/>
      <sheetName val="ptdg"/>
      <sheetName val="BKN111(06("/>
      <sheetName val="VC-Dу-DH"/>
      <sheetName val="dtct_cong?"/>
      <sheetName val="dtct cong_?"/>
      <sheetName val="TH VL, NC, DDHT Thanhphuoc"/>
      <sheetName val="cong32-38"/>
      <sheetName val="_"/>
      <sheetName val="dtct_cong_"/>
      <sheetName val="Shedt18"/>
      <sheetName val="BK_N111"/>
      <sheetName val="dtct_cong?ȁ"/>
      <sheetName val="dtct_cong??"/>
      <sheetName val="dtct_ccu"/>
      <sheetName val="dtct_cong_ȁ"/>
      <sheetName val="dtct_cong__"/>
      <sheetName val="trabšng"/>
      <sheetName val="Don gia-cau"/>
      <sheetName val="BANGTRA"/>
      <sheetName val="²_x0000__x0000_t13"/>
      <sheetName val="²"/>
      <sheetName val="VC-D?-DH"/>
      <sheetName val="VC-D_-DH"/>
      <sheetName val="KKKKKKKK"/>
      <sheetName val="TH_cong1"/>
      <sheetName val="dtct_cong1"/>
      <sheetName val="ptdg_cong1"/>
      <sheetName val="PTDG_cau1"/>
      <sheetName val="dtct_cau1"/>
      <sheetName val="Chi_tiet1"/>
      <sheetName val="Tai_khoan1"/>
      <sheetName val="dtct cong_x005f_x0000_ȁ"/>
      <sheetName val="dtct cong_x005f_x0000__"/>
      <sheetName val="dtct_x005f_x0000_cong"/>
      <sheetName val="_x005f_x0000_"/>
      <sheetName val="dtct cong_x005f_x0000_?"/>
      <sheetName val="trabng"/>
      <sheetName val="²??t13"/>
      <sheetName val="dtct_cong_?"/>
      <sheetName val="TH_DZ35"/>
      <sheetName val="TH_VL,_NC,_DDHT_Thanhphuoc"/>
      <sheetName val="trabafg3"/>
      <sheetName val="????????"/>
      <sheetName val=""/>
      <sheetName val="dtctcong"/>
      <sheetName val="_x0000__x0000__x0000__x0000__x0000__x0000__x0000__x0000_"/>
    </sheetNames>
    <sheetDataSet>
      <sheetData sheetId="0"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sheetData sheetId="59"/>
      <sheetData sheetId="60" refreshError="1"/>
      <sheetData sheetId="61" refreshError="1"/>
      <sheetData sheetId="62" refreshError="1"/>
      <sheetData sheetId="63"/>
      <sheetData sheetId="64"/>
      <sheetData sheetId="65" refreshError="1"/>
      <sheetData sheetId="66" refreshError="1"/>
      <sheetData sheetId="67"/>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refreshError="1"/>
      <sheetData sheetId="105" refreshError="1"/>
      <sheetData sheetId="106"/>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refreshError="1"/>
      <sheetData sheetId="129" refreshError="1"/>
      <sheetData sheetId="130" refreshError="1"/>
      <sheetData sheetId="131"/>
      <sheetData sheetId="132"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thanh"/>
      <sheetName val="phanxa"/>
      <sheetName val="thinghiem"/>
      <sheetName val=" phandien 1"/>
      <sheetName val="chuoi cach dien"/>
      <sheetName val="Bia"/>
      <sheetName val="Tong hop"/>
      <sheetName val="Phan tich vat tu"/>
      <sheetName val="VL-NC-MTC"/>
      <sheetName val="Chi tiet"/>
      <sheetName val="DCQ"/>
      <sheetName val="Sheet5"/>
      <sheetName val="Tinh Van khuon"/>
      <sheetName val="Tinh Dat dao"/>
      <sheetName val="v.chuyenthucong"/>
      <sheetName val="VATLIEU"/>
      <sheetName val="vattu  BT"/>
      <sheetName val="BUVATLIEU"/>
      <sheetName val="cong trinh tam"/>
      <sheetName val="dgduongdai"/>
      <sheetName val="vanchuyen"/>
      <sheetName val="DENBU"/>
      <sheetName val="Sheet4"/>
      <sheetName val="Sheet2"/>
      <sheetName val="Sheet6"/>
      <sheetName val="Sheet3"/>
      <sheetName val="XL4Poppy"/>
      <sheetName val="74"/>
      <sheetName val="Sheet1"/>
      <sheetName val="ct luong "/>
      <sheetName val="Nhap 6T"/>
      <sheetName val="baocaochinh(qui1.05) (DC)"/>
      <sheetName val="Ctuluongq.1.05"/>
      <sheetName val="BANG PHAN BO qui1.05(DC)"/>
      <sheetName val="BANG PHAN BO quiII.05"/>
      <sheetName val="bao cac cinh Qui II-2005"/>
      <sheetName val="VANKHUON"/>
      <sheetName val="Giathanh1m3BT"/>
      <sheetName val="DGXDCB_DD"/>
      <sheetName val="NEW-PANEL"/>
      <sheetName val="VL1"/>
      <sheetName val="Sheet3_x0000_ƃ_x0000__x0004__x0000__x0000__x0000__x0000__x0000__x0000_냼ƃ_x0000__x0000__x0000__x0000__x0000__x0000__x0000__x0000_ƃ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PS"/>
      <sheetName val="BS luong05"/>
      <sheetName val="TH mat"/>
      <sheetName val="DT (PSTBD1)"/>
      <sheetName val="DT (PSTB03)"/>
      <sheetName val="DT (PSTB2595)"/>
      <sheetName val="DGduong"/>
      <sheetName val="mat(TB)"/>
      <sheetName val="mat(03)"/>
      <sheetName val="mat(2595)"/>
      <sheetName val="gia VL"/>
      <sheetName val="PCap2595"/>
      <sheetName val="NC"/>
      <sheetName val="M"/>
      <sheetName val="KL"/>
      <sheetName val="PC"/>
      <sheetName val="VLG"/>
      <sheetName val="Vua"/>
      <sheetName val="DGcong"/>
      <sheetName val="DT (bu05va2595)"/>
      <sheetName val="DT(cu)"/>
      <sheetName val="TH"/>
      <sheetName val="00000000"/>
      <sheetName val="XL4Poppy"/>
      <sheetName val="XL4Poppy (2)"/>
      <sheetName val="dtct cong"/>
      <sheetName val="DTCT"/>
      <sheetName val="DT (bu05va25_x0003_$_x0005_"/>
      <sheetName val="Chi tiet"/>
      <sheetName val="CANDOI"/>
      <sheetName val="Nhap VT o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
      <sheetName val="DGchitiet"/>
      <sheetName val="Gia vat tu"/>
      <sheetName val="XL4Poppy"/>
      <sheetName val="00000000"/>
      <sheetName val="XKTHANG0104"/>
      <sheetName val="NKTHANG0104"/>
      <sheetName val="Sheet1"/>
      <sheetName val="CH3-TBA"/>
      <sheetName val="CH3-DZ"/>
      <sheetName val="parker"/>
      <sheetName val="SHIFT1102"/>
      <sheetName val="SHIFT1202"/>
      <sheetName val="Shift0103 (2)"/>
      <sheetName val="15-05-2003"/>
      <sheetName val="XXXXXXXX"/>
      <sheetName val="KL CT Goc"/>
      <sheetName val="dutoannhalk"/>
      <sheetName val="klt"/>
      <sheetName val="ncc"/>
      <sheetName val="KLNC Con Lai"/>
      <sheetName val="Ma KH"/>
      <sheetName val="chitiet"/>
      <sheetName val="tonghop"/>
      <sheetName val="Sheet3"/>
      <sheetName val="XL4Test5"/>
      <sheetName val="NL 2002"/>
      <sheetName val="HC"/>
      <sheetName val="NL"/>
      <sheetName val="NL 2003"/>
      <sheetName val="khong dat"/>
      <sheetName val="TD PKN"/>
      <sheetName val="10000000"/>
      <sheetName val="20000000"/>
      <sheetName val="CaMay"/>
      <sheetName val="DGiaT"/>
      <sheetName val="DGiaTN"/>
      <sheetName val="TT"/>
      <sheetName val="chiettinh"/>
      <sheetName val="KPVC-BD "/>
      <sheetName val="DGchitiet "/>
      <sheetName val="Sum"/>
      <sheetName val="2002"/>
      <sheetName val="2003"/>
      <sheetName val="2004"/>
      <sheetName val="Kphi"/>
      <sheetName val="H13"/>
      <sheetName val="H6-7"/>
      <sheetName val="H6-3"/>
      <sheetName val="Sheet4"/>
      <sheetName val="Sheet5"/>
      <sheetName val="Sheet2"/>
      <sheetName val="KL"/>
      <sheetName val="CTDG"/>
      <sheetName val="CPTT"/>
      <sheetName val="TDT"/>
      <sheetName val="TH"/>
      <sheetName val="Gia thanh"/>
      <sheetName val="Chi tiet"/>
      <sheetName val="Dchinh(chinhthuc)"/>
      <sheetName val="Gia VLNCMTC"/>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MTO REV.2(ARMOR)"/>
      <sheetName val="#REF"/>
      <sheetName val="data. invoice"/>
      <sheetName val="TDTKP"/>
      <sheetName val="DK-KH"/>
      <sheetName val="KPVC_BD "/>
      <sheetName val="DZ 22KV"/>
      <sheetName val="bdkdt"/>
      <sheetName val="Bang chiet tinh TBA"/>
      <sheetName val="ESTI."/>
      <sheetName val="DI-ESTI"/>
      <sheetName val="Gia V1L"/>
      <sheetName val="CTGT"/>
      <sheetName val="LKVL-CK-HT-GD1"/>
      <sheetName val="TONGKE-HT"/>
      <sheetName val="DGduong"/>
      <sheetName val="REGION"/>
      <sheetName val="OFFGRID"/>
      <sheetName val="Giathanh1m3BT"/>
      <sheetName val="V.lieu"/>
      <sheetName val="LACK"/>
      <sheetName val="PLIST"/>
      <sheetName val="FAB. 602M"/>
      <sheetName val="PVC.T1"/>
      <sheetName val="PVC.T2"/>
      <sheetName val="PVC.T3"/>
      <sheetName val="TT35"/>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TNHCHINH"/>
      <sheetName val="VL"/>
      <sheetName val="phuluc1"/>
      <sheetName val="PTVT (MAU)"/>
      <sheetName val="Bang Du Tinh Luong NV"/>
      <sheetName val="_x0000__x0000__x0000__x0000__x0000_"/>
      <sheetName val="Chiet tinh dz22"/>
      <sheetName val="Tong hop"/>
      <sheetName val="Dinh nghia"/>
      <sheetName val="List of Purchase orders"/>
      <sheetName val="FORM"/>
      <sheetName val="Gia_vat_tu"/>
      <sheetName val="Shift0103_(2)"/>
      <sheetName val="Thong so (1)"/>
      <sheetName val="Giavattu"/>
      <sheetName val="CDTK"/>
      <sheetName val="Sheet6"/>
      <sheetName val="NOIDUNF"/>
      <sheetName val="Shift01030(2)"/>
      <sheetName val="?????"/>
      <sheetName val="Bang tinh gia VL"/>
      <sheetName val="Dinh muc CP KTCB khac"/>
      <sheetName val="_____"/>
      <sheetName val="KQKD_05"/>
      <sheetName val="th2005"/>
      <sheetName val="CC"/>
      <sheetName val="????????"/>
      <sheetName val="TS"/>
      <sheetName val="DGchitiet_"/>
      <sheetName val="KL_CT_Goc"/>
      <sheetName val="KLNC_Con_Lai"/>
      <sheetName val="gvl"/>
      <sheetName val="Du_lieu"/>
      <sheetName val="dtct cong"/>
      <sheetName val="trungthu-TNHH"/>
      <sheetName val="BCDSPS"/>
      <sheetName val="General"/>
      <sheetName val="TTHBCMT"/>
      <sheetName val="Dulieu"/>
      <sheetName val="_x005f_x0000__x005f_x0000__x005f_x0000__x005f_x0000__x0"/>
      <sheetName val="MTP"/>
      <sheetName val="DATA"/>
      <sheetName val="PTDGDT"/>
      <sheetName val="________"/>
      <sheetName val="Gia_thanh"/>
      <sheetName val="KPVC-BD_"/>
      <sheetName val="NL_2002"/>
      <sheetName val="NL_2003"/>
      <sheetName val="khong_dat"/>
      <sheetName val="TD_PKN"/>
      <sheetName val="Ma_KH"/>
      <sheetName val="Gia_VLNCMTC"/>
      <sheetName val="Chi_tiet"/>
      <sheetName val="KPVC_BD_"/>
      <sheetName val="MTO_REV_2(ARMOR)"/>
      <sheetName val="DZ_22KV"/>
      <sheetName val="KH-Q1,Q2,01"/>
      <sheetName val="BILAL2"/>
      <sheetName va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chiettinh"/>
    </sheetNames>
    <sheetDataSet>
      <sheetData sheetId="0"/>
      <sheetData sheetId="1"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 val="tong hop"/>
      <sheetName val="km108"/>
      <sheetName val="km109"/>
      <sheetName val="km115"/>
      <sheetName val="km110"/>
      <sheetName val="km116"/>
      <sheetName val="km117"/>
      <sheetName val="km118"/>
      <sheetName val="Sheet3"/>
      <sheetName val="00000000"/>
      <sheetName val="XL4Test5"/>
      <sheetName val="T1"/>
      <sheetName val="T2"/>
      <sheetName val="T3"/>
      <sheetName val="T4"/>
      <sheetName val="T5"/>
      <sheetName val="T6"/>
      <sheetName val="T7"/>
      <sheetName val="T8"/>
      <sheetName val="T9"/>
      <sheetName val="T10"/>
      <sheetName val="T11"/>
      <sheetName val="T12"/>
      <sheetName val="111"/>
      <sheetName val="112"/>
      <sheetName val="NK"/>
      <sheetName val="XK"/>
      <sheetName val="144"/>
      <sheetName val="CTG.SO"/>
      <sheetName val="331"/>
      <sheetName val="KHTSCD"/>
      <sheetName val="SP.Sinh"/>
      <sheetName val="VH C.Viet"/>
      <sheetName val="Xa thanh"/>
      <sheetName val="Sheet4"/>
      <sheetName val="Sheet1"/>
      <sheetName val="chiettinh"/>
      <sheetName val="Tra_bang"/>
      <sheetName val="_x0000_"/>
      <sheetName val="MTL$-INTER"/>
      <sheetName val="Tai khoan"/>
      <sheetName val="So"/>
      <sheetName val="Thuc thanh"/>
      <sheetName val="Section"/>
      <sheetName val="BC"/>
      <sheetName val="THX7"/>
      <sheetName val="T33"/>
      <sheetName val="BC thi dua 2"/>
      <sheetName val="HOC BONG 2"/>
      <sheetName val="HOC BONG"/>
      <sheetName val="BC thi dua"/>
      <sheetName val="DDCT2"/>
      <sheetName val="KcTK2"/>
      <sheetName val="km1 9"/>
      <sheetName val="km1!5"/>
      <sheetName val="XL4Test%"/>
      <sheetName val="DBET"/>
      <sheetName val="Chi tiet"/>
      <sheetName val="?"/>
      <sheetName val="Gia vat tu"/>
      <sheetName val="GVL-NC-M"/>
      <sheetName val="WTB"/>
      <sheetName val="TB 2001"/>
      <sheetName val="gvl"/>
      <sheetName val="DGduong"/>
      <sheetName val="LEGEND"/>
      <sheetName val="Tongke"/>
      <sheetName val="TT04"/>
      <sheetName val="KP-XL"/>
      <sheetName val="BANGTRA"/>
      <sheetName val="WTB02"/>
      <sheetName val="XL4Poppy"/>
      <sheetName val="_"/>
      <sheetName val="dtct cong"/>
      <sheetName val="Dung"/>
      <sheetName val="May"/>
      <sheetName val="HS"/>
      <sheetName val="Vua"/>
      <sheetName val="DG1"/>
      <sheetName val="tong_hop"/>
      <sheetName val="TB_2001"/>
      <sheetName val="NC"/>
      <sheetName val="3.1.1"/>
      <sheetName val="3.1.4"/>
      <sheetName val="2.5.1"/>
      <sheetName val="4.1.1"/>
      <sheetName val="4.3.2"/>
      <sheetName val="2.3.3"/>
      <sheetName val="5.3.1"/>
      <sheetName val="2.4.3"/>
      <sheetName val="TH-XL"/>
      <sheetName val="dongia"/>
      <sheetName val="GiaVL"/>
      <sheetName val="A6,MAY"/>
      <sheetName val="DanhMuc"/>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VLIEU"/>
      <sheetName val="CVC"/>
      <sheetName val="PTDG"/>
      <sheetName val="DTCT"/>
      <sheetName val="th"/>
      <sheetName val="KSTK"/>
      <sheetName val="HLM"/>
      <sheetName val="denbu"/>
      <sheetName val="trabang"/>
      <sheetName val="VCTbi"/>
      <sheetName val="hephao"/>
      <sheetName val="Sheet1"/>
      <sheetName val="Congty"/>
      <sheetName val="VPPN"/>
      <sheetName val="XN74"/>
      <sheetName val="XN54"/>
      <sheetName val="XN33"/>
      <sheetName val="NK96"/>
      <sheetName val="XL4Test5"/>
    </sheetNames>
    <sheetDataSet>
      <sheetData sheetId="0"/>
      <sheetData sheetId="1"/>
      <sheetData sheetId="2"/>
      <sheetData sheetId="3" refreshError="1">
        <row r="7">
          <cell r="A7">
            <v>3</v>
          </cell>
        </row>
        <row r="8">
          <cell r="A8">
            <v>12</v>
          </cell>
        </row>
        <row r="13">
          <cell r="A13">
            <v>14</v>
          </cell>
        </row>
        <row r="14">
          <cell r="A14">
            <v>21</v>
          </cell>
        </row>
        <row r="15">
          <cell r="A15">
            <v>23</v>
          </cell>
        </row>
        <row r="16">
          <cell r="A16">
            <v>18</v>
          </cell>
        </row>
        <row r="18">
          <cell r="A18">
            <v>25</v>
          </cell>
        </row>
        <row r="19">
          <cell r="A19">
            <v>27</v>
          </cell>
        </row>
        <row r="20">
          <cell r="A20">
            <v>29</v>
          </cell>
        </row>
        <row r="21">
          <cell r="A21">
            <v>130</v>
          </cell>
        </row>
        <row r="22">
          <cell r="A22">
            <v>97</v>
          </cell>
        </row>
        <row r="29">
          <cell r="A29">
            <v>30</v>
          </cell>
        </row>
        <row r="30">
          <cell r="A30">
            <v>33</v>
          </cell>
        </row>
        <row r="31">
          <cell r="A31">
            <v>41</v>
          </cell>
        </row>
        <row r="32">
          <cell r="A32">
            <v>97</v>
          </cell>
        </row>
        <row r="34">
          <cell r="A34">
            <v>31</v>
          </cell>
        </row>
        <row r="35">
          <cell r="A35">
            <v>32</v>
          </cell>
        </row>
        <row r="36">
          <cell r="A36">
            <v>54</v>
          </cell>
        </row>
        <row r="37">
          <cell r="A37">
            <v>36</v>
          </cell>
        </row>
        <row r="38">
          <cell r="A38">
            <v>97</v>
          </cell>
        </row>
        <row r="40">
          <cell r="A40">
            <v>135</v>
          </cell>
        </row>
        <row r="41">
          <cell r="A41">
            <v>136</v>
          </cell>
        </row>
        <row r="42">
          <cell r="A42">
            <v>137</v>
          </cell>
        </row>
        <row r="43">
          <cell r="A43">
            <v>134</v>
          </cell>
        </row>
        <row r="44">
          <cell r="A44">
            <v>84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 val="CVC"/>
      <sheetName val="TVL"/>
      <sheetName val="ptdg"/>
      <sheetName val="TH"/>
      <sheetName val="KSTK"/>
      <sheetName val="KLNT"/>
      <sheetName val="Sheet2"/>
      <sheetName val="trabang"/>
      <sheetName val="Dg Dchat"/>
      <sheetName val="Dg Dhinh"/>
      <sheetName val="TVLIEU"/>
      <sheetName val="GTXL"/>
      <sheetName val="Bao gia"/>
      <sheetName val="Trabang-TPhuoc"/>
      <sheetName val="00000000"/>
      <sheetName val="XXXXXXXX"/>
      <sheetName val="XXXXXXX0"/>
      <sheetName val="XXXXXXX1"/>
      <sheetName val="XXXXXXX2"/>
      <sheetName val="XL4Poppy"/>
      <sheetName val="Nghiem thu"/>
      <sheetName val="KS duong"/>
      <sheetName val="tong hop"/>
      <sheetName val="phan tich DG"/>
      <sheetName val="gia vat lieu"/>
      <sheetName val="gia xe may"/>
      <sheetName val="gia nhan cong"/>
      <sheetName val="XL4Test5"/>
      <sheetName val="Sheet13"/>
      <sheetName val="DTDD"/>
      <sheetName val="DTCD"/>
      <sheetName val="DTDD2003"/>
      <sheetName val="Vayvon"/>
      <sheetName val="Sheet5"/>
      <sheetName val="Sheet4"/>
      <sheetName val="Sheet1"/>
      <sheetName val="Tdien"/>
      <sheetName val="DTSON ADB3-N2"/>
      <sheetName val="Sheet12"/>
      <sheetName val="Sheet11"/>
      <sheetName val="Sheet10"/>
      <sheetName val="Sheet9"/>
      <sheetName val="Sheet7"/>
      <sheetName val="BangketienvayNHS"/>
      <sheetName val="Sheet15"/>
      <sheetName val="Sheet3"/>
      <sheetName val="Congty"/>
      <sheetName val="VPPN"/>
      <sheetName val="XN74"/>
      <sheetName val="XN54"/>
      <sheetName val="XN33"/>
      <sheetName val="NK96"/>
      <sheetName val="Sheet6"/>
      <sheetName val="Du_toan"/>
      <sheetName val="NCVL"/>
      <sheetName val="Duoi_phu_phi"/>
      <sheetName val="Thong_ke_thanh_toan_VL"/>
      <sheetName val="Thong_ke_thanh_toan_VL (2)"/>
      <sheetName val="NXT T.bi"/>
      <sheetName val="BC NXT phone"/>
      <sheetName val="KHAI THUE"/>
      <sheetName val="BC TH SD HOA DON"/>
      <sheetName val="Mua vào HD TT"/>
      <sheetName val="Mua vao 5%"/>
      <sheetName val="BK MUA VAO 10%"/>
      <sheetName val="BK BAN RA"/>
      <sheetName val="Thuc thanh"/>
      <sheetName val="dtct cong"/>
      <sheetName val="THCT"/>
      <sheetName val="Names"/>
      <sheetName val="TT04"/>
      <sheetName val="TSO_CHUNG"/>
      <sheetName val="gvl"/>
      <sheetName val="SUMMARY"/>
      <sheetName val=" quy I-2005"/>
      <sheetName val="Quy 2- 2005 "/>
      <sheetName val="Quy III- 2005 "/>
      <sheetName val="Quy 4- 2005"/>
      <sheetName val="Tai khoan"/>
      <sheetName val="VL"/>
      <sheetName val="Trabang-ၔPhuoc"/>
      <sheetName val="DG"/>
      <sheetName val="JS duong"/>
      <sheetName val="Bao gêa"/>
      <sheetName val="35KV gia mo"/>
      <sheetName val="0,4KV -TBA1"/>
      <sheetName val="0,4KV - TBA2"/>
      <sheetName val="TBA"/>
      <sheetName val="Sheet8"/>
      <sheetName val=""/>
      <sheetName val="tra-vat-lieu"/>
      <sheetName val="DATA"/>
      <sheetName val="She%t13"/>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10000000"/>
      <sheetName val="Trabang-?Phuoc"/>
      <sheetName val="_x0013_heet13"/>
      <sheetName val="Shaet12"/>
      <sheetName val="3.1.1"/>
      <sheetName val="3.1.4"/>
      <sheetName val="2.5.1"/>
      <sheetName val="4.1.1"/>
      <sheetName val="4.3.2"/>
      <sheetName val="2.3.3"/>
      <sheetName val="5.3.1"/>
      <sheetName val="2.4.3"/>
      <sheetName val="DGduong"/>
      <sheetName val="TH-XL"/>
      <sheetName val="KL THUC TE"/>
      <sheetName val="Gia thanh"/>
      <sheetName val="Trabang-_Phuoc"/>
      <sheetName val="KHAI DHUE"/>
      <sheetName val="hat_VN"/>
      <sheetName val="PT_VT"/>
      <sheetName val="dongia"/>
      <sheetName val="BILL No.22"/>
      <sheetName val="TKKT-Giapba"/>
      <sheetName val="atgt"/>
      <sheetName val="VP@N"/>
      <sheetName val="S(eet12"/>
      <sheetName val="S(eet3"/>
      <sheetName val="3;ËV gia mo"/>
      <sheetName val="[TKKT-Giapba.塅䕃⹌塅ECVL"/>
      <sheetName val="CPK"/>
      <sheetName val="_TKKT-Giapba.塅䕃⹌塅ECVL"/>
      <sheetName val="CHITIET VL-NC"/>
      <sheetName val="dongiachitiet"/>
      <sheetName val="Dg_Dchat"/>
      <sheetName val="Dg_Dhinh"/>
      <sheetName val="Bao_gia"/>
      <sheetName val="Nghiem_thu"/>
      <sheetName val="KS_duong"/>
      <sheetName val="DTSON_ADB3-N2"/>
      <sheetName val="tong_hop"/>
      <sheetName val="phan_tich_DG"/>
      <sheetName val="gia_vat_lieu"/>
      <sheetName val="gia_xe_may"/>
      <sheetName val="gia_nhan_cong"/>
      <sheetName val="Thong_ke_thanh_toan_VL_(2)"/>
      <sheetName val="NXT_T_bi"/>
      <sheetName val="BC_NXT_phone"/>
      <sheetName val="KHAI_THUE"/>
      <sheetName val="BC_TH_SD_HOA_DON"/>
      <sheetName val="Mua_vào_HD_TT"/>
      <sheetName val="Mua_vao_5%"/>
      <sheetName val="BK_MUA_VAO_10%"/>
      <sheetName val="BK_BAN_RA"/>
      <sheetName val="Thuc_thanh"/>
      <sheetName val="JS_duong"/>
      <sheetName val="Bao_gêa"/>
      <sheetName val="dtct_cong"/>
      <sheetName val="_quy_I-2005"/>
      <sheetName val="Quy_2-_2005_"/>
      <sheetName val="Quy_III-_2005_"/>
      <sheetName val="Quy_4-_2005"/>
      <sheetName val="Tai_khoan"/>
      <sheetName val="BILL_No_22"/>
      <sheetName val="35KV_gia_mo"/>
      <sheetName val="0,4KV_-TBA1"/>
      <sheetName val="0,4KV_-_TBA2"/>
      <sheetName val="Gia_thanh"/>
      <sheetName val="3_1_1"/>
      <sheetName val="3_1_4"/>
      <sheetName val="2_5_1"/>
      <sheetName val="4_1_1"/>
      <sheetName val="4_3_2"/>
      <sheetName val="2_3_3"/>
      <sheetName val="5_3_1"/>
      <sheetName val="2_4_3"/>
      <sheetName val="heet13"/>
      <sheetName val="KL_THUC_TE"/>
      <sheetName val="BK_QT_BIEN_LAI"/>
      <sheetName val="BK_PHU_LUC_B"/>
      <sheetName val="BK_PHU_LUC_B_(2)"/>
      <sheetName val="BK_PHU_LUC_B_(3)"/>
      <sheetName val="BK_PHU_LUC_B_(4)"/>
      <sheetName val="BK_PHU_LUC_BCHD_(3)"/>
      <sheetName val="BK_PHU_LUC_BCHD_(4)"/>
      <sheetName val="BK_PHU_LUC_C_(2)"/>
      <sheetName val="BK_PHUC_LUC_D_HD"/>
      <sheetName val="BK_PHUC_LUC_D_3_(2)"/>
      <sheetName val="BK_PHUC_LUC_D_CHD(3)"/>
      <sheetName val="BK_PHUC_LUC_D_CHD(4)"/>
      <sheetName val="3;ËV_gia_mo"/>
      <sheetName val="CHITIET_VL-NC"/>
      <sheetName val="Section"/>
      <sheetName val="_x0000__x0002__x0000__x0009__x0000_憨ܿ놀ܼ_x0000__x0000_뉀ܼ_x0002__x0000__x0000__x0000_Ԁܿ돀ܼ_x0000__x0000_뒀ܼ_x0002__x0000__x0000__x0000__x0000__x0000_"/>
      <sheetName val="TH_XL"/>
      <sheetName val="Gia vat tu"/>
      <sheetName val="Chi tiet"/>
      <sheetName val="4"/>
      <sheetName val="PTVT (MAU)"/>
      <sheetName val="ChiTiet"/>
      <sheetName val="XXX_x0018_XXXX"/>
      <sheetName val="Sh%et15"/>
      <sheetName val="_x0018_XXXXXX1"/>
      <sheetName val="_x0000__x0002__x0000_ _x0000_憨ܿ놀ܼ_x0000__x0000_뉀ܼ_x0002__x0000__x0000__x0000_Ԁܿ돀ܼ_x0000__x0000_뒀ܼ_x0002__x0000__x0000__x0000__x0000__x0000_"/>
      <sheetName val="Tra_bang"/>
      <sheetName val="TDTKP1"/>
      <sheetName val="CHITIET VL-NC-TT -1p"/>
      <sheetName val="Mua v�o HD TT"/>
      <sheetName val="Bao g�a"/>
      <sheetName val="塅䕃⹌塅"/>
      <sheetName val="DTCT-tuyen chinh"/>
      <sheetName val="BUGIA_VT"/>
      <sheetName val="TH-XLap"/>
      <sheetName val="TONGKE3p"/>
      <sheetName val="0Ù\_x0004_(_x0000__x0000__x0000_¦X'_x0000_"/>
    </sheetNames>
    <sheetDataSet>
      <sheetData sheetId="0" refreshError="1">
        <row r="7">
          <cell r="A7" t="str">
            <v>§M</v>
          </cell>
        </row>
        <row r="8">
          <cell r="A8">
            <v>41</v>
          </cell>
        </row>
        <row r="9">
          <cell r="A9">
            <v>42</v>
          </cell>
        </row>
        <row r="10">
          <cell r="A10">
            <v>43</v>
          </cell>
        </row>
        <row r="11">
          <cell r="A11">
            <v>44</v>
          </cell>
        </row>
        <row r="12">
          <cell r="A12">
            <v>45</v>
          </cell>
        </row>
        <row r="13">
          <cell r="A13">
            <v>46</v>
          </cell>
        </row>
        <row r="14">
          <cell r="A14">
            <v>47</v>
          </cell>
        </row>
        <row r="15">
          <cell r="A15">
            <v>48</v>
          </cell>
        </row>
        <row r="16">
          <cell r="A16">
            <v>49</v>
          </cell>
        </row>
        <row r="17">
          <cell r="A17">
            <v>50</v>
          </cell>
        </row>
        <row r="18">
          <cell r="A18">
            <v>51</v>
          </cell>
        </row>
        <row r="19">
          <cell r="A19">
            <v>52</v>
          </cell>
        </row>
        <row r="20">
          <cell r="A20">
            <v>56</v>
          </cell>
        </row>
        <row r="21">
          <cell r="A21">
            <v>57</v>
          </cell>
        </row>
        <row r="22">
          <cell r="A22">
            <v>58</v>
          </cell>
        </row>
        <row r="23">
          <cell r="A23">
            <v>72</v>
          </cell>
        </row>
        <row r="24">
          <cell r="A24">
            <v>71</v>
          </cell>
        </row>
        <row r="25">
          <cell r="A25">
            <v>73</v>
          </cell>
        </row>
        <row r="26">
          <cell r="A26">
            <v>134</v>
          </cell>
        </row>
        <row r="27">
          <cell r="A27">
            <v>90</v>
          </cell>
        </row>
        <row r="28">
          <cell r="A28">
            <v>37</v>
          </cell>
        </row>
        <row r="29">
          <cell r="A29">
            <v>3</v>
          </cell>
        </row>
        <row r="30">
          <cell r="A30">
            <v>129</v>
          </cell>
        </row>
        <row r="31">
          <cell r="A31">
            <v>84</v>
          </cell>
        </row>
        <row r="32">
          <cell r="A32">
            <v>75</v>
          </cell>
        </row>
        <row r="33">
          <cell r="A33">
            <v>108</v>
          </cell>
        </row>
        <row r="34">
          <cell r="A34">
            <v>109</v>
          </cell>
        </row>
        <row r="35">
          <cell r="A35">
            <v>84</v>
          </cell>
        </row>
        <row r="36">
          <cell r="A36">
            <v>85</v>
          </cell>
        </row>
        <row r="37">
          <cell r="A37">
            <v>86</v>
          </cell>
        </row>
        <row r="38">
          <cell r="A38">
            <v>87</v>
          </cell>
        </row>
        <row r="39">
          <cell r="A39">
            <v>89</v>
          </cell>
        </row>
        <row r="40">
          <cell r="A40">
            <v>88</v>
          </cell>
        </row>
        <row r="41">
          <cell r="A41">
            <v>110</v>
          </cell>
        </row>
        <row r="43">
          <cell r="A43">
            <v>54</v>
          </cell>
        </row>
        <row r="44">
          <cell r="A44">
            <v>55</v>
          </cell>
        </row>
        <row r="45">
          <cell r="A45">
            <v>63</v>
          </cell>
        </row>
        <row r="46">
          <cell r="A46">
            <v>64</v>
          </cell>
        </row>
        <row r="47">
          <cell r="A47">
            <v>66</v>
          </cell>
        </row>
        <row r="48">
          <cell r="A48">
            <v>133</v>
          </cell>
        </row>
        <row r="49">
          <cell r="A49">
            <v>134</v>
          </cell>
        </row>
        <row r="50">
          <cell r="A50">
            <v>65</v>
          </cell>
        </row>
        <row r="51">
          <cell r="A51">
            <v>69</v>
          </cell>
        </row>
        <row r="52">
          <cell r="A52">
            <v>68</v>
          </cell>
        </row>
        <row r="53">
          <cell r="A53">
            <v>70</v>
          </cell>
        </row>
        <row r="54">
          <cell r="A54"/>
        </row>
        <row r="55">
          <cell r="A55" t="str">
            <v>VL</v>
          </cell>
        </row>
        <row r="56">
          <cell r="A56"/>
        </row>
        <row r="57">
          <cell r="A57"/>
        </row>
        <row r="58">
          <cell r="A58"/>
        </row>
        <row r="59">
          <cell r="A59">
            <v>52</v>
          </cell>
        </row>
        <row r="60">
          <cell r="A60">
            <v>53</v>
          </cell>
        </row>
        <row r="61">
          <cell r="A61">
            <v>19</v>
          </cell>
        </row>
        <row r="62">
          <cell r="A62">
            <v>20</v>
          </cell>
        </row>
        <row r="63">
          <cell r="A63">
            <v>53</v>
          </cell>
        </row>
        <row r="64">
          <cell r="A64">
            <v>22</v>
          </cell>
        </row>
        <row r="65">
          <cell r="A65">
            <v>53</v>
          </cell>
        </row>
        <row r="66">
          <cell r="A66">
            <v>3</v>
          </cell>
        </row>
        <row r="67">
          <cell r="A67">
            <v>28</v>
          </cell>
        </row>
        <row r="68">
          <cell r="A68">
            <v>1</v>
          </cell>
        </row>
        <row r="69">
          <cell r="A69">
            <v>2</v>
          </cell>
        </row>
        <row r="70">
          <cell r="A70">
            <v>31</v>
          </cell>
        </row>
        <row r="71">
          <cell r="A71">
            <v>39</v>
          </cell>
        </row>
        <row r="72">
          <cell r="A72">
            <v>40</v>
          </cell>
        </row>
        <row r="73">
          <cell r="A73">
            <v>55</v>
          </cell>
        </row>
        <row r="74">
          <cell r="A74">
            <v>38</v>
          </cell>
        </row>
        <row r="75">
          <cell r="A75">
            <v>98</v>
          </cell>
        </row>
        <row r="76">
          <cell r="A76">
            <v>13</v>
          </cell>
        </row>
        <row r="77">
          <cell r="A77">
            <v>15</v>
          </cell>
        </row>
        <row r="78">
          <cell r="A78">
            <v>16</v>
          </cell>
        </row>
        <row r="79">
          <cell r="A79">
            <v>17</v>
          </cell>
        </row>
        <row r="80">
          <cell r="A80">
            <v>18</v>
          </cell>
        </row>
        <row r="81">
          <cell r="A81">
            <v>59</v>
          </cell>
        </row>
        <row r="82">
          <cell r="A82">
            <v>60</v>
          </cell>
        </row>
        <row r="83">
          <cell r="A83">
            <v>61</v>
          </cell>
        </row>
        <row r="84">
          <cell r="A84">
            <v>135</v>
          </cell>
        </row>
        <row r="85">
          <cell r="A85">
            <v>30</v>
          </cell>
        </row>
        <row r="86">
          <cell r="A86">
            <v>37</v>
          </cell>
        </row>
        <row r="87">
          <cell r="A87">
            <v>29</v>
          </cell>
        </row>
        <row r="88">
          <cell r="A88">
            <v>31</v>
          </cell>
        </row>
        <row r="89">
          <cell r="A89">
            <v>9</v>
          </cell>
        </row>
        <row r="90">
          <cell r="A90">
            <v>10</v>
          </cell>
        </row>
        <row r="91">
          <cell r="A91">
            <v>3</v>
          </cell>
        </row>
        <row r="92">
          <cell r="A92">
            <v>67</v>
          </cell>
        </row>
        <row r="93">
          <cell r="A93">
            <v>32</v>
          </cell>
        </row>
        <row r="94">
          <cell r="A94">
            <v>33</v>
          </cell>
        </row>
        <row r="95">
          <cell r="A95">
            <v>34</v>
          </cell>
        </row>
        <row r="96">
          <cell r="A96">
            <v>35</v>
          </cell>
        </row>
        <row r="97">
          <cell r="A97">
            <v>36</v>
          </cell>
        </row>
        <row r="98">
          <cell r="A98">
            <v>111</v>
          </cell>
        </row>
        <row r="99">
          <cell r="A99">
            <v>1</v>
          </cell>
        </row>
        <row r="100">
          <cell r="A100">
            <v>2</v>
          </cell>
        </row>
        <row r="101">
          <cell r="A101">
            <v>54</v>
          </cell>
        </row>
        <row r="102">
          <cell r="A102">
            <v>126</v>
          </cell>
        </row>
        <row r="103">
          <cell r="A103">
            <v>56</v>
          </cell>
        </row>
        <row r="104">
          <cell r="A104">
            <v>127</v>
          </cell>
        </row>
        <row r="105">
          <cell r="A105">
            <v>86</v>
          </cell>
        </row>
        <row r="106">
          <cell r="A106">
            <v>3</v>
          </cell>
        </row>
        <row r="107">
          <cell r="A107">
            <v>129</v>
          </cell>
        </row>
        <row r="108">
          <cell r="A108">
            <v>58</v>
          </cell>
        </row>
        <row r="109">
          <cell r="A109">
            <v>59</v>
          </cell>
        </row>
        <row r="110">
          <cell r="A110">
            <v>112</v>
          </cell>
        </row>
        <row r="111">
          <cell r="A111">
            <v>113</v>
          </cell>
        </row>
        <row r="112">
          <cell r="A112">
            <v>114</v>
          </cell>
        </row>
        <row r="113">
          <cell r="A113">
            <v>116</v>
          </cell>
        </row>
        <row r="114">
          <cell r="A114">
            <v>117</v>
          </cell>
        </row>
        <row r="115">
          <cell r="A115">
            <v>118</v>
          </cell>
        </row>
        <row r="116">
          <cell r="A116">
            <v>119</v>
          </cell>
        </row>
        <row r="117">
          <cell r="A117">
            <v>125</v>
          </cell>
        </row>
        <row r="118">
          <cell r="A118">
            <v>120</v>
          </cell>
        </row>
        <row r="119">
          <cell r="A119">
            <v>122</v>
          </cell>
        </row>
        <row r="120">
          <cell r="A120">
            <v>123</v>
          </cell>
        </row>
        <row r="121">
          <cell r="A121">
            <v>124</v>
          </cell>
        </row>
        <row r="122">
          <cell r="A122">
            <v>125</v>
          </cell>
        </row>
        <row r="123">
          <cell r="A123">
            <v>76</v>
          </cell>
        </row>
        <row r="124">
          <cell r="A124">
            <v>125</v>
          </cell>
        </row>
        <row r="125">
          <cell r="A125">
            <v>108</v>
          </cell>
        </row>
        <row r="126">
          <cell r="A126">
            <v>109</v>
          </cell>
        </row>
        <row r="127">
          <cell r="A127">
            <v>105</v>
          </cell>
        </row>
        <row r="128">
          <cell r="A128">
            <v>106</v>
          </cell>
        </row>
        <row r="129">
          <cell r="A129">
            <v>129</v>
          </cell>
        </row>
        <row r="130">
          <cell r="A130">
            <v>84</v>
          </cell>
        </row>
        <row r="131">
          <cell r="A131">
            <v>130</v>
          </cell>
        </row>
        <row r="132">
          <cell r="A132">
            <v>147</v>
          </cell>
        </row>
        <row r="133">
          <cell r="A133">
            <v>132</v>
          </cell>
        </row>
        <row r="134">
          <cell r="A134">
            <v>52</v>
          </cell>
        </row>
        <row r="135">
          <cell r="A135">
            <v>133</v>
          </cell>
        </row>
        <row r="136">
          <cell r="A136">
            <v>146</v>
          </cell>
        </row>
        <row r="137">
          <cell r="A137">
            <v>21</v>
          </cell>
        </row>
        <row r="138">
          <cell r="A138">
            <v>22</v>
          </cell>
        </row>
        <row r="139">
          <cell r="A139">
            <v>23</v>
          </cell>
        </row>
        <row r="140">
          <cell r="A140">
            <v>24</v>
          </cell>
        </row>
        <row r="141">
          <cell r="A141">
            <v>25</v>
          </cell>
        </row>
        <row r="142">
          <cell r="A142">
            <v>3</v>
          </cell>
        </row>
        <row r="143">
          <cell r="A143">
            <v>26</v>
          </cell>
        </row>
        <row r="144">
          <cell r="A144">
            <v>85</v>
          </cell>
        </row>
        <row r="145">
          <cell r="A145">
            <v>78</v>
          </cell>
        </row>
        <row r="146">
          <cell r="A146">
            <v>77</v>
          </cell>
        </row>
        <row r="147">
          <cell r="A147">
            <v>79</v>
          </cell>
        </row>
        <row r="148">
          <cell r="A148">
            <v>80</v>
          </cell>
        </row>
        <row r="149">
          <cell r="A149">
            <v>81</v>
          </cell>
        </row>
        <row r="150">
          <cell r="A150">
            <v>82</v>
          </cell>
        </row>
        <row r="151">
          <cell r="A151">
            <v>3</v>
          </cell>
        </row>
        <row r="152">
          <cell r="A152">
            <v>27</v>
          </cell>
        </row>
        <row r="153">
          <cell r="A153">
            <v>63</v>
          </cell>
        </row>
        <row r="154">
          <cell r="A154">
            <v>84</v>
          </cell>
        </row>
        <row r="155">
          <cell r="A155">
            <v>74</v>
          </cell>
        </row>
        <row r="156">
          <cell r="A156">
            <v>84</v>
          </cell>
        </row>
        <row r="157">
          <cell r="A157">
            <v>83</v>
          </cell>
        </row>
        <row r="158">
          <cell r="A158">
            <v>1</v>
          </cell>
        </row>
        <row r="159">
          <cell r="A159">
            <v>2</v>
          </cell>
        </row>
        <row r="161">
          <cell r="A161">
            <v>105</v>
          </cell>
        </row>
        <row r="162">
          <cell r="A162">
            <v>3</v>
          </cell>
        </row>
        <row r="163">
          <cell r="A163">
            <v>129</v>
          </cell>
        </row>
        <row r="164">
          <cell r="A164">
            <v>84</v>
          </cell>
        </row>
        <row r="165">
          <cell r="A165">
            <v>108</v>
          </cell>
        </row>
        <row r="166">
          <cell r="A166">
            <v>86</v>
          </cell>
        </row>
        <row r="167">
          <cell r="A167">
            <v>109</v>
          </cell>
        </row>
        <row r="169">
          <cell r="A169">
            <v>91</v>
          </cell>
        </row>
        <row r="170">
          <cell r="A170">
            <v>92</v>
          </cell>
        </row>
        <row r="171">
          <cell r="A171">
            <v>107</v>
          </cell>
        </row>
        <row r="172">
          <cell r="A172">
            <v>3</v>
          </cell>
        </row>
        <row r="173">
          <cell r="A173">
            <v>99</v>
          </cell>
        </row>
        <row r="175">
          <cell r="A175">
            <v>103</v>
          </cell>
        </row>
        <row r="176">
          <cell r="A176">
            <v>53</v>
          </cell>
        </row>
        <row r="177">
          <cell r="A177">
            <v>91</v>
          </cell>
        </row>
        <row r="178">
          <cell r="A178">
            <v>92</v>
          </cell>
        </row>
        <row r="179">
          <cell r="A179">
            <v>5</v>
          </cell>
        </row>
        <row r="180">
          <cell r="A180">
            <v>4</v>
          </cell>
        </row>
        <row r="182">
          <cell r="A182">
            <v>100</v>
          </cell>
        </row>
        <row r="183">
          <cell r="A183">
            <v>101</v>
          </cell>
        </row>
        <row r="184">
          <cell r="A184">
            <v>106</v>
          </cell>
        </row>
        <row r="185">
          <cell r="A185">
            <v>7</v>
          </cell>
        </row>
        <row r="186">
          <cell r="A186">
            <v>6</v>
          </cell>
        </row>
        <row r="187">
          <cell r="A187">
            <v>8</v>
          </cell>
        </row>
        <row r="188">
          <cell r="A188">
            <v>102</v>
          </cell>
        </row>
        <row r="189">
          <cell r="A189">
            <v>126</v>
          </cell>
        </row>
        <row r="190">
          <cell r="A190">
            <v>69</v>
          </cell>
        </row>
        <row r="191">
          <cell r="A191">
            <v>91</v>
          </cell>
        </row>
        <row r="192">
          <cell r="A192">
            <v>92</v>
          </cell>
        </row>
        <row r="193">
          <cell r="A193">
            <v>96</v>
          </cell>
        </row>
        <row r="194">
          <cell r="A194">
            <v>97</v>
          </cell>
        </row>
        <row r="195">
          <cell r="A195">
            <v>93</v>
          </cell>
        </row>
        <row r="196">
          <cell r="A196">
            <v>94</v>
          </cell>
        </row>
        <row r="197">
          <cell r="A197">
            <v>13</v>
          </cell>
        </row>
        <row r="198">
          <cell r="A198">
            <v>14</v>
          </cell>
        </row>
        <row r="199">
          <cell r="A199">
            <v>15</v>
          </cell>
        </row>
        <row r="200">
          <cell r="A200">
            <v>16</v>
          </cell>
        </row>
        <row r="201">
          <cell r="A201">
            <v>132</v>
          </cell>
        </row>
        <row r="202">
          <cell r="A202">
            <v>91</v>
          </cell>
        </row>
        <row r="203">
          <cell r="A203">
            <v>92</v>
          </cell>
        </row>
        <row r="204">
          <cell r="A204">
            <v>96</v>
          </cell>
        </row>
        <row r="205">
          <cell r="A205">
            <v>97</v>
          </cell>
        </row>
        <row r="206">
          <cell r="A206">
            <v>93</v>
          </cell>
        </row>
        <row r="207">
          <cell r="A207">
            <v>20</v>
          </cell>
        </row>
        <row r="208">
          <cell r="A208">
            <v>19</v>
          </cell>
        </row>
        <row r="209">
          <cell r="A209">
            <v>138</v>
          </cell>
        </row>
        <row r="210">
          <cell r="A210">
            <v>91</v>
          </cell>
        </row>
        <row r="211">
          <cell r="A211">
            <v>92</v>
          </cell>
        </row>
        <row r="212">
          <cell r="A212">
            <v>96</v>
          </cell>
        </row>
        <row r="213">
          <cell r="A213">
            <v>97</v>
          </cell>
        </row>
        <row r="214">
          <cell r="A214">
            <v>105</v>
          </cell>
        </row>
        <row r="215">
          <cell r="A215">
            <v>106</v>
          </cell>
        </row>
        <row r="216">
          <cell r="A216">
            <v>93</v>
          </cell>
        </row>
        <row r="217">
          <cell r="A217">
            <v>95</v>
          </cell>
        </row>
        <row r="218">
          <cell r="A218">
            <v>126</v>
          </cell>
        </row>
        <row r="219">
          <cell r="A219">
            <v>3</v>
          </cell>
        </row>
        <row r="220">
          <cell r="A220">
            <v>129</v>
          </cell>
        </row>
        <row r="221">
          <cell r="A221">
            <v>130</v>
          </cell>
        </row>
        <row r="222">
          <cell r="A222">
            <v>131</v>
          </cell>
        </row>
        <row r="223">
          <cell r="A223">
            <v>67</v>
          </cell>
        </row>
        <row r="225">
          <cell r="A225">
            <v>131</v>
          </cell>
        </row>
        <row r="226">
          <cell r="A226">
            <v>133</v>
          </cell>
        </row>
        <row r="227">
          <cell r="A227">
            <v>126</v>
          </cell>
        </row>
        <row r="228">
          <cell r="A228">
            <v>108</v>
          </cell>
        </row>
        <row r="229">
          <cell r="A229">
            <v>109</v>
          </cell>
        </row>
        <row r="230">
          <cell r="A230">
            <v>105</v>
          </cell>
        </row>
        <row r="231">
          <cell r="A231">
            <v>106</v>
          </cell>
        </row>
        <row r="232">
          <cell r="A232">
            <v>3</v>
          </cell>
        </row>
        <row r="233">
          <cell r="A233">
            <v>1</v>
          </cell>
        </row>
        <row r="234">
          <cell r="A234">
            <v>128</v>
          </cell>
        </row>
        <row r="235">
          <cell r="A235">
            <v>130</v>
          </cell>
        </row>
        <row r="236">
          <cell r="A236">
            <v>67</v>
          </cell>
        </row>
        <row r="237">
          <cell r="A237">
            <v>129</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refreshError="1"/>
      <sheetData sheetId="91" refreshError="1"/>
      <sheetData sheetId="92" refreshError="1"/>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R336"/>
  <sheetViews>
    <sheetView tabSelected="1" showWhiteSpace="0" topLeftCell="A2" zoomScale="70" zoomScaleNormal="70" zoomScaleSheetLayoutView="50" zoomScalePageLayoutView="70" workbookViewId="0">
      <selection activeCell="A5" sqref="A5:K5"/>
    </sheetView>
  </sheetViews>
  <sheetFormatPr defaultColWidth="8.84375" defaultRowHeight="18"/>
  <cols>
    <col min="1" max="1" width="4.4609375" style="30" customWidth="1"/>
    <col min="2" max="2" width="52.69140625" style="22" customWidth="1"/>
    <col min="3" max="3" width="11.15234375" style="23" hidden="1" customWidth="1"/>
    <col min="4" max="4" width="9.23046875" style="24" hidden="1" customWidth="1"/>
    <col min="5" max="5" width="11.69140625" style="31" hidden="1" customWidth="1"/>
    <col min="6" max="6" width="9.3828125" style="31" customWidth="1"/>
    <col min="7" max="7" width="8.61328125" style="25" customWidth="1"/>
    <col min="8" max="8" width="13.4609375" style="21" customWidth="1"/>
    <col min="9" max="9" width="12.69140625" style="30" hidden="1" customWidth="1"/>
    <col min="10" max="10" width="27" style="30" customWidth="1"/>
    <col min="11" max="11" width="12.69140625" style="30" hidden="1" customWidth="1"/>
    <col min="12" max="12" width="12.69140625" style="79" hidden="1" customWidth="1"/>
    <col min="13" max="13" width="11.61328125" style="16" hidden="1" customWidth="1"/>
    <col min="14" max="34" width="0" style="16" hidden="1" customWidth="1"/>
    <col min="35" max="16384" width="8.84375" style="16"/>
  </cols>
  <sheetData>
    <row r="1" spans="1:12">
      <c r="H1" s="237"/>
      <c r="I1" s="237"/>
      <c r="J1" s="209" t="s">
        <v>298</v>
      </c>
      <c r="K1" s="208"/>
    </row>
    <row r="2" spans="1:12" s="158" customFormat="1">
      <c r="A2" s="159"/>
      <c r="B2" s="206" t="s">
        <v>303</v>
      </c>
      <c r="C2" s="246" t="s">
        <v>23</v>
      </c>
      <c r="D2" s="246"/>
      <c r="E2" s="246"/>
      <c r="F2" s="246"/>
      <c r="G2" s="246"/>
      <c r="H2" s="246"/>
      <c r="I2" s="246"/>
      <c r="J2" s="246"/>
      <c r="K2" s="246"/>
      <c r="L2" s="157"/>
    </row>
    <row r="3" spans="1:12" s="158" customFormat="1">
      <c r="A3" s="159"/>
      <c r="B3" s="207" t="s">
        <v>104</v>
      </c>
      <c r="C3" s="247" t="s">
        <v>29</v>
      </c>
      <c r="D3" s="247"/>
      <c r="E3" s="247"/>
      <c r="F3" s="247"/>
      <c r="G3" s="247"/>
      <c r="H3" s="247"/>
      <c r="I3" s="247"/>
      <c r="J3" s="247"/>
      <c r="K3" s="247"/>
      <c r="L3" s="157"/>
    </row>
    <row r="4" spans="1:12">
      <c r="A4" s="78"/>
      <c r="B4" s="80"/>
      <c r="C4" s="98"/>
      <c r="D4" s="81"/>
      <c r="E4" s="152"/>
      <c r="F4" s="98"/>
      <c r="G4" s="98"/>
      <c r="H4" s="16"/>
      <c r="I4" s="16"/>
      <c r="J4" s="79"/>
      <c r="K4" s="16"/>
    </row>
    <row r="5" spans="1:12" ht="18" customHeight="1">
      <c r="A5" s="229" t="s">
        <v>308</v>
      </c>
      <c r="B5" s="229"/>
      <c r="C5" s="229"/>
      <c r="D5" s="229"/>
      <c r="E5" s="229"/>
      <c r="F5" s="229"/>
      <c r="G5" s="229"/>
      <c r="H5" s="229"/>
      <c r="I5" s="229"/>
      <c r="J5" s="229"/>
      <c r="K5" s="229"/>
    </row>
    <row r="6" spans="1:12" ht="18" customHeight="1">
      <c r="A6" s="229" t="s">
        <v>246</v>
      </c>
      <c r="B6" s="229"/>
      <c r="C6" s="229"/>
      <c r="D6" s="229"/>
      <c r="E6" s="229"/>
      <c r="F6" s="229"/>
      <c r="G6" s="229"/>
      <c r="H6" s="229"/>
      <c r="I6" s="229"/>
      <c r="J6" s="229"/>
      <c r="K6" s="229"/>
    </row>
    <row r="7" spans="1:12">
      <c r="A7" s="230"/>
      <c r="B7" s="230"/>
      <c r="C7" s="230"/>
      <c r="D7" s="230"/>
      <c r="E7" s="230"/>
      <c r="F7" s="230"/>
      <c r="G7" s="77"/>
      <c r="H7" s="77"/>
      <c r="I7" s="77"/>
      <c r="J7" s="172"/>
      <c r="K7" s="77"/>
    </row>
    <row r="8" spans="1:12" ht="46.8">
      <c r="A8" s="210" t="s">
        <v>22</v>
      </c>
      <c r="B8" s="212" t="s">
        <v>304</v>
      </c>
      <c r="C8" s="210" t="s">
        <v>133</v>
      </c>
      <c r="D8" s="210" t="s">
        <v>134</v>
      </c>
      <c r="E8" s="211" t="s">
        <v>135</v>
      </c>
      <c r="F8" s="210" t="s">
        <v>305</v>
      </c>
      <c r="G8" s="210" t="s">
        <v>134</v>
      </c>
      <c r="H8" s="211" t="s">
        <v>135</v>
      </c>
      <c r="I8" s="210" t="s">
        <v>287</v>
      </c>
      <c r="J8" s="211" t="s">
        <v>300</v>
      </c>
      <c r="K8" s="16"/>
    </row>
    <row r="9" spans="1:12">
      <c r="A9" s="173" t="s">
        <v>131</v>
      </c>
      <c r="B9" s="50" t="s">
        <v>132</v>
      </c>
      <c r="C9" s="173"/>
      <c r="D9" s="173"/>
      <c r="E9" s="59"/>
      <c r="F9" s="173"/>
      <c r="G9" s="173"/>
      <c r="H9" s="59">
        <f>H10</f>
        <v>1628585853.3000002</v>
      </c>
      <c r="I9" s="173"/>
      <c r="J9" s="59"/>
      <c r="K9" s="16"/>
    </row>
    <row r="10" spans="1:12" s="179" customFormat="1">
      <c r="A10" s="173">
        <v>1</v>
      </c>
      <c r="B10" s="50" t="s">
        <v>136</v>
      </c>
      <c r="C10" s="176">
        <f>SUM(C11:C17)</f>
        <v>53723.999999999985</v>
      </c>
      <c r="D10" s="176"/>
      <c r="E10" s="29">
        <f>SUM(E11:E17)</f>
        <v>2329408941.4999995</v>
      </c>
      <c r="F10" s="177">
        <v>37129.500000000007</v>
      </c>
      <c r="G10" s="188"/>
      <c r="H10" s="83">
        <v>1628585853.3000002</v>
      </c>
      <c r="I10" s="178">
        <f>H10-E10</f>
        <v>-700823088.19999933</v>
      </c>
      <c r="J10" s="235" t="s">
        <v>301</v>
      </c>
      <c r="L10" s="78"/>
    </row>
    <row r="11" spans="1:12">
      <c r="A11" s="17" t="s">
        <v>137</v>
      </c>
      <c r="B11" s="37" t="s">
        <v>138</v>
      </c>
      <c r="C11" s="53">
        <f>D61+D75+D97+D112+D124+D131+D140+D144+D152+D161+D174+D191+D203+D218+D227+D235+D248+D253+D266+D276+D290+D302+D312</f>
        <v>52132.69999999999</v>
      </c>
      <c r="D11" s="52">
        <v>43939</v>
      </c>
      <c r="E11" s="52">
        <f>C11*D11</f>
        <v>2290658705.2999997</v>
      </c>
      <c r="F11" s="175">
        <v>37064.700000000004</v>
      </c>
      <c r="G11" s="190">
        <f t="shared" ref="G11:G33" si="0">D11</f>
        <v>43939</v>
      </c>
      <c r="H11" s="149">
        <v>1628585853.3000002</v>
      </c>
      <c r="I11" s="148">
        <f t="shared" ref="I11:I34" si="1">H11-E11</f>
        <v>-662072851.99999952</v>
      </c>
      <c r="J11" s="235"/>
      <c r="K11" s="16"/>
    </row>
    <row r="12" spans="1:12" ht="18" hidden="1" customHeight="1">
      <c r="A12" s="17" t="s">
        <v>139</v>
      </c>
      <c r="B12" s="37" t="s">
        <v>140</v>
      </c>
      <c r="C12" s="51"/>
      <c r="D12" s="52">
        <v>36046</v>
      </c>
      <c r="E12" s="52">
        <f>C12*D12</f>
        <v>0</v>
      </c>
      <c r="F12" s="175"/>
      <c r="G12" s="190">
        <f t="shared" si="0"/>
        <v>36046</v>
      </c>
      <c r="H12" s="149">
        <v>0</v>
      </c>
      <c r="I12" s="148">
        <f t="shared" si="1"/>
        <v>0</v>
      </c>
      <c r="J12" s="235"/>
      <c r="K12" s="16"/>
    </row>
    <row r="13" spans="1:12" ht="18" hidden="1" customHeight="1">
      <c r="A13" s="17" t="s">
        <v>141</v>
      </c>
      <c r="B13" s="37" t="s">
        <v>142</v>
      </c>
      <c r="C13" s="51">
        <v>0</v>
      </c>
      <c r="D13" s="52">
        <v>70738</v>
      </c>
      <c r="E13" s="52">
        <f>C13*D13</f>
        <v>0</v>
      </c>
      <c r="F13" s="175">
        <v>0</v>
      </c>
      <c r="G13" s="190">
        <f t="shared" si="0"/>
        <v>70738</v>
      </c>
      <c r="H13" s="149">
        <v>0</v>
      </c>
      <c r="I13" s="148">
        <f t="shared" si="1"/>
        <v>0</v>
      </c>
      <c r="J13" s="235"/>
      <c r="K13" s="16"/>
    </row>
    <row r="14" spans="1:12" ht="18" hidden="1" customHeight="1">
      <c r="A14" s="17">
        <v>1.4</v>
      </c>
      <c r="B14" s="37" t="s">
        <v>143</v>
      </c>
      <c r="C14" s="51">
        <v>0</v>
      </c>
      <c r="D14" s="52">
        <v>47444</v>
      </c>
      <c r="E14" s="52">
        <f>C14*D14</f>
        <v>0</v>
      </c>
      <c r="F14" s="175">
        <v>0</v>
      </c>
      <c r="G14" s="190">
        <f t="shared" si="0"/>
        <v>47444</v>
      </c>
      <c r="H14" s="149">
        <v>0</v>
      </c>
      <c r="I14" s="148">
        <f t="shared" si="1"/>
        <v>0</v>
      </c>
      <c r="J14" s="235"/>
      <c r="K14" s="16"/>
    </row>
    <row r="15" spans="1:12" ht="18" hidden="1" customHeight="1">
      <c r="A15" s="17">
        <v>1.5</v>
      </c>
      <c r="B15" s="37" t="s">
        <v>144</v>
      </c>
      <c r="C15" s="53">
        <f>D186+D297</f>
        <v>860.6</v>
      </c>
      <c r="D15" s="52">
        <v>45027</v>
      </c>
      <c r="E15" s="52">
        <f>C15*D15</f>
        <v>38750236.200000003</v>
      </c>
      <c r="F15" s="175">
        <v>0</v>
      </c>
      <c r="G15" s="190">
        <f t="shared" si="0"/>
        <v>45027</v>
      </c>
      <c r="H15" s="149">
        <v>0</v>
      </c>
      <c r="I15" s="148">
        <f t="shared" si="1"/>
        <v>-38750236.200000003</v>
      </c>
      <c r="J15" s="235"/>
      <c r="K15" s="16"/>
    </row>
    <row r="16" spans="1:12" ht="31.2">
      <c r="A16" s="17">
        <v>1.6</v>
      </c>
      <c r="B16" s="37" t="s">
        <v>145</v>
      </c>
      <c r="C16" s="51">
        <f>D76+D113+D291</f>
        <v>730.69999999999993</v>
      </c>
      <c r="D16" s="52">
        <v>0</v>
      </c>
      <c r="E16" s="52"/>
      <c r="F16" s="175">
        <v>64.8</v>
      </c>
      <c r="G16" s="190">
        <f t="shared" si="0"/>
        <v>0</v>
      </c>
      <c r="H16" s="149"/>
      <c r="I16" s="148">
        <f t="shared" si="1"/>
        <v>0</v>
      </c>
      <c r="J16" s="235"/>
      <c r="K16" s="16"/>
    </row>
    <row r="17" spans="1:12" ht="46.8" hidden="1" customHeight="1">
      <c r="A17" s="17">
        <v>1.7</v>
      </c>
      <c r="B17" s="37" t="s">
        <v>288</v>
      </c>
      <c r="C17" s="51">
        <f>D55</f>
        <v>0</v>
      </c>
      <c r="D17" s="52">
        <v>0</v>
      </c>
      <c r="E17" s="29"/>
      <c r="F17" s="175">
        <v>0</v>
      </c>
      <c r="G17" s="190">
        <f t="shared" si="0"/>
        <v>0</v>
      </c>
      <c r="H17" s="149"/>
      <c r="I17" s="148">
        <f t="shared" si="1"/>
        <v>0</v>
      </c>
      <c r="J17" s="235"/>
      <c r="K17" s="16"/>
    </row>
    <row r="18" spans="1:12" s="179" customFormat="1">
      <c r="A18" s="173" t="s">
        <v>146</v>
      </c>
      <c r="B18" s="50" t="s">
        <v>147</v>
      </c>
      <c r="C18" s="173"/>
      <c r="D18" s="180"/>
      <c r="E18" s="59">
        <f>E19+E22</f>
        <v>2331558199.9999995</v>
      </c>
      <c r="F18" s="177"/>
      <c r="G18" s="190">
        <f t="shared" si="0"/>
        <v>0</v>
      </c>
      <c r="H18" s="83">
        <v>1613147400.0000002</v>
      </c>
      <c r="I18" s="178">
        <f t="shared" si="1"/>
        <v>-718410799.99999928</v>
      </c>
      <c r="J18" s="235"/>
      <c r="L18" s="78"/>
    </row>
    <row r="19" spans="1:12">
      <c r="A19" s="17" t="s">
        <v>148</v>
      </c>
      <c r="B19" s="37" t="s">
        <v>149</v>
      </c>
      <c r="C19" s="57">
        <f>SUM(C20:C21)</f>
        <v>52993.299999999988</v>
      </c>
      <c r="D19" s="68"/>
      <c r="E19" s="59">
        <f>SUM(E20:E21)</f>
        <v>2239488199.9999995</v>
      </c>
      <c r="F19" s="175">
        <v>37064.700000000004</v>
      </c>
      <c r="G19" s="190">
        <f t="shared" si="0"/>
        <v>0</v>
      </c>
      <c r="H19" s="149">
        <v>1556717400.0000002</v>
      </c>
      <c r="I19" s="148">
        <f t="shared" si="1"/>
        <v>-682770799.99999928</v>
      </c>
      <c r="J19" s="235"/>
      <c r="K19" s="16"/>
    </row>
    <row r="20" spans="1:12">
      <c r="A20" s="17" t="s">
        <v>202</v>
      </c>
      <c r="B20" s="37" t="s">
        <v>138</v>
      </c>
      <c r="C20" s="58">
        <f>C11</f>
        <v>52132.69999999999</v>
      </c>
      <c r="D20" s="68">
        <v>21000</v>
      </c>
      <c r="E20" s="54">
        <f>C11*D20*2</f>
        <v>2189573399.9999995</v>
      </c>
      <c r="F20" s="175">
        <v>37064.700000000004</v>
      </c>
      <c r="G20" s="190">
        <f t="shared" si="0"/>
        <v>21000</v>
      </c>
      <c r="H20" s="149">
        <v>1556717400.0000002</v>
      </c>
      <c r="I20" s="148">
        <f t="shared" si="1"/>
        <v>-632855999.99999928</v>
      </c>
      <c r="J20" s="235"/>
      <c r="K20" s="16"/>
    </row>
    <row r="21" spans="1:12">
      <c r="A21" s="17" t="s">
        <v>203</v>
      </c>
      <c r="B21" s="37" t="s">
        <v>144</v>
      </c>
      <c r="C21" s="58">
        <f>C15</f>
        <v>860.6</v>
      </c>
      <c r="D21" s="68">
        <v>29000</v>
      </c>
      <c r="E21" s="54">
        <f>C15*D21*2</f>
        <v>49914800</v>
      </c>
      <c r="F21" s="175">
        <v>0</v>
      </c>
      <c r="G21" s="190">
        <f t="shared" si="0"/>
        <v>29000</v>
      </c>
      <c r="H21" s="149">
        <v>0</v>
      </c>
      <c r="I21" s="148">
        <f t="shared" si="1"/>
        <v>-49914800</v>
      </c>
      <c r="J21" s="235"/>
      <c r="K21" s="16"/>
    </row>
    <row r="22" spans="1:12">
      <c r="A22" s="17" t="s">
        <v>150</v>
      </c>
      <c r="B22" s="37" t="s">
        <v>204</v>
      </c>
      <c r="C22" s="55"/>
      <c r="D22" s="68"/>
      <c r="E22" s="54">
        <f>H63+H78+H99+H115+H146+H163+H176+H193+H205+H220+H237+H250+H255+H268+H278+H304+H314</f>
        <v>92070000</v>
      </c>
      <c r="F22" s="175"/>
      <c r="G22" s="189">
        <f t="shared" si="0"/>
        <v>0</v>
      </c>
      <c r="H22" s="149">
        <v>56430000</v>
      </c>
      <c r="I22" s="148">
        <f t="shared" si="1"/>
        <v>-35640000</v>
      </c>
      <c r="J22" s="235"/>
      <c r="K22" s="16"/>
    </row>
    <row r="23" spans="1:12" s="179" customFormat="1">
      <c r="A23" s="173" t="s">
        <v>151</v>
      </c>
      <c r="B23" s="50" t="s">
        <v>152</v>
      </c>
      <c r="C23" s="59"/>
      <c r="D23" s="180"/>
      <c r="E23" s="59">
        <f>E24+E25</f>
        <v>1819394050</v>
      </c>
      <c r="F23" s="180"/>
      <c r="G23" s="189">
        <f t="shared" si="0"/>
        <v>0</v>
      </c>
      <c r="H23" s="83">
        <v>1106582500</v>
      </c>
      <c r="I23" s="178">
        <f t="shared" si="1"/>
        <v>-712811550</v>
      </c>
      <c r="J23" s="235"/>
      <c r="L23" s="78"/>
    </row>
    <row r="24" spans="1:12">
      <c r="A24" s="17" t="s">
        <v>137</v>
      </c>
      <c r="B24" s="37" t="s">
        <v>153</v>
      </c>
      <c r="C24" s="54">
        <f>SUM(H64:H72)+SUM(H80:H94)+SUM(H100:H109)+SUM(H116:H122)+SUM(H126:H129)+SUM(H133:H138)+SUM(H147:H150)+SUM(H154:H158)+SUM(H164:H171)+SUM(H177:H184)+SUM(H194:H200)+SUM(H210:H215)+SUM(H221:H225)+SUM(H229:H232)+SUM(H238:H245)+SUM(H256:H263)+SUM(H269:H273)+SUM(H282:H288)+SUM(H293:H295)+SUM(H306:H309)+SUM(H315:H320)</f>
        <v>1616809350</v>
      </c>
      <c r="D24" s="68"/>
      <c r="E24" s="54">
        <f>C24</f>
        <v>1616809350</v>
      </c>
      <c r="F24" s="51"/>
      <c r="G24" s="189">
        <f t="shared" si="0"/>
        <v>0</v>
      </c>
      <c r="H24" s="149">
        <v>1023926500</v>
      </c>
      <c r="I24" s="148">
        <f t="shared" si="1"/>
        <v>-592882850</v>
      </c>
      <c r="J24" s="235"/>
      <c r="K24" s="16"/>
    </row>
    <row r="25" spans="1:12">
      <c r="A25" s="17" t="s">
        <v>139</v>
      </c>
      <c r="B25" s="37" t="s">
        <v>154</v>
      </c>
      <c r="C25" s="54">
        <f>H79+SUM(H206:H209)+SUM(H279:H281)+H305+H299+H188</f>
        <v>202584700</v>
      </c>
      <c r="D25" s="68"/>
      <c r="E25" s="54">
        <f>C25</f>
        <v>202584700</v>
      </c>
      <c r="F25" s="51"/>
      <c r="G25" s="189">
        <f t="shared" si="0"/>
        <v>0</v>
      </c>
      <c r="H25" s="149">
        <v>82656000</v>
      </c>
      <c r="I25" s="148">
        <f t="shared" si="1"/>
        <v>-119928700</v>
      </c>
      <c r="J25" s="235"/>
      <c r="K25" s="16"/>
    </row>
    <row r="26" spans="1:12" s="179" customFormat="1" ht="31.2">
      <c r="A26" s="173" t="s">
        <v>155</v>
      </c>
      <c r="B26" s="50" t="s">
        <v>156</v>
      </c>
      <c r="C26" s="173" t="s">
        <v>157</v>
      </c>
      <c r="D26" s="180">
        <v>17</v>
      </c>
      <c r="E26" s="59"/>
      <c r="F26" s="180">
        <v>14</v>
      </c>
      <c r="G26" s="189"/>
      <c r="H26" s="83"/>
      <c r="I26" s="178">
        <f t="shared" si="1"/>
        <v>0</v>
      </c>
      <c r="J26" s="235"/>
      <c r="L26" s="78"/>
    </row>
    <row r="27" spans="1:12" s="179" customFormat="1" ht="31.2">
      <c r="A27" s="173" t="s">
        <v>158</v>
      </c>
      <c r="B27" s="50" t="s">
        <v>159</v>
      </c>
      <c r="C27" s="173" t="s">
        <v>157</v>
      </c>
      <c r="D27" s="180">
        <v>0</v>
      </c>
      <c r="E27" s="59"/>
      <c r="F27" s="180"/>
      <c r="G27" s="189">
        <f t="shared" si="0"/>
        <v>0</v>
      </c>
      <c r="H27" s="83"/>
      <c r="I27" s="178">
        <f t="shared" si="1"/>
        <v>0</v>
      </c>
      <c r="J27" s="235"/>
      <c r="L27" s="78"/>
    </row>
    <row r="28" spans="1:12" s="179" customFormat="1" ht="31.2">
      <c r="A28" s="173" t="s">
        <v>160</v>
      </c>
      <c r="B28" s="50" t="s">
        <v>161</v>
      </c>
      <c r="C28" s="173" t="s">
        <v>157</v>
      </c>
      <c r="D28" s="180">
        <v>0</v>
      </c>
      <c r="E28" s="59"/>
      <c r="F28" s="181"/>
      <c r="G28" s="189">
        <f t="shared" si="0"/>
        <v>0</v>
      </c>
      <c r="H28" s="83"/>
      <c r="I28" s="178">
        <f t="shared" si="1"/>
        <v>0</v>
      </c>
      <c r="J28" s="235"/>
      <c r="L28" s="78"/>
    </row>
    <row r="29" spans="1:12" s="179" customFormat="1">
      <c r="A29" s="173" t="s">
        <v>162</v>
      </c>
      <c r="B29" s="50" t="s">
        <v>163</v>
      </c>
      <c r="C29" s="173" t="s">
        <v>164</v>
      </c>
      <c r="D29" s="180">
        <v>0</v>
      </c>
      <c r="E29" s="59"/>
      <c r="F29" s="180"/>
      <c r="G29" s="189">
        <f t="shared" si="0"/>
        <v>0</v>
      </c>
      <c r="H29" s="83"/>
      <c r="I29" s="178">
        <f t="shared" si="1"/>
        <v>0</v>
      </c>
      <c r="J29" s="235"/>
      <c r="L29" s="78"/>
    </row>
    <row r="30" spans="1:12" s="179" customFormat="1">
      <c r="A30" s="173" t="s">
        <v>165</v>
      </c>
      <c r="B30" s="50" t="s">
        <v>166</v>
      </c>
      <c r="C30" s="173" t="s">
        <v>167</v>
      </c>
      <c r="D30" s="180">
        <v>0</v>
      </c>
      <c r="E30" s="59"/>
      <c r="F30" s="180"/>
      <c r="G30" s="189">
        <f t="shared" si="0"/>
        <v>0</v>
      </c>
      <c r="H30" s="83"/>
      <c r="I30" s="178">
        <f t="shared" si="1"/>
        <v>0</v>
      </c>
      <c r="J30" s="235"/>
      <c r="L30" s="78"/>
    </row>
    <row r="31" spans="1:12" s="179" customFormat="1" ht="17.399999999999999">
      <c r="A31" s="213" t="s">
        <v>307</v>
      </c>
      <c r="B31" s="214" t="s">
        <v>299</v>
      </c>
      <c r="C31" s="213"/>
      <c r="D31" s="215"/>
      <c r="E31" s="216">
        <f>E32+E33</f>
        <v>6584443191.499999</v>
      </c>
      <c r="F31" s="215"/>
      <c r="G31" s="217">
        <f t="shared" si="0"/>
        <v>0</v>
      </c>
      <c r="H31" s="218">
        <v>4452397753.3000002</v>
      </c>
      <c r="I31" s="219">
        <f t="shared" si="1"/>
        <v>-2132045438.1999989</v>
      </c>
      <c r="J31" s="220"/>
      <c r="L31" s="78"/>
    </row>
    <row r="32" spans="1:12">
      <c r="A32" s="17" t="s">
        <v>306</v>
      </c>
      <c r="B32" s="37" t="s">
        <v>168</v>
      </c>
      <c r="C32" s="17"/>
      <c r="D32" s="68"/>
      <c r="E32" s="54">
        <f>E10+E18+E23</f>
        <v>6480361191.499999</v>
      </c>
      <c r="F32" s="68"/>
      <c r="G32" s="189">
        <f t="shared" si="0"/>
        <v>0</v>
      </c>
      <c r="H32" s="149">
        <v>4348315753.3000002</v>
      </c>
      <c r="I32" s="148">
        <f t="shared" si="1"/>
        <v>-2132045438.1999989</v>
      </c>
      <c r="J32" s="198"/>
      <c r="K32" s="16"/>
    </row>
    <row r="33" spans="1:37" ht="31.2">
      <c r="A33" s="17" t="s">
        <v>306</v>
      </c>
      <c r="B33" s="37" t="s">
        <v>169</v>
      </c>
      <c r="C33" s="17"/>
      <c r="D33" s="68"/>
      <c r="E33" s="64">
        <v>104082000</v>
      </c>
      <c r="F33" s="68"/>
      <c r="G33" s="189">
        <f t="shared" si="0"/>
        <v>0</v>
      </c>
      <c r="H33" s="149">
        <v>104082000</v>
      </c>
      <c r="I33" s="148">
        <f t="shared" si="1"/>
        <v>0</v>
      </c>
      <c r="J33" s="198" t="s">
        <v>302</v>
      </c>
      <c r="K33" s="16"/>
    </row>
    <row r="34" spans="1:37" hidden="1">
      <c r="A34" s="191"/>
      <c r="B34" s="192" t="s">
        <v>290</v>
      </c>
      <c r="C34" s="191"/>
      <c r="D34" s="193"/>
      <c r="E34" s="194">
        <f>E31</f>
        <v>6584443191.499999</v>
      </c>
      <c r="F34" s="193"/>
      <c r="G34" s="195"/>
      <c r="H34" s="196">
        <f>H31</f>
        <v>4452397753.3000002</v>
      </c>
      <c r="I34" s="197">
        <f t="shared" si="1"/>
        <v>-2132045438.1999989</v>
      </c>
      <c r="J34" s="79"/>
      <c r="K34" s="16"/>
    </row>
    <row r="35" spans="1:37" ht="31.2" hidden="1" customHeight="1">
      <c r="A35" s="75"/>
      <c r="B35" s="124"/>
      <c r="C35" s="75"/>
      <c r="D35" s="82"/>
      <c r="E35" s="125"/>
      <c r="F35" s="82"/>
      <c r="G35" s="150"/>
      <c r="H35" s="16"/>
      <c r="I35" s="151"/>
      <c r="J35" s="79"/>
      <c r="K35" s="16"/>
    </row>
    <row r="36" spans="1:37" ht="31.5" hidden="1" customHeight="1">
      <c r="A36" s="75"/>
      <c r="B36" s="147" t="s">
        <v>293</v>
      </c>
      <c r="C36" s="75"/>
      <c r="D36" s="82"/>
      <c r="E36" s="125"/>
      <c r="F36" s="234" t="s">
        <v>294</v>
      </c>
      <c r="G36" s="234"/>
      <c r="H36" s="234"/>
      <c r="I36" s="151"/>
      <c r="J36" s="79"/>
      <c r="K36" s="16"/>
    </row>
    <row r="37" spans="1:37" ht="18.600000000000001" hidden="1" customHeight="1">
      <c r="A37" s="75"/>
      <c r="B37" s="124"/>
      <c r="C37" s="75"/>
      <c r="D37" s="82"/>
      <c r="E37" s="125"/>
      <c r="F37" s="234" t="s">
        <v>295</v>
      </c>
      <c r="G37" s="234"/>
      <c r="H37" s="234"/>
      <c r="I37" s="151"/>
      <c r="J37" s="79"/>
      <c r="K37" s="16"/>
    </row>
    <row r="38" spans="1:37" ht="31.5" hidden="1" customHeight="1">
      <c r="A38" s="75"/>
      <c r="B38" s="124"/>
      <c r="C38" s="75"/>
      <c r="D38" s="82"/>
      <c r="E38" s="125"/>
      <c r="F38" s="82"/>
      <c r="G38" s="150"/>
      <c r="H38" s="16"/>
      <c r="I38" s="151"/>
      <c r="J38" s="79"/>
      <c r="K38" s="16"/>
      <c r="AI38" s="171"/>
      <c r="AJ38" s="169"/>
      <c r="AK38" s="170"/>
    </row>
    <row r="39" spans="1:37" ht="31.5" hidden="1" customHeight="1">
      <c r="A39" s="75"/>
      <c r="B39" s="124"/>
      <c r="C39" s="75"/>
      <c r="D39" s="82"/>
      <c r="E39" s="125"/>
      <c r="F39" s="82"/>
      <c r="G39" s="150"/>
      <c r="H39" s="16"/>
      <c r="I39" s="151"/>
      <c r="J39" s="79"/>
      <c r="K39" s="16"/>
      <c r="AI39" s="171"/>
      <c r="AJ39" s="169"/>
      <c r="AK39" s="170"/>
    </row>
    <row r="40" spans="1:37" ht="31.2" hidden="1" customHeight="1">
      <c r="A40" s="75"/>
      <c r="B40" s="124"/>
      <c r="C40" s="75"/>
      <c r="D40" s="82"/>
      <c r="E40" s="125"/>
      <c r="F40" s="82"/>
      <c r="G40" s="75"/>
      <c r="H40" s="16"/>
      <c r="I40" s="16"/>
      <c r="J40" s="79"/>
      <c r="K40" s="16"/>
      <c r="AI40" s="171"/>
      <c r="AJ40" s="169"/>
      <c r="AK40" s="170"/>
    </row>
    <row r="41" spans="1:37" ht="18.600000000000001" hidden="1" customHeight="1">
      <c r="A41" s="75"/>
      <c r="B41" s="124"/>
      <c r="C41" s="75"/>
      <c r="D41" s="82"/>
      <c r="E41" s="125"/>
      <c r="F41" s="82"/>
      <c r="G41" s="75"/>
      <c r="H41" s="16"/>
      <c r="I41" s="16"/>
      <c r="J41" s="79"/>
      <c r="K41" s="16"/>
      <c r="AI41" s="171"/>
      <c r="AJ41" s="169"/>
      <c r="AK41" s="170"/>
    </row>
    <row r="42" spans="1:37" ht="18.600000000000001" hidden="1" customHeight="1">
      <c r="A42" s="75"/>
      <c r="B42" s="124"/>
      <c r="C42" s="75"/>
      <c r="D42" s="82"/>
      <c r="E42" s="125"/>
      <c r="F42" s="229" t="s">
        <v>296</v>
      </c>
      <c r="G42" s="229"/>
      <c r="H42" s="229"/>
      <c r="I42" s="16"/>
      <c r="J42" s="79"/>
      <c r="K42" s="16"/>
      <c r="AI42" s="171"/>
      <c r="AJ42" s="169"/>
      <c r="AK42" s="170"/>
    </row>
    <row r="43" spans="1:37" ht="18.600000000000001" hidden="1" customHeight="1">
      <c r="A43" s="75"/>
      <c r="B43" s="124"/>
      <c r="C43" s="75"/>
      <c r="D43" s="82"/>
      <c r="E43" s="125"/>
      <c r="F43" s="82"/>
      <c r="G43" s="75"/>
      <c r="H43" s="16"/>
      <c r="I43" s="16"/>
      <c r="J43" s="79"/>
      <c r="K43" s="16"/>
      <c r="AI43" s="171"/>
      <c r="AJ43" s="169"/>
      <c r="AK43" s="170"/>
    </row>
    <row r="44" spans="1:37" ht="18.600000000000001" hidden="1" customHeight="1">
      <c r="A44" s="75"/>
      <c r="B44" s="124"/>
      <c r="C44" s="75"/>
      <c r="D44" s="82"/>
      <c r="E44" s="125"/>
      <c r="F44" s="82"/>
      <c r="G44" s="75"/>
      <c r="H44" s="16"/>
      <c r="I44" s="16"/>
      <c r="J44" s="79"/>
      <c r="K44" s="16"/>
      <c r="AI44" s="171"/>
      <c r="AJ44" s="169"/>
      <c r="AK44" s="170"/>
    </row>
    <row r="45" spans="1:37" ht="18.600000000000001" hidden="1" customHeight="1">
      <c r="A45" s="75"/>
      <c r="B45" s="124"/>
      <c r="C45" s="75"/>
      <c r="D45" s="82"/>
      <c r="E45" s="125"/>
      <c r="F45" s="82"/>
      <c r="G45" s="75"/>
      <c r="H45" s="16"/>
      <c r="I45" s="16"/>
      <c r="J45" s="79"/>
      <c r="K45" s="16"/>
      <c r="AI45" s="171"/>
      <c r="AJ45" s="169"/>
      <c r="AK45" s="170"/>
    </row>
    <row r="46" spans="1:37" ht="18.600000000000001" hidden="1" customHeight="1">
      <c r="A46" s="75"/>
      <c r="B46" s="124"/>
      <c r="C46" s="75"/>
      <c r="D46" s="82"/>
      <c r="E46" s="125"/>
      <c r="F46" s="82"/>
      <c r="G46" s="75"/>
      <c r="H46" s="16"/>
      <c r="I46" s="16"/>
      <c r="J46" s="79"/>
      <c r="K46" s="16"/>
      <c r="AI46" s="171"/>
      <c r="AJ46" s="169"/>
      <c r="AK46" s="170"/>
    </row>
    <row r="47" spans="1:37" ht="18.600000000000001" hidden="1" customHeight="1">
      <c r="A47" s="75"/>
      <c r="B47" s="124"/>
      <c r="C47" s="75"/>
      <c r="D47" s="82"/>
      <c r="E47" s="125"/>
      <c r="F47" s="82"/>
      <c r="G47" s="75"/>
      <c r="H47" s="16"/>
      <c r="I47" s="16"/>
      <c r="J47" s="79"/>
      <c r="K47" s="16"/>
      <c r="AI47" s="171"/>
      <c r="AJ47" s="169"/>
      <c r="AK47" s="170"/>
    </row>
    <row r="48" spans="1:37" ht="18.75" hidden="1" customHeight="1">
      <c r="A48" s="230" t="s">
        <v>292</v>
      </c>
      <c r="B48" s="230"/>
      <c r="C48" s="230"/>
      <c r="D48" s="230"/>
      <c r="E48" s="230"/>
      <c r="F48" s="230"/>
      <c r="G48" s="230"/>
      <c r="H48" s="230"/>
      <c r="I48" s="230"/>
      <c r="J48" s="230"/>
      <c r="K48" s="230"/>
      <c r="AI48" s="171"/>
      <c r="AJ48" s="169"/>
      <c r="AK48" s="170"/>
    </row>
    <row r="49" spans="1:37" hidden="1">
      <c r="A49" s="153"/>
      <c r="B49" s="154"/>
      <c r="C49" s="155"/>
      <c r="D49" s="69"/>
      <c r="E49" s="156"/>
      <c r="F49" s="233"/>
      <c r="G49" s="233"/>
      <c r="H49" s="16"/>
      <c r="I49" s="16"/>
      <c r="J49" s="79"/>
      <c r="K49" s="16"/>
      <c r="AI49" s="228"/>
      <c r="AJ49" s="228"/>
      <c r="AK49" s="228"/>
    </row>
    <row r="50" spans="1:37" hidden="1">
      <c r="A50" s="78"/>
      <c r="B50" s="157" t="s">
        <v>289</v>
      </c>
      <c r="C50" s="231" t="s">
        <v>23</v>
      </c>
      <c r="D50" s="231"/>
      <c r="E50" s="231"/>
      <c r="F50" s="232"/>
      <c r="G50" s="231"/>
      <c r="H50" s="231"/>
      <c r="I50" s="16"/>
      <c r="J50" s="79"/>
      <c r="K50" s="16"/>
    </row>
    <row r="51" spans="1:37" ht="34.799999999999997" hidden="1">
      <c r="A51" s="78"/>
      <c r="B51" s="161" t="s">
        <v>291</v>
      </c>
      <c r="C51" s="241" t="s">
        <v>29</v>
      </c>
      <c r="D51" s="241"/>
      <c r="E51" s="241"/>
      <c r="F51" s="242"/>
      <c r="G51" s="241"/>
      <c r="H51" s="241"/>
      <c r="I51" s="16"/>
      <c r="J51" s="79"/>
      <c r="K51" s="16"/>
    </row>
    <row r="52" spans="1:37" hidden="1">
      <c r="A52" s="78"/>
      <c r="B52" s="92"/>
      <c r="C52" s="78"/>
      <c r="D52" s="160"/>
      <c r="E52" s="162"/>
      <c r="F52" s="160"/>
      <c r="G52" s="78"/>
      <c r="H52" s="78"/>
      <c r="I52" s="16"/>
      <c r="J52" s="79"/>
      <c r="K52" s="16"/>
    </row>
    <row r="53" spans="1:37" ht="35.25" hidden="1" customHeight="1">
      <c r="A53" s="230" t="s">
        <v>32</v>
      </c>
      <c r="B53" s="230"/>
      <c r="C53" s="230"/>
      <c r="D53" s="230"/>
      <c r="E53" s="230"/>
      <c r="F53" s="230"/>
      <c r="G53" s="230"/>
      <c r="H53" s="230"/>
      <c r="I53" s="230"/>
      <c r="J53" s="230"/>
      <c r="K53" s="230"/>
    </row>
    <row r="54" spans="1:37" ht="25.5" hidden="1" customHeight="1">
      <c r="A54" s="230" t="s">
        <v>256</v>
      </c>
      <c r="B54" s="230"/>
      <c r="C54" s="230"/>
      <c r="D54" s="230"/>
      <c r="E54" s="230"/>
      <c r="F54" s="230"/>
      <c r="G54" s="230"/>
      <c r="H54" s="230"/>
      <c r="I54" s="230"/>
      <c r="J54" s="230"/>
      <c r="K54" s="230"/>
    </row>
    <row r="55" spans="1:37" hidden="1">
      <c r="A55" s="163"/>
      <c r="B55" s="164"/>
      <c r="C55" s="165"/>
      <c r="D55" s="166"/>
      <c r="E55" s="167"/>
      <c r="F55" s="168"/>
      <c r="G55" s="244" t="s">
        <v>20</v>
      </c>
      <c r="H55" s="244"/>
      <c r="I55" s="16"/>
      <c r="J55" s="79"/>
      <c r="K55" s="16"/>
    </row>
    <row r="56" spans="1:37" hidden="1">
      <c r="A56" s="243" t="s">
        <v>22</v>
      </c>
      <c r="B56" s="224" t="s">
        <v>24</v>
      </c>
      <c r="C56" s="245" t="s">
        <v>258</v>
      </c>
      <c r="D56" s="245"/>
      <c r="E56" s="245"/>
      <c r="F56" s="245"/>
      <c r="G56" s="245"/>
      <c r="H56" s="245"/>
      <c r="I56" s="224" t="s">
        <v>281</v>
      </c>
      <c r="J56" s="224" t="s">
        <v>283</v>
      </c>
      <c r="K56" s="224" t="s">
        <v>282</v>
      </c>
      <c r="L56" s="222" t="s">
        <v>259</v>
      </c>
      <c r="M56" s="223"/>
    </row>
    <row r="57" spans="1:37" ht="46.8" hidden="1">
      <c r="A57" s="243"/>
      <c r="B57" s="224"/>
      <c r="C57" s="15" t="s">
        <v>0</v>
      </c>
      <c r="D57" s="70" t="s">
        <v>1</v>
      </c>
      <c r="E57" s="47" t="s">
        <v>31</v>
      </c>
      <c r="F57" s="29" t="s">
        <v>2</v>
      </c>
      <c r="G57" s="15" t="s">
        <v>18</v>
      </c>
      <c r="H57" s="47" t="s">
        <v>3</v>
      </c>
      <c r="I57" s="224"/>
      <c r="J57" s="224"/>
      <c r="K57" s="224"/>
      <c r="L57" s="182" t="s">
        <v>261</v>
      </c>
      <c r="M57" s="146" t="s">
        <v>260</v>
      </c>
    </row>
    <row r="58" spans="1:37" ht="18.75" hidden="1" customHeight="1">
      <c r="A58" s="243" t="s">
        <v>104</v>
      </c>
      <c r="B58" s="243"/>
      <c r="C58" s="243"/>
      <c r="D58" s="243"/>
      <c r="E58" s="243"/>
      <c r="F58" s="243"/>
      <c r="G58" s="243"/>
      <c r="H58" s="243"/>
      <c r="I58" s="55"/>
      <c r="J58" s="198"/>
      <c r="K58" s="55"/>
    </row>
    <row r="59" spans="1:37" s="13" customFormat="1" ht="54" hidden="1" customHeight="1">
      <c r="A59" s="136">
        <v>1</v>
      </c>
      <c r="B59" s="137" t="s">
        <v>130</v>
      </c>
      <c r="C59" s="138"/>
      <c r="D59" s="139"/>
      <c r="E59" s="140"/>
      <c r="F59" s="138"/>
      <c r="G59" s="138"/>
      <c r="H59" s="141">
        <f>SUM(H60:H72)</f>
        <v>42830489.799999997</v>
      </c>
      <c r="I59" s="183">
        <f>H59</f>
        <v>42830489.799999997</v>
      </c>
      <c r="J59" s="199">
        <f>I59-H59</f>
        <v>0</v>
      </c>
      <c r="K59" s="183"/>
      <c r="L59" s="184"/>
    </row>
    <row r="60" spans="1:37" s="60" customFormat="1" ht="218.4" hidden="1">
      <c r="A60" s="84"/>
      <c r="B60" s="101" t="s">
        <v>297</v>
      </c>
      <c r="C60" s="86" t="s">
        <v>21</v>
      </c>
      <c r="D60" s="87">
        <v>368.2</v>
      </c>
      <c r="E60" s="88"/>
      <c r="F60" s="89"/>
      <c r="G60" s="88"/>
      <c r="H60" s="90"/>
      <c r="I60" s="127">
        <f t="shared" ref="I60:I123" si="2">H60</f>
        <v>0</v>
      </c>
      <c r="J60" s="200">
        <f t="shared" ref="J60:J72" si="3">I60-H60</f>
        <v>0</v>
      </c>
      <c r="K60" s="127"/>
      <c r="L60" s="126"/>
      <c r="M60" s="91"/>
    </row>
    <row r="61" spans="1:37" s="13" customFormat="1" ht="31.2" hidden="1">
      <c r="A61" s="15"/>
      <c r="B61" s="39" t="s">
        <v>95</v>
      </c>
      <c r="C61" s="17" t="s">
        <v>21</v>
      </c>
      <c r="D61" s="71">
        <v>368.2</v>
      </c>
      <c r="E61" s="56"/>
      <c r="F61" s="19">
        <v>43939</v>
      </c>
      <c r="G61" s="18">
        <v>1</v>
      </c>
      <c r="H61" s="26">
        <f t="shared" ref="H61:H72" si="4">D61*F61*G61</f>
        <v>16178339.799999999</v>
      </c>
      <c r="I61" s="127">
        <f t="shared" si="2"/>
        <v>16178339.799999999</v>
      </c>
      <c r="J61" s="200">
        <f t="shared" si="3"/>
        <v>0</v>
      </c>
      <c r="K61" s="127"/>
      <c r="L61" s="126"/>
      <c r="M61" s="20"/>
    </row>
    <row r="62" spans="1:37" s="91" customFormat="1" ht="140.4" hidden="1">
      <c r="A62" s="84"/>
      <c r="B62" s="85" t="s">
        <v>262</v>
      </c>
      <c r="C62" s="86" t="s">
        <v>21</v>
      </c>
      <c r="D62" s="87">
        <f>D61</f>
        <v>368.2</v>
      </c>
      <c r="E62" s="88"/>
      <c r="F62" s="88">
        <v>21000</v>
      </c>
      <c r="G62" s="89">
        <v>2</v>
      </c>
      <c r="H62" s="90">
        <f t="shared" si="4"/>
        <v>15464400</v>
      </c>
      <c r="I62" s="127">
        <f t="shared" si="2"/>
        <v>15464400</v>
      </c>
      <c r="J62" s="200">
        <f t="shared" si="3"/>
        <v>0</v>
      </c>
      <c r="K62" s="127"/>
      <c r="L62" s="126"/>
    </row>
    <row r="63" spans="1:37" s="13" customFormat="1" ht="90.75" hidden="1" customHeight="1">
      <c r="A63" s="15"/>
      <c r="B63" s="28" t="s">
        <v>172</v>
      </c>
      <c r="C63" s="17" t="s">
        <v>30</v>
      </c>
      <c r="D63" s="71"/>
      <c r="E63" s="65"/>
      <c r="F63" s="19"/>
      <c r="G63" s="27"/>
      <c r="H63" s="19">
        <f t="shared" si="4"/>
        <v>0</v>
      </c>
      <c r="I63" s="127">
        <f t="shared" si="2"/>
        <v>0</v>
      </c>
      <c r="J63" s="200">
        <f t="shared" si="3"/>
        <v>0</v>
      </c>
      <c r="K63" s="127"/>
      <c r="L63" s="126">
        <f>H63</f>
        <v>0</v>
      </c>
    </row>
    <row r="64" spans="1:37" s="13" customFormat="1" ht="57" hidden="1" customHeight="1">
      <c r="A64" s="15"/>
      <c r="B64" s="28" t="s">
        <v>81</v>
      </c>
      <c r="C64" s="17" t="s">
        <v>25</v>
      </c>
      <c r="D64" s="71">
        <v>102</v>
      </c>
      <c r="E64" s="65"/>
      <c r="F64" s="19">
        <v>100000</v>
      </c>
      <c r="G64" s="27"/>
      <c r="H64" s="19">
        <f t="shared" si="4"/>
        <v>0</v>
      </c>
      <c r="I64" s="127">
        <f t="shared" si="2"/>
        <v>0</v>
      </c>
      <c r="J64" s="200">
        <f t="shared" si="3"/>
        <v>0</v>
      </c>
      <c r="K64" s="127"/>
      <c r="L64" s="126">
        <f>H64</f>
        <v>0</v>
      </c>
    </row>
    <row r="65" spans="1:12" s="13" customFormat="1" ht="66.75" hidden="1" customHeight="1">
      <c r="A65" s="15"/>
      <c r="B65" s="28" t="s">
        <v>80</v>
      </c>
      <c r="C65" s="17" t="s">
        <v>25</v>
      </c>
      <c r="D65" s="71">
        <v>29</v>
      </c>
      <c r="E65" s="65"/>
      <c r="F65" s="19">
        <v>100000</v>
      </c>
      <c r="G65" s="27">
        <v>1</v>
      </c>
      <c r="H65" s="19">
        <f t="shared" si="4"/>
        <v>2900000</v>
      </c>
      <c r="I65" s="127">
        <f t="shared" si="2"/>
        <v>2900000</v>
      </c>
      <c r="J65" s="200">
        <f t="shared" si="3"/>
        <v>0</v>
      </c>
      <c r="K65" s="127"/>
      <c r="L65" s="126"/>
    </row>
    <row r="66" spans="1:12" s="13" customFormat="1" ht="58.5" hidden="1" customHeight="1">
      <c r="A66" s="15"/>
      <c r="B66" s="28" t="s">
        <v>94</v>
      </c>
      <c r="C66" s="17" t="s">
        <v>25</v>
      </c>
      <c r="D66" s="71">
        <f>D64-D65</f>
        <v>73</v>
      </c>
      <c r="E66" s="65"/>
      <c r="F66" s="19">
        <v>100000</v>
      </c>
      <c r="G66" s="27"/>
      <c r="H66" s="19">
        <f t="shared" si="4"/>
        <v>0</v>
      </c>
      <c r="I66" s="127">
        <f t="shared" si="2"/>
        <v>0</v>
      </c>
      <c r="J66" s="200">
        <f t="shared" si="3"/>
        <v>0</v>
      </c>
      <c r="K66" s="127"/>
      <c r="L66" s="20"/>
    </row>
    <row r="67" spans="1:12" s="13" customFormat="1" ht="57" hidden="1" customHeight="1">
      <c r="A67" s="15"/>
      <c r="B67" s="28" t="s">
        <v>115</v>
      </c>
      <c r="C67" s="17" t="s">
        <v>25</v>
      </c>
      <c r="D67" s="71">
        <v>18</v>
      </c>
      <c r="E67" s="65"/>
      <c r="F67" s="19">
        <v>45000</v>
      </c>
      <c r="G67" s="27"/>
      <c r="H67" s="19">
        <f t="shared" si="4"/>
        <v>0</v>
      </c>
      <c r="I67" s="127">
        <f t="shared" si="2"/>
        <v>0</v>
      </c>
      <c r="J67" s="200">
        <f t="shared" si="3"/>
        <v>0</v>
      </c>
      <c r="K67" s="127"/>
      <c r="L67" s="20"/>
    </row>
    <row r="68" spans="1:12" s="13" customFormat="1" ht="46.8" hidden="1">
      <c r="A68" s="15"/>
      <c r="B68" s="28" t="s">
        <v>79</v>
      </c>
      <c r="C68" s="17" t="s">
        <v>25</v>
      </c>
      <c r="D68" s="71">
        <v>8</v>
      </c>
      <c r="E68" s="65"/>
      <c r="F68" s="19">
        <v>483000</v>
      </c>
      <c r="G68" s="18">
        <v>1</v>
      </c>
      <c r="H68" s="19">
        <f t="shared" si="4"/>
        <v>3864000</v>
      </c>
      <c r="I68" s="127">
        <f t="shared" si="2"/>
        <v>3864000</v>
      </c>
      <c r="J68" s="200">
        <f t="shared" si="3"/>
        <v>0</v>
      </c>
      <c r="K68" s="127"/>
      <c r="L68" s="94"/>
    </row>
    <row r="69" spans="1:12" s="13" customFormat="1" ht="46.8" hidden="1">
      <c r="A69" s="15"/>
      <c r="B69" s="28" t="s">
        <v>118</v>
      </c>
      <c r="C69" s="17" t="s">
        <v>25</v>
      </c>
      <c r="D69" s="71">
        <v>21</v>
      </c>
      <c r="E69" s="65"/>
      <c r="F69" s="19">
        <v>90000</v>
      </c>
      <c r="G69" s="27"/>
      <c r="H69" s="19">
        <f t="shared" si="4"/>
        <v>0</v>
      </c>
      <c r="I69" s="127">
        <f t="shared" si="2"/>
        <v>0</v>
      </c>
      <c r="J69" s="200">
        <f t="shared" si="3"/>
        <v>0</v>
      </c>
      <c r="K69" s="127"/>
      <c r="L69" s="93"/>
    </row>
    <row r="70" spans="1:12" s="13" customFormat="1" ht="46.8" hidden="1">
      <c r="A70" s="15"/>
      <c r="B70" s="28" t="s">
        <v>78</v>
      </c>
      <c r="C70" s="17" t="s">
        <v>25</v>
      </c>
      <c r="D70" s="71">
        <v>1</v>
      </c>
      <c r="E70" s="65"/>
      <c r="F70" s="19">
        <v>780000</v>
      </c>
      <c r="G70" s="18">
        <v>1</v>
      </c>
      <c r="H70" s="19">
        <f t="shared" si="4"/>
        <v>780000</v>
      </c>
      <c r="I70" s="127">
        <f t="shared" si="2"/>
        <v>780000</v>
      </c>
      <c r="J70" s="200">
        <f t="shared" si="3"/>
        <v>0</v>
      </c>
      <c r="K70" s="127"/>
      <c r="L70" s="94"/>
    </row>
    <row r="71" spans="1:12" s="13" customFormat="1" ht="47.25" hidden="1" customHeight="1">
      <c r="A71" s="15"/>
      <c r="B71" s="28" t="s">
        <v>35</v>
      </c>
      <c r="C71" s="17" t="s">
        <v>25</v>
      </c>
      <c r="D71" s="71">
        <v>340</v>
      </c>
      <c r="E71" s="65"/>
      <c r="F71" s="19">
        <v>10000</v>
      </c>
      <c r="G71" s="18">
        <v>1</v>
      </c>
      <c r="H71" s="19">
        <f t="shared" si="4"/>
        <v>3400000</v>
      </c>
      <c r="I71" s="127">
        <f t="shared" si="2"/>
        <v>3400000</v>
      </c>
      <c r="J71" s="200">
        <f t="shared" si="3"/>
        <v>0</v>
      </c>
      <c r="K71" s="127"/>
    </row>
    <row r="72" spans="1:12" s="13" customFormat="1" ht="46.5" hidden="1" customHeight="1">
      <c r="A72" s="15"/>
      <c r="B72" s="28" t="s">
        <v>257</v>
      </c>
      <c r="C72" s="17" t="s">
        <v>21</v>
      </c>
      <c r="D72" s="71">
        <f>25*2.5</f>
        <v>62.5</v>
      </c>
      <c r="E72" s="65"/>
      <c r="F72" s="19">
        <v>3900</v>
      </c>
      <c r="G72" s="27">
        <v>1</v>
      </c>
      <c r="H72" s="19">
        <f t="shared" si="4"/>
        <v>243750</v>
      </c>
      <c r="I72" s="127">
        <f t="shared" si="2"/>
        <v>243750</v>
      </c>
      <c r="J72" s="200">
        <f t="shared" si="3"/>
        <v>0</v>
      </c>
      <c r="K72" s="127"/>
    </row>
    <row r="73" spans="1:12" s="107" customFormat="1" ht="46.8" hidden="1" customHeight="1">
      <c r="A73" s="129">
        <v>2</v>
      </c>
      <c r="B73" s="130" t="s">
        <v>170</v>
      </c>
      <c r="C73" s="131"/>
      <c r="D73" s="132"/>
      <c r="E73" s="133"/>
      <c r="F73" s="131"/>
      <c r="G73" s="131"/>
      <c r="H73" s="134">
        <f>SUM(H74:H94)</f>
        <v>770208208.70000005</v>
      </c>
      <c r="I73" s="142"/>
      <c r="J73" s="201"/>
      <c r="K73" s="225" t="s">
        <v>265</v>
      </c>
      <c r="L73" s="106"/>
    </row>
    <row r="74" spans="1:12" s="105" customFormat="1" ht="207.6" hidden="1" customHeight="1">
      <c r="A74" s="102"/>
      <c r="B74" s="103" t="s">
        <v>264</v>
      </c>
      <c r="C74" s="108" t="s">
        <v>21</v>
      </c>
      <c r="D74" s="109">
        <v>8013.2</v>
      </c>
      <c r="E74" s="110"/>
      <c r="F74" s="111"/>
      <c r="G74" s="110"/>
      <c r="H74" s="104"/>
      <c r="I74" s="127">
        <f t="shared" si="2"/>
        <v>0</v>
      </c>
      <c r="J74" s="202"/>
      <c r="K74" s="226"/>
      <c r="L74" s="119"/>
    </row>
    <row r="75" spans="1:12" s="105" customFormat="1" ht="31.2" hidden="1">
      <c r="A75" s="102"/>
      <c r="B75" s="113" t="s">
        <v>95</v>
      </c>
      <c r="C75" s="108" t="s">
        <v>21</v>
      </c>
      <c r="D75" s="109">
        <v>7393.3</v>
      </c>
      <c r="E75" s="114"/>
      <c r="F75" s="110">
        <v>43939</v>
      </c>
      <c r="G75" s="111">
        <v>1</v>
      </c>
      <c r="H75" s="104">
        <f>D75*F75*G75</f>
        <v>324854208.69999999</v>
      </c>
      <c r="I75" s="127"/>
      <c r="J75" s="202"/>
      <c r="K75" s="226"/>
      <c r="L75" s="112"/>
    </row>
    <row r="76" spans="1:12" s="105" customFormat="1" ht="31.2" hidden="1">
      <c r="A76" s="102"/>
      <c r="B76" s="113" t="s">
        <v>96</v>
      </c>
      <c r="C76" s="108" t="s">
        <v>21</v>
      </c>
      <c r="D76" s="109">
        <v>619.9</v>
      </c>
      <c r="E76" s="110"/>
      <c r="F76" s="111"/>
      <c r="G76" s="110"/>
      <c r="H76" s="115"/>
      <c r="I76" s="127">
        <f t="shared" si="2"/>
        <v>0</v>
      </c>
      <c r="J76" s="202"/>
      <c r="K76" s="226"/>
      <c r="L76" s="112"/>
    </row>
    <row r="77" spans="1:12" s="107" customFormat="1" ht="109.2" hidden="1" customHeight="1">
      <c r="A77" s="102"/>
      <c r="B77" s="116" t="s">
        <v>205</v>
      </c>
      <c r="C77" s="108" t="s">
        <v>21</v>
      </c>
      <c r="D77" s="109">
        <f>D75</f>
        <v>7393.3</v>
      </c>
      <c r="E77" s="117"/>
      <c r="F77" s="110">
        <v>21000</v>
      </c>
      <c r="G77" s="111">
        <v>2</v>
      </c>
      <c r="H77" s="110">
        <f>D77*F77*G77</f>
        <v>310518600</v>
      </c>
      <c r="I77" s="127"/>
      <c r="J77" s="202"/>
      <c r="K77" s="226"/>
      <c r="L77" s="106"/>
    </row>
    <row r="78" spans="1:12" s="105" customFormat="1" ht="90" hidden="1" customHeight="1">
      <c r="A78" s="102"/>
      <c r="B78" s="116" t="s">
        <v>248</v>
      </c>
      <c r="C78" s="108" t="s">
        <v>30</v>
      </c>
      <c r="D78" s="109">
        <v>4</v>
      </c>
      <c r="E78" s="117">
        <v>12</v>
      </c>
      <c r="F78" s="110">
        <f>16500*30</f>
        <v>495000</v>
      </c>
      <c r="G78" s="111">
        <v>1</v>
      </c>
      <c r="H78" s="110">
        <f>D78*E78*F78*G78</f>
        <v>23760000</v>
      </c>
      <c r="I78" s="127"/>
      <c r="J78" s="202"/>
      <c r="K78" s="226"/>
      <c r="L78" s="112"/>
    </row>
    <row r="79" spans="1:12" s="105" customFormat="1" ht="76.8" hidden="1" customHeight="1">
      <c r="A79" s="102"/>
      <c r="B79" s="116" t="s">
        <v>229</v>
      </c>
      <c r="C79" s="108" t="s">
        <v>21</v>
      </c>
      <c r="D79" s="109">
        <f>3.8*4.5</f>
        <v>17.099999999999998</v>
      </c>
      <c r="E79" s="117"/>
      <c r="F79" s="110">
        <f>1517000-365000-70000</f>
        <v>1082000</v>
      </c>
      <c r="G79" s="111">
        <v>1</v>
      </c>
      <c r="H79" s="110">
        <f t="shared" ref="H79:H94" si="5">D79*F79*G79</f>
        <v>18502199.999999996</v>
      </c>
      <c r="I79" s="127"/>
      <c r="J79" s="202"/>
      <c r="K79" s="226"/>
      <c r="L79" s="112"/>
    </row>
    <row r="80" spans="1:12" s="105" customFormat="1" ht="57" hidden="1" customHeight="1">
      <c r="A80" s="102"/>
      <c r="B80" s="116" t="s">
        <v>195</v>
      </c>
      <c r="C80" s="108" t="s">
        <v>25</v>
      </c>
      <c r="D80" s="109">
        <v>1070</v>
      </c>
      <c r="E80" s="117"/>
      <c r="F80" s="110">
        <v>95000</v>
      </c>
      <c r="G80" s="118"/>
      <c r="H80" s="110">
        <f t="shared" si="5"/>
        <v>0</v>
      </c>
      <c r="I80" s="127">
        <f t="shared" si="2"/>
        <v>0</v>
      </c>
      <c r="J80" s="202"/>
      <c r="K80" s="226"/>
      <c r="L80" s="112"/>
    </row>
    <row r="81" spans="1:12" s="105" customFormat="1" ht="80.25" hidden="1" customHeight="1">
      <c r="A81" s="102"/>
      <c r="B81" s="116" t="s">
        <v>197</v>
      </c>
      <c r="C81" s="108" t="s">
        <v>25</v>
      </c>
      <c r="D81" s="109">
        <v>743</v>
      </c>
      <c r="E81" s="117"/>
      <c r="F81" s="110">
        <v>95000</v>
      </c>
      <c r="G81" s="118">
        <v>1</v>
      </c>
      <c r="H81" s="110">
        <f t="shared" si="5"/>
        <v>70585000</v>
      </c>
      <c r="I81" s="127"/>
      <c r="J81" s="202"/>
      <c r="K81" s="226"/>
      <c r="L81" s="112"/>
    </row>
    <row r="82" spans="1:12" s="105" customFormat="1" ht="46.8" hidden="1">
      <c r="A82" s="102"/>
      <c r="B82" s="116" t="s">
        <v>196</v>
      </c>
      <c r="C82" s="108" t="s">
        <v>25</v>
      </c>
      <c r="D82" s="109">
        <f>D80-D81-D83</f>
        <v>231</v>
      </c>
      <c r="E82" s="117"/>
      <c r="F82" s="110">
        <v>95000</v>
      </c>
      <c r="G82" s="118"/>
      <c r="H82" s="110">
        <f t="shared" si="5"/>
        <v>0</v>
      </c>
      <c r="I82" s="127">
        <f t="shared" si="2"/>
        <v>0</v>
      </c>
      <c r="J82" s="202"/>
      <c r="K82" s="226"/>
      <c r="L82" s="112"/>
    </row>
    <row r="83" spans="1:12" s="105" customFormat="1" ht="46.8" hidden="1">
      <c r="A83" s="102"/>
      <c r="B83" s="116" t="s">
        <v>226</v>
      </c>
      <c r="C83" s="108" t="s">
        <v>25</v>
      </c>
      <c r="D83" s="109">
        <v>96</v>
      </c>
      <c r="E83" s="117"/>
      <c r="F83" s="110">
        <v>95000</v>
      </c>
      <c r="G83" s="118"/>
      <c r="H83" s="110">
        <f t="shared" si="5"/>
        <v>0</v>
      </c>
      <c r="I83" s="127">
        <f t="shared" si="2"/>
        <v>0</v>
      </c>
      <c r="J83" s="202"/>
      <c r="K83" s="226"/>
      <c r="L83" s="112"/>
    </row>
    <row r="84" spans="1:12" s="105" customFormat="1" ht="46.8" hidden="1">
      <c r="A84" s="102"/>
      <c r="B84" s="116" t="s">
        <v>73</v>
      </c>
      <c r="C84" s="108" t="s">
        <v>25</v>
      </c>
      <c r="D84" s="109">
        <v>147</v>
      </c>
      <c r="E84" s="117"/>
      <c r="F84" s="110">
        <v>100000</v>
      </c>
      <c r="G84" s="118">
        <v>1</v>
      </c>
      <c r="H84" s="110">
        <f t="shared" si="5"/>
        <v>14700000</v>
      </c>
      <c r="I84" s="127"/>
      <c r="J84" s="202"/>
      <c r="K84" s="226"/>
      <c r="L84" s="112"/>
    </row>
    <row r="85" spans="1:12" s="105" customFormat="1" ht="51" hidden="1" customHeight="1">
      <c r="A85" s="102"/>
      <c r="B85" s="116" t="s">
        <v>115</v>
      </c>
      <c r="C85" s="108" t="s">
        <v>25</v>
      </c>
      <c r="D85" s="109">
        <v>132</v>
      </c>
      <c r="E85" s="117"/>
      <c r="F85" s="110">
        <v>45000</v>
      </c>
      <c r="G85" s="118"/>
      <c r="H85" s="110">
        <f t="shared" si="5"/>
        <v>0</v>
      </c>
      <c r="I85" s="127"/>
      <c r="J85" s="202"/>
      <c r="K85" s="226"/>
      <c r="L85" s="112"/>
    </row>
    <row r="86" spans="1:12" s="105" customFormat="1" ht="59.25" hidden="1" customHeight="1">
      <c r="A86" s="102"/>
      <c r="B86" s="116" t="s">
        <v>39</v>
      </c>
      <c r="C86" s="108" t="s">
        <v>25</v>
      </c>
      <c r="D86" s="109">
        <v>76</v>
      </c>
      <c r="E86" s="117"/>
      <c r="F86" s="110">
        <v>4500</v>
      </c>
      <c r="G86" s="111">
        <v>1</v>
      </c>
      <c r="H86" s="110">
        <f t="shared" si="5"/>
        <v>342000</v>
      </c>
      <c r="I86" s="127"/>
      <c r="J86" s="202"/>
      <c r="K86" s="226"/>
      <c r="L86" s="112"/>
    </row>
    <row r="87" spans="1:12" s="105" customFormat="1" ht="49.5" hidden="1" customHeight="1">
      <c r="A87" s="102"/>
      <c r="B87" s="116" t="s">
        <v>47</v>
      </c>
      <c r="C87" s="108" t="s">
        <v>26</v>
      </c>
      <c r="D87" s="109">
        <v>14</v>
      </c>
      <c r="E87" s="117"/>
      <c r="F87" s="110">
        <v>5000</v>
      </c>
      <c r="G87" s="118">
        <v>1</v>
      </c>
      <c r="H87" s="110">
        <f t="shared" si="5"/>
        <v>70000</v>
      </c>
      <c r="I87" s="127"/>
      <c r="J87" s="202"/>
      <c r="K87" s="226"/>
      <c r="L87" s="112"/>
    </row>
    <row r="88" spans="1:12" s="105" customFormat="1" ht="42" hidden="1" customHeight="1">
      <c r="A88" s="102"/>
      <c r="B88" s="116" t="s">
        <v>46</v>
      </c>
      <c r="C88" s="108" t="s">
        <v>26</v>
      </c>
      <c r="D88" s="109">
        <v>1</v>
      </c>
      <c r="E88" s="117"/>
      <c r="F88" s="110">
        <v>3200</v>
      </c>
      <c r="G88" s="118">
        <v>1</v>
      </c>
      <c r="H88" s="110">
        <f t="shared" si="5"/>
        <v>3200</v>
      </c>
      <c r="I88" s="127"/>
      <c r="J88" s="202"/>
      <c r="K88" s="226"/>
      <c r="L88" s="112"/>
    </row>
    <row r="89" spans="1:12" s="105" customFormat="1" ht="65.25" hidden="1" customHeight="1">
      <c r="A89" s="102"/>
      <c r="B89" s="116" t="s">
        <v>72</v>
      </c>
      <c r="C89" s="108" t="s">
        <v>25</v>
      </c>
      <c r="D89" s="109">
        <v>16</v>
      </c>
      <c r="E89" s="117"/>
      <c r="F89" s="110">
        <v>82000</v>
      </c>
      <c r="G89" s="118">
        <v>1</v>
      </c>
      <c r="H89" s="110">
        <f t="shared" si="5"/>
        <v>1312000</v>
      </c>
      <c r="I89" s="127"/>
      <c r="J89" s="202"/>
      <c r="K89" s="226"/>
      <c r="L89" s="112"/>
    </row>
    <row r="90" spans="1:12" s="105" customFormat="1" ht="44.25" hidden="1" customHeight="1">
      <c r="A90" s="102"/>
      <c r="B90" s="116" t="s">
        <v>44</v>
      </c>
      <c r="C90" s="108" t="s">
        <v>25</v>
      </c>
      <c r="D90" s="109">
        <v>1</v>
      </c>
      <c r="E90" s="117"/>
      <c r="F90" s="110">
        <v>135000</v>
      </c>
      <c r="G90" s="111">
        <v>1</v>
      </c>
      <c r="H90" s="110">
        <f t="shared" si="5"/>
        <v>135000</v>
      </c>
      <c r="I90" s="127"/>
      <c r="J90" s="202"/>
      <c r="K90" s="226"/>
      <c r="L90" s="112"/>
    </row>
    <row r="91" spans="1:12" s="105" customFormat="1" ht="59.25" hidden="1" customHeight="1">
      <c r="A91" s="102"/>
      <c r="B91" s="116" t="s">
        <v>71</v>
      </c>
      <c r="C91" s="108" t="s">
        <v>25</v>
      </c>
      <c r="D91" s="109">
        <v>8</v>
      </c>
      <c r="E91" s="117"/>
      <c r="F91" s="110">
        <v>297000</v>
      </c>
      <c r="G91" s="111">
        <v>1</v>
      </c>
      <c r="H91" s="110">
        <f t="shared" si="5"/>
        <v>2376000</v>
      </c>
      <c r="I91" s="127"/>
      <c r="J91" s="202"/>
      <c r="K91" s="226"/>
      <c r="L91" s="112"/>
    </row>
    <row r="92" spans="1:12" s="105" customFormat="1" ht="31.2" hidden="1">
      <c r="A92" s="102"/>
      <c r="B92" s="116" t="s">
        <v>230</v>
      </c>
      <c r="C92" s="108" t="s">
        <v>25</v>
      </c>
      <c r="D92" s="109">
        <v>2</v>
      </c>
      <c r="E92" s="117"/>
      <c r="F92" s="110">
        <v>255000</v>
      </c>
      <c r="G92" s="118">
        <v>1</v>
      </c>
      <c r="H92" s="110">
        <f t="shared" si="5"/>
        <v>510000</v>
      </c>
      <c r="I92" s="127"/>
      <c r="J92" s="202"/>
      <c r="K92" s="226"/>
      <c r="L92" s="112"/>
    </row>
    <row r="93" spans="1:12" s="105" customFormat="1" ht="31.2" hidden="1">
      <c r="A93" s="102"/>
      <c r="B93" s="116" t="s">
        <v>35</v>
      </c>
      <c r="C93" s="108" t="s">
        <v>25</v>
      </c>
      <c r="D93" s="109">
        <v>192</v>
      </c>
      <c r="E93" s="117"/>
      <c r="F93" s="110">
        <v>10000</v>
      </c>
      <c r="G93" s="111">
        <v>1</v>
      </c>
      <c r="H93" s="110">
        <f t="shared" si="5"/>
        <v>1920000</v>
      </c>
      <c r="I93" s="127"/>
      <c r="J93" s="202"/>
      <c r="K93" s="226"/>
      <c r="L93" s="112"/>
    </row>
    <row r="94" spans="1:12" s="105" customFormat="1" ht="31.2" hidden="1">
      <c r="A94" s="102"/>
      <c r="B94" s="116" t="s">
        <v>37</v>
      </c>
      <c r="C94" s="108" t="s">
        <v>25</v>
      </c>
      <c r="D94" s="109">
        <v>31</v>
      </c>
      <c r="E94" s="117"/>
      <c r="F94" s="110">
        <v>20000</v>
      </c>
      <c r="G94" s="111">
        <v>1</v>
      </c>
      <c r="H94" s="110">
        <f t="shared" si="5"/>
        <v>620000</v>
      </c>
      <c r="I94" s="127"/>
      <c r="J94" s="202"/>
      <c r="K94" s="227"/>
      <c r="L94" s="112"/>
    </row>
    <row r="95" spans="1:12" s="13" customFormat="1" ht="46.8" hidden="1">
      <c r="A95" s="136">
        <v>3</v>
      </c>
      <c r="B95" s="137" t="s">
        <v>171</v>
      </c>
      <c r="C95" s="138"/>
      <c r="D95" s="139"/>
      <c r="E95" s="140"/>
      <c r="F95" s="138"/>
      <c r="G95" s="138"/>
      <c r="H95" s="141">
        <f>SUM(H96:H109)</f>
        <v>276393134.70000005</v>
      </c>
      <c r="I95" s="183">
        <f t="shared" si="2"/>
        <v>276393134.70000005</v>
      </c>
      <c r="J95" s="199">
        <f>I95-H95</f>
        <v>0</v>
      </c>
      <c r="K95" s="145"/>
      <c r="L95" s="94"/>
    </row>
    <row r="96" spans="1:12" s="13" customFormat="1" ht="202.8" hidden="1">
      <c r="A96" s="15"/>
      <c r="B96" s="33" t="s">
        <v>227</v>
      </c>
      <c r="C96" s="17" t="s">
        <v>21</v>
      </c>
      <c r="D96" s="71">
        <v>2527.3000000000002</v>
      </c>
      <c r="E96" s="19"/>
      <c r="F96" s="18"/>
      <c r="G96" s="19"/>
      <c r="H96" s="26"/>
      <c r="I96" s="127">
        <f t="shared" si="2"/>
        <v>0</v>
      </c>
      <c r="J96" s="199">
        <f t="shared" ref="J96:J159" si="6">I96-H96</f>
        <v>0</v>
      </c>
      <c r="K96" s="127"/>
      <c r="L96" s="94"/>
    </row>
    <row r="97" spans="1:12" s="13" customFormat="1" ht="31.2" hidden="1">
      <c r="A97" s="15"/>
      <c r="B97" s="33" t="s">
        <v>173</v>
      </c>
      <c r="C97" s="17" t="s">
        <v>21</v>
      </c>
      <c r="D97" s="71">
        <v>2527.3000000000002</v>
      </c>
      <c r="E97" s="65"/>
      <c r="F97" s="19">
        <v>43939</v>
      </c>
      <c r="G97" s="18">
        <v>1</v>
      </c>
      <c r="H97" s="19">
        <f t="shared" ref="H97:H109" si="7">D97*F97*G97</f>
        <v>111047034.7</v>
      </c>
      <c r="I97" s="127">
        <f t="shared" si="2"/>
        <v>111047034.7</v>
      </c>
      <c r="J97" s="199">
        <f t="shared" si="6"/>
        <v>0</v>
      </c>
      <c r="K97" s="127"/>
      <c r="L97" s="94"/>
    </row>
    <row r="98" spans="1:12" s="49" customFormat="1" ht="103.2" hidden="1" customHeight="1">
      <c r="A98" s="48"/>
      <c r="B98" s="28" t="s">
        <v>206</v>
      </c>
      <c r="C98" s="17" t="s">
        <v>21</v>
      </c>
      <c r="D98" s="71">
        <f>D97</f>
        <v>2527.3000000000002</v>
      </c>
      <c r="E98" s="65"/>
      <c r="F98" s="19">
        <v>21000</v>
      </c>
      <c r="G98" s="18">
        <v>2</v>
      </c>
      <c r="H98" s="19">
        <f t="shared" si="7"/>
        <v>106146600.00000001</v>
      </c>
      <c r="I98" s="127">
        <f t="shared" si="2"/>
        <v>106146600.00000001</v>
      </c>
      <c r="J98" s="199">
        <f t="shared" si="6"/>
        <v>0</v>
      </c>
      <c r="K98" s="127"/>
      <c r="L98" s="95"/>
    </row>
    <row r="99" spans="1:12" s="13" customFormat="1" ht="78" hidden="1">
      <c r="A99" s="15"/>
      <c r="B99" s="28" t="s">
        <v>175</v>
      </c>
      <c r="C99" s="17" t="s">
        <v>30</v>
      </c>
      <c r="D99" s="71"/>
      <c r="E99" s="65"/>
      <c r="F99" s="19"/>
      <c r="G99" s="27"/>
      <c r="H99" s="19">
        <f t="shared" si="7"/>
        <v>0</v>
      </c>
      <c r="I99" s="127">
        <f t="shared" si="2"/>
        <v>0</v>
      </c>
      <c r="J99" s="199">
        <f t="shared" si="6"/>
        <v>0</v>
      </c>
      <c r="K99" s="127"/>
      <c r="L99" s="94"/>
    </row>
    <row r="100" spans="1:12" s="13" customFormat="1" ht="31.2" hidden="1">
      <c r="A100" s="15"/>
      <c r="B100" s="28" t="s">
        <v>41</v>
      </c>
      <c r="C100" s="17" t="s">
        <v>25</v>
      </c>
      <c r="D100" s="71">
        <v>1</v>
      </c>
      <c r="E100" s="65"/>
      <c r="F100" s="19">
        <v>4500</v>
      </c>
      <c r="G100" s="18">
        <v>1</v>
      </c>
      <c r="H100" s="19">
        <f t="shared" si="7"/>
        <v>4500</v>
      </c>
      <c r="I100" s="127">
        <f t="shared" si="2"/>
        <v>4500</v>
      </c>
      <c r="J100" s="199">
        <f t="shared" si="6"/>
        <v>0</v>
      </c>
      <c r="K100" s="127"/>
      <c r="L100" s="94"/>
    </row>
    <row r="101" spans="1:12" s="13" customFormat="1" ht="53.25" hidden="1" customHeight="1">
      <c r="A101" s="15"/>
      <c r="B101" s="28" t="s">
        <v>94</v>
      </c>
      <c r="C101" s="17" t="s">
        <v>25</v>
      </c>
      <c r="D101" s="71">
        <v>45</v>
      </c>
      <c r="E101" s="65"/>
      <c r="F101" s="19">
        <v>100000</v>
      </c>
      <c r="G101" s="27"/>
      <c r="H101" s="19">
        <f t="shared" si="7"/>
        <v>0</v>
      </c>
      <c r="I101" s="127">
        <f t="shared" si="2"/>
        <v>0</v>
      </c>
      <c r="J101" s="199">
        <f t="shared" si="6"/>
        <v>0</v>
      </c>
      <c r="K101" s="127"/>
      <c r="L101" s="221" t="s">
        <v>263</v>
      </c>
    </row>
    <row r="102" spans="1:12" s="13" customFormat="1" ht="57" hidden="1" customHeight="1">
      <c r="A102" s="15"/>
      <c r="B102" s="28" t="s">
        <v>115</v>
      </c>
      <c r="C102" s="17" t="s">
        <v>25</v>
      </c>
      <c r="D102" s="71">
        <v>17</v>
      </c>
      <c r="E102" s="65"/>
      <c r="F102" s="19">
        <v>45000</v>
      </c>
      <c r="G102" s="27"/>
      <c r="H102" s="19">
        <f t="shared" si="7"/>
        <v>0</v>
      </c>
      <c r="I102" s="127">
        <f t="shared" si="2"/>
        <v>0</v>
      </c>
      <c r="J102" s="199">
        <f t="shared" si="6"/>
        <v>0</v>
      </c>
      <c r="K102" s="127"/>
      <c r="L102" s="221"/>
    </row>
    <row r="103" spans="1:12" s="13" customFormat="1" ht="57.75" hidden="1" customHeight="1">
      <c r="A103" s="15"/>
      <c r="B103" s="28" t="s">
        <v>76</v>
      </c>
      <c r="C103" s="17" t="s">
        <v>25</v>
      </c>
      <c r="D103" s="71">
        <v>19</v>
      </c>
      <c r="E103" s="65"/>
      <c r="F103" s="19">
        <v>130000</v>
      </c>
      <c r="G103" s="27"/>
      <c r="H103" s="19">
        <f t="shared" si="7"/>
        <v>0</v>
      </c>
      <c r="I103" s="127">
        <f t="shared" si="2"/>
        <v>0</v>
      </c>
      <c r="J103" s="199">
        <f t="shared" si="6"/>
        <v>0</v>
      </c>
      <c r="K103" s="127"/>
      <c r="L103" s="221"/>
    </row>
    <row r="104" spans="1:12" s="13" customFormat="1" ht="62.4" hidden="1">
      <c r="A104" s="15"/>
      <c r="B104" s="28" t="s">
        <v>77</v>
      </c>
      <c r="C104" s="17" t="s">
        <v>25</v>
      </c>
      <c r="D104" s="71">
        <v>10</v>
      </c>
      <c r="E104" s="65"/>
      <c r="F104" s="19">
        <v>165000</v>
      </c>
      <c r="G104" s="27">
        <v>1</v>
      </c>
      <c r="H104" s="19">
        <f t="shared" si="7"/>
        <v>1650000</v>
      </c>
      <c r="I104" s="127">
        <f t="shared" si="2"/>
        <v>1650000</v>
      </c>
      <c r="J104" s="199">
        <f t="shared" si="6"/>
        <v>0</v>
      </c>
      <c r="K104" s="127"/>
      <c r="L104" s="94"/>
    </row>
    <row r="105" spans="1:12" s="13" customFormat="1" ht="46.8" hidden="1">
      <c r="A105" s="15"/>
      <c r="B105" s="28" t="s">
        <v>116</v>
      </c>
      <c r="C105" s="17" t="s">
        <v>25</v>
      </c>
      <c r="D105" s="71">
        <f>D103-D104</f>
        <v>9</v>
      </c>
      <c r="E105" s="65"/>
      <c r="F105" s="19">
        <v>130000</v>
      </c>
      <c r="G105" s="27"/>
      <c r="H105" s="19">
        <f t="shared" si="7"/>
        <v>0</v>
      </c>
      <c r="I105" s="127">
        <f t="shared" si="2"/>
        <v>0</v>
      </c>
      <c r="J105" s="199">
        <f t="shared" si="6"/>
        <v>0</v>
      </c>
      <c r="K105" s="127"/>
      <c r="L105" s="94"/>
    </row>
    <row r="106" spans="1:12" s="13" customFormat="1" ht="64.5" hidden="1" customHeight="1">
      <c r="A106" s="15"/>
      <c r="B106" s="28" t="s">
        <v>75</v>
      </c>
      <c r="C106" s="17" t="s">
        <v>25</v>
      </c>
      <c r="D106" s="71">
        <v>10</v>
      </c>
      <c r="E106" s="65"/>
      <c r="F106" s="19">
        <v>165000</v>
      </c>
      <c r="G106" s="27">
        <v>1</v>
      </c>
      <c r="H106" s="19">
        <f t="shared" si="7"/>
        <v>1650000</v>
      </c>
      <c r="I106" s="127">
        <f t="shared" si="2"/>
        <v>1650000</v>
      </c>
      <c r="J106" s="199">
        <f t="shared" si="6"/>
        <v>0</v>
      </c>
      <c r="K106" s="127"/>
      <c r="L106" s="94"/>
    </row>
    <row r="107" spans="1:12" s="13" customFormat="1" ht="63" hidden="1" customHeight="1">
      <c r="A107" s="15"/>
      <c r="B107" s="28" t="s">
        <v>231</v>
      </c>
      <c r="C107" s="17" t="s">
        <v>25</v>
      </c>
      <c r="D107" s="71">
        <v>225</v>
      </c>
      <c r="E107" s="65"/>
      <c r="F107" s="19">
        <v>247000</v>
      </c>
      <c r="G107" s="27">
        <v>1</v>
      </c>
      <c r="H107" s="19">
        <f t="shared" si="7"/>
        <v>55575000</v>
      </c>
      <c r="I107" s="127">
        <f t="shared" si="2"/>
        <v>55575000</v>
      </c>
      <c r="J107" s="199">
        <f t="shared" si="6"/>
        <v>0</v>
      </c>
      <c r="K107" s="127"/>
      <c r="L107" s="94"/>
    </row>
    <row r="108" spans="1:12" s="13" customFormat="1" ht="46.8" hidden="1">
      <c r="A108" s="15"/>
      <c r="B108" s="28" t="s">
        <v>117</v>
      </c>
      <c r="C108" s="17" t="s">
        <v>25</v>
      </c>
      <c r="D108" s="71">
        <v>27</v>
      </c>
      <c r="E108" s="65"/>
      <c r="F108" s="19">
        <v>103000</v>
      </c>
      <c r="G108" s="18"/>
      <c r="H108" s="19">
        <f t="shared" si="7"/>
        <v>0</v>
      </c>
      <c r="I108" s="127">
        <f t="shared" si="2"/>
        <v>0</v>
      </c>
      <c r="J108" s="199">
        <f t="shared" si="6"/>
        <v>0</v>
      </c>
      <c r="K108" s="127"/>
      <c r="L108" s="94"/>
    </row>
    <row r="109" spans="1:12" s="13" customFormat="1" ht="46.8" hidden="1">
      <c r="A109" s="15"/>
      <c r="B109" s="28" t="s">
        <v>74</v>
      </c>
      <c r="C109" s="17" t="s">
        <v>25</v>
      </c>
      <c r="D109" s="71">
        <v>1</v>
      </c>
      <c r="E109" s="65"/>
      <c r="F109" s="19">
        <v>320000</v>
      </c>
      <c r="G109" s="27">
        <v>1</v>
      </c>
      <c r="H109" s="19">
        <f t="shared" si="7"/>
        <v>320000</v>
      </c>
      <c r="I109" s="127">
        <f t="shared" si="2"/>
        <v>320000</v>
      </c>
      <c r="J109" s="199">
        <f t="shared" si="6"/>
        <v>0</v>
      </c>
      <c r="K109" s="127"/>
      <c r="L109" s="94"/>
    </row>
    <row r="110" spans="1:12" s="20" customFormat="1" ht="46.8" hidden="1">
      <c r="A110" s="129">
        <v>4</v>
      </c>
      <c r="B110" s="130" t="s">
        <v>93</v>
      </c>
      <c r="C110" s="131"/>
      <c r="D110" s="132"/>
      <c r="E110" s="133"/>
      <c r="F110" s="131"/>
      <c r="G110" s="131"/>
      <c r="H110" s="134">
        <f>SUM(H111:H141)</f>
        <v>425620436.19999999</v>
      </c>
      <c r="I110" s="135">
        <f t="shared" si="2"/>
        <v>425620436.19999999</v>
      </c>
      <c r="J110" s="203">
        <f t="shared" si="6"/>
        <v>0</v>
      </c>
      <c r="K110" s="135"/>
      <c r="L110" s="93"/>
    </row>
    <row r="111" spans="1:12" s="13" customFormat="1" ht="249.6" hidden="1">
      <c r="A111" s="15">
        <v>4.0999999999999996</v>
      </c>
      <c r="B111" s="33" t="s">
        <v>228</v>
      </c>
      <c r="C111" s="17" t="s">
        <v>21</v>
      </c>
      <c r="D111" s="71">
        <v>1788</v>
      </c>
      <c r="E111" s="19"/>
      <c r="F111" s="18"/>
      <c r="G111" s="19"/>
      <c r="H111" s="26"/>
      <c r="I111" s="127">
        <f t="shared" si="2"/>
        <v>0</v>
      </c>
      <c r="J111" s="199">
        <f t="shared" si="6"/>
        <v>0</v>
      </c>
      <c r="K111" s="127"/>
      <c r="L111" s="94"/>
    </row>
    <row r="112" spans="1:12" s="13" customFormat="1" ht="31.2" hidden="1">
      <c r="A112" s="15"/>
      <c r="B112" s="39" t="s">
        <v>173</v>
      </c>
      <c r="C112" s="17" t="s">
        <v>21</v>
      </c>
      <c r="D112" s="71">
        <v>1723.2</v>
      </c>
      <c r="E112" s="65"/>
      <c r="F112" s="19">
        <v>43939</v>
      </c>
      <c r="G112" s="18">
        <v>1</v>
      </c>
      <c r="H112" s="19">
        <f>D112*F112*G112</f>
        <v>75715684.799999997</v>
      </c>
      <c r="I112" s="127">
        <f t="shared" si="2"/>
        <v>75715684.799999997</v>
      </c>
      <c r="J112" s="199">
        <f t="shared" si="6"/>
        <v>0</v>
      </c>
      <c r="K112" s="127"/>
      <c r="L112" s="94"/>
    </row>
    <row r="113" spans="1:12" s="13" customFormat="1" ht="31.2" hidden="1">
      <c r="A113" s="15"/>
      <c r="B113" s="39" t="s">
        <v>208</v>
      </c>
      <c r="C113" s="17" t="s">
        <v>21</v>
      </c>
      <c r="D113" s="71">
        <v>64.8</v>
      </c>
      <c r="E113" s="19"/>
      <c r="F113" s="18"/>
      <c r="G113" s="19"/>
      <c r="H113" s="55"/>
      <c r="I113" s="127">
        <f t="shared" si="2"/>
        <v>0</v>
      </c>
      <c r="J113" s="199">
        <f t="shared" si="6"/>
        <v>0</v>
      </c>
      <c r="K113" s="127"/>
      <c r="L113" s="94"/>
    </row>
    <row r="114" spans="1:12" s="49" customFormat="1" ht="105.6" hidden="1" customHeight="1">
      <c r="A114" s="48"/>
      <c r="B114" s="28" t="s">
        <v>205</v>
      </c>
      <c r="C114" s="17" t="s">
        <v>21</v>
      </c>
      <c r="D114" s="71">
        <f>D112</f>
        <v>1723.2</v>
      </c>
      <c r="E114" s="65">
        <f>33858*100/284934</f>
        <v>11.882751795152561</v>
      </c>
      <c r="F114" s="19">
        <v>21000</v>
      </c>
      <c r="G114" s="18">
        <v>2</v>
      </c>
      <c r="H114" s="19">
        <f t="shared" ref="H114:H129" si="8">D114*F114*G114</f>
        <v>72374400</v>
      </c>
      <c r="I114" s="127">
        <f t="shared" si="2"/>
        <v>72374400</v>
      </c>
      <c r="J114" s="199">
        <f t="shared" si="6"/>
        <v>0</v>
      </c>
      <c r="K114" s="127"/>
      <c r="L114" s="95"/>
    </row>
    <row r="115" spans="1:12" s="13" customFormat="1" ht="93.75" hidden="1" customHeight="1">
      <c r="A115" s="15"/>
      <c r="B115" s="28" t="s">
        <v>176</v>
      </c>
      <c r="C115" s="17" t="s">
        <v>30</v>
      </c>
      <c r="D115" s="71"/>
      <c r="E115" s="65"/>
      <c r="F115" s="19"/>
      <c r="G115" s="27"/>
      <c r="H115" s="19">
        <f t="shared" si="8"/>
        <v>0</v>
      </c>
      <c r="I115" s="127">
        <f t="shared" si="2"/>
        <v>0</v>
      </c>
      <c r="J115" s="199">
        <f t="shared" si="6"/>
        <v>0</v>
      </c>
      <c r="K115" s="127"/>
      <c r="L115" s="94"/>
    </row>
    <row r="116" spans="1:12" s="13" customFormat="1" ht="55.5" hidden="1" customHeight="1">
      <c r="A116" s="15"/>
      <c r="B116" s="28" t="s">
        <v>232</v>
      </c>
      <c r="C116" s="17" t="s">
        <v>25</v>
      </c>
      <c r="D116" s="71">
        <v>58</v>
      </c>
      <c r="E116" s="65"/>
      <c r="F116" s="19">
        <v>554000</v>
      </c>
      <c r="G116" s="27">
        <v>1</v>
      </c>
      <c r="H116" s="19">
        <f t="shared" si="8"/>
        <v>32132000</v>
      </c>
      <c r="I116" s="127">
        <f t="shared" si="2"/>
        <v>32132000</v>
      </c>
      <c r="J116" s="199">
        <f t="shared" si="6"/>
        <v>0</v>
      </c>
      <c r="K116" s="127"/>
      <c r="L116" s="94"/>
    </row>
    <row r="117" spans="1:12" s="13" customFormat="1" ht="46.8" hidden="1">
      <c r="A117" s="15"/>
      <c r="B117" s="35" t="s">
        <v>87</v>
      </c>
      <c r="C117" s="17" t="s">
        <v>86</v>
      </c>
      <c r="D117" s="71">
        <v>58</v>
      </c>
      <c r="E117" s="65"/>
      <c r="F117" s="19">
        <f>1650+2200+220+1650+3190</f>
        <v>8910</v>
      </c>
      <c r="G117" s="27">
        <v>1</v>
      </c>
      <c r="H117" s="19">
        <f t="shared" si="8"/>
        <v>516780</v>
      </c>
      <c r="I117" s="127">
        <f t="shared" si="2"/>
        <v>516780</v>
      </c>
      <c r="J117" s="199">
        <f t="shared" si="6"/>
        <v>0</v>
      </c>
      <c r="K117" s="127"/>
      <c r="L117" s="94"/>
    </row>
    <row r="118" spans="1:12" s="13" customFormat="1" ht="31.2" hidden="1">
      <c r="A118" s="15"/>
      <c r="B118" s="28" t="s">
        <v>35</v>
      </c>
      <c r="C118" s="17" t="s">
        <v>25</v>
      </c>
      <c r="D118" s="71">
        <v>225</v>
      </c>
      <c r="E118" s="65"/>
      <c r="F118" s="19">
        <v>10000</v>
      </c>
      <c r="G118" s="18">
        <v>1</v>
      </c>
      <c r="H118" s="19">
        <f t="shared" si="8"/>
        <v>2250000</v>
      </c>
      <c r="I118" s="127">
        <f t="shared" si="2"/>
        <v>2250000</v>
      </c>
      <c r="J118" s="199">
        <f t="shared" si="6"/>
        <v>0</v>
      </c>
      <c r="K118" s="127"/>
      <c r="L118" s="94"/>
    </row>
    <row r="119" spans="1:12" s="13" customFormat="1" ht="31.2" hidden="1">
      <c r="A119" s="15"/>
      <c r="B119" s="28" t="s">
        <v>48</v>
      </c>
      <c r="C119" s="17" t="s">
        <v>25</v>
      </c>
      <c r="D119" s="71">
        <v>31</v>
      </c>
      <c r="E119" s="65"/>
      <c r="F119" s="19">
        <v>250000</v>
      </c>
      <c r="G119" s="27">
        <v>1</v>
      </c>
      <c r="H119" s="19">
        <f t="shared" si="8"/>
        <v>7750000</v>
      </c>
      <c r="I119" s="127">
        <f t="shared" si="2"/>
        <v>7750000</v>
      </c>
      <c r="J119" s="199">
        <f t="shared" si="6"/>
        <v>0</v>
      </c>
      <c r="K119" s="127"/>
      <c r="L119" s="94"/>
    </row>
    <row r="120" spans="1:12" s="13" customFormat="1" ht="31.2" hidden="1">
      <c r="A120" s="15"/>
      <c r="B120" s="28" t="s">
        <v>44</v>
      </c>
      <c r="C120" s="17" t="s">
        <v>25</v>
      </c>
      <c r="D120" s="71">
        <v>2</v>
      </c>
      <c r="E120" s="65"/>
      <c r="F120" s="19">
        <v>135000</v>
      </c>
      <c r="G120" s="18">
        <v>1</v>
      </c>
      <c r="H120" s="19">
        <f t="shared" si="8"/>
        <v>270000</v>
      </c>
      <c r="I120" s="127">
        <f t="shared" si="2"/>
        <v>270000</v>
      </c>
      <c r="J120" s="199">
        <f t="shared" si="6"/>
        <v>0</v>
      </c>
      <c r="K120" s="127"/>
      <c r="L120" s="94"/>
    </row>
    <row r="121" spans="1:12" s="13" customFormat="1" ht="46.8" hidden="1">
      <c r="A121" s="15"/>
      <c r="B121" s="28" t="s">
        <v>83</v>
      </c>
      <c r="C121" s="17" t="s">
        <v>25</v>
      </c>
      <c r="D121" s="71">
        <v>78</v>
      </c>
      <c r="E121" s="65"/>
      <c r="F121" s="19">
        <v>45000</v>
      </c>
      <c r="G121" s="27">
        <v>1</v>
      </c>
      <c r="H121" s="19">
        <f t="shared" si="8"/>
        <v>3510000</v>
      </c>
      <c r="I121" s="127">
        <f t="shared" si="2"/>
        <v>3510000</v>
      </c>
      <c r="J121" s="199">
        <f t="shared" si="6"/>
        <v>0</v>
      </c>
      <c r="K121" s="127"/>
      <c r="L121" s="94"/>
    </row>
    <row r="122" spans="1:12" s="13" customFormat="1" ht="46.8" hidden="1">
      <c r="A122" s="15"/>
      <c r="B122" s="28" t="s">
        <v>84</v>
      </c>
      <c r="C122" s="17" t="s">
        <v>25</v>
      </c>
      <c r="D122" s="71">
        <v>97</v>
      </c>
      <c r="E122" s="65"/>
      <c r="F122" s="19">
        <v>100000</v>
      </c>
      <c r="G122" s="27">
        <v>1</v>
      </c>
      <c r="H122" s="19">
        <f t="shared" si="8"/>
        <v>9700000</v>
      </c>
      <c r="I122" s="127">
        <f t="shared" si="2"/>
        <v>9700000</v>
      </c>
      <c r="J122" s="199">
        <f t="shared" si="6"/>
        <v>0</v>
      </c>
      <c r="K122" s="127"/>
      <c r="L122" s="94"/>
    </row>
    <row r="123" spans="1:12" s="13" customFormat="1" ht="207" hidden="1" customHeight="1">
      <c r="A123" s="15">
        <v>4.2</v>
      </c>
      <c r="B123" s="33" t="s">
        <v>284</v>
      </c>
      <c r="C123" s="17" t="s">
        <v>21</v>
      </c>
      <c r="D123" s="71">
        <v>145.80000000000001</v>
      </c>
      <c r="E123" s="65"/>
      <c r="F123" s="19"/>
      <c r="G123" s="18"/>
      <c r="H123" s="19">
        <f t="shared" si="8"/>
        <v>0</v>
      </c>
      <c r="I123" s="127">
        <f t="shared" si="2"/>
        <v>0</v>
      </c>
      <c r="J123" s="199">
        <f t="shared" si="6"/>
        <v>0</v>
      </c>
      <c r="K123" s="127"/>
      <c r="L123" s="94"/>
    </row>
    <row r="124" spans="1:12" s="13" customFormat="1" ht="31.2" hidden="1">
      <c r="A124" s="15"/>
      <c r="B124" s="39" t="s">
        <v>173</v>
      </c>
      <c r="C124" s="17" t="s">
        <v>21</v>
      </c>
      <c r="D124" s="71">
        <f>D123</f>
        <v>145.80000000000001</v>
      </c>
      <c r="E124" s="65"/>
      <c r="F124" s="19">
        <v>43939</v>
      </c>
      <c r="G124" s="18">
        <v>1</v>
      </c>
      <c r="H124" s="19">
        <f t="shared" si="8"/>
        <v>6406306.2000000002</v>
      </c>
      <c r="I124" s="127">
        <f t="shared" ref="I124:I171" si="9">H124</f>
        <v>6406306.2000000002</v>
      </c>
      <c r="J124" s="199">
        <f t="shared" si="6"/>
        <v>0</v>
      </c>
      <c r="K124" s="127"/>
      <c r="L124" s="94"/>
    </row>
    <row r="125" spans="1:12" s="49" customFormat="1" ht="169.5" hidden="1" customHeight="1">
      <c r="A125" s="48"/>
      <c r="B125" s="28" t="s">
        <v>207</v>
      </c>
      <c r="C125" s="61" t="s">
        <v>21</v>
      </c>
      <c r="D125" s="72">
        <f>D123</f>
        <v>145.80000000000001</v>
      </c>
      <c r="E125" s="66"/>
      <c r="F125" s="62">
        <v>21000</v>
      </c>
      <c r="G125" s="63">
        <v>2</v>
      </c>
      <c r="H125" s="62">
        <f t="shared" si="8"/>
        <v>6123600.0000000009</v>
      </c>
      <c r="I125" s="127">
        <f t="shared" si="9"/>
        <v>6123600.0000000009</v>
      </c>
      <c r="J125" s="199">
        <f t="shared" si="6"/>
        <v>0</v>
      </c>
      <c r="K125" s="127"/>
      <c r="L125" s="95"/>
    </row>
    <row r="126" spans="1:12" s="13" customFormat="1" ht="46.8" hidden="1">
      <c r="A126" s="15"/>
      <c r="B126" s="28" t="s">
        <v>233</v>
      </c>
      <c r="C126" s="17" t="s">
        <v>25</v>
      </c>
      <c r="D126" s="71">
        <v>8</v>
      </c>
      <c r="E126" s="65"/>
      <c r="F126" s="19">
        <v>554000</v>
      </c>
      <c r="G126" s="27">
        <v>1</v>
      </c>
      <c r="H126" s="19">
        <f t="shared" si="8"/>
        <v>4432000</v>
      </c>
      <c r="I126" s="127">
        <f t="shared" si="9"/>
        <v>4432000</v>
      </c>
      <c r="J126" s="199">
        <f t="shared" si="6"/>
        <v>0</v>
      </c>
      <c r="K126" s="127"/>
      <c r="L126" s="94"/>
    </row>
    <row r="127" spans="1:12" s="13" customFormat="1" ht="46.8" hidden="1">
      <c r="A127" s="15"/>
      <c r="B127" s="35" t="s">
        <v>87</v>
      </c>
      <c r="C127" s="17" t="s">
        <v>86</v>
      </c>
      <c r="D127" s="71">
        <v>8</v>
      </c>
      <c r="E127" s="65"/>
      <c r="F127" s="19">
        <f>1650+2200+220+1650+3190</f>
        <v>8910</v>
      </c>
      <c r="G127" s="27">
        <v>1</v>
      </c>
      <c r="H127" s="19">
        <f t="shared" si="8"/>
        <v>71280</v>
      </c>
      <c r="I127" s="127">
        <f t="shared" si="9"/>
        <v>71280</v>
      </c>
      <c r="J127" s="199">
        <f t="shared" si="6"/>
        <v>0</v>
      </c>
      <c r="K127" s="127"/>
      <c r="L127" s="94"/>
    </row>
    <row r="128" spans="1:12" s="13" customFormat="1" ht="31.2" hidden="1">
      <c r="A128" s="15"/>
      <c r="B128" s="28" t="s">
        <v>198</v>
      </c>
      <c r="C128" s="17" t="s">
        <v>26</v>
      </c>
      <c r="D128" s="71">
        <v>2</v>
      </c>
      <c r="E128" s="65"/>
      <c r="F128" s="19">
        <v>195000</v>
      </c>
      <c r="G128" s="18">
        <v>1</v>
      </c>
      <c r="H128" s="19">
        <f t="shared" si="8"/>
        <v>390000</v>
      </c>
      <c r="I128" s="127">
        <f t="shared" si="9"/>
        <v>390000</v>
      </c>
      <c r="J128" s="199">
        <f t="shared" si="6"/>
        <v>0</v>
      </c>
      <c r="K128" s="127"/>
      <c r="L128" s="94"/>
    </row>
    <row r="129" spans="1:12" s="13" customFormat="1" ht="39.75" hidden="1" customHeight="1">
      <c r="A129" s="15"/>
      <c r="B129" s="28" t="s">
        <v>35</v>
      </c>
      <c r="C129" s="17" t="s">
        <v>25</v>
      </c>
      <c r="D129" s="71">
        <v>35</v>
      </c>
      <c r="E129" s="65"/>
      <c r="F129" s="19">
        <v>10000</v>
      </c>
      <c r="G129" s="18">
        <v>1</v>
      </c>
      <c r="H129" s="19">
        <f t="shared" si="8"/>
        <v>350000</v>
      </c>
      <c r="I129" s="127">
        <f t="shared" si="9"/>
        <v>350000</v>
      </c>
      <c r="J129" s="199">
        <f t="shared" si="6"/>
        <v>0</v>
      </c>
      <c r="K129" s="127"/>
      <c r="L129" s="94"/>
    </row>
    <row r="130" spans="1:12" s="13" customFormat="1" ht="192.6" hidden="1" customHeight="1">
      <c r="A130" s="15">
        <v>4.3</v>
      </c>
      <c r="B130" s="33" t="s">
        <v>285</v>
      </c>
      <c r="C130" s="17" t="s">
        <v>21</v>
      </c>
      <c r="D130" s="71">
        <v>1510.7</v>
      </c>
      <c r="E130" s="65"/>
      <c r="F130" s="19"/>
      <c r="G130" s="18"/>
      <c r="H130" s="19"/>
      <c r="I130" s="127">
        <f t="shared" si="9"/>
        <v>0</v>
      </c>
      <c r="J130" s="199">
        <f t="shared" si="6"/>
        <v>0</v>
      </c>
      <c r="K130" s="127"/>
      <c r="L130" s="94"/>
    </row>
    <row r="131" spans="1:12" s="13" customFormat="1" ht="16.8" hidden="1">
      <c r="A131" s="15"/>
      <c r="B131" s="39" t="s">
        <v>181</v>
      </c>
      <c r="C131" s="17" t="s">
        <v>21</v>
      </c>
      <c r="D131" s="71">
        <v>1510.7</v>
      </c>
      <c r="E131" s="65"/>
      <c r="F131" s="19">
        <v>43939</v>
      </c>
      <c r="G131" s="18">
        <v>1</v>
      </c>
      <c r="H131" s="19">
        <f t="shared" ref="H131:H138" si="10">D131*F131*G131</f>
        <v>66378647.300000004</v>
      </c>
      <c r="I131" s="127">
        <f t="shared" si="9"/>
        <v>66378647.300000004</v>
      </c>
      <c r="J131" s="199">
        <f t="shared" si="6"/>
        <v>0</v>
      </c>
      <c r="K131" s="127"/>
      <c r="L131" s="94"/>
    </row>
    <row r="132" spans="1:12" s="20" customFormat="1" ht="159" hidden="1" customHeight="1">
      <c r="A132" s="15"/>
      <c r="B132" s="28" t="s">
        <v>207</v>
      </c>
      <c r="C132" s="17" t="s">
        <v>21</v>
      </c>
      <c r="D132" s="71">
        <f>D130</f>
        <v>1510.7</v>
      </c>
      <c r="E132" s="65"/>
      <c r="F132" s="19">
        <v>21000</v>
      </c>
      <c r="G132" s="18">
        <v>2</v>
      </c>
      <c r="H132" s="19">
        <f t="shared" si="10"/>
        <v>63449400</v>
      </c>
      <c r="I132" s="127">
        <f t="shared" si="9"/>
        <v>63449400</v>
      </c>
      <c r="J132" s="199">
        <f t="shared" si="6"/>
        <v>0</v>
      </c>
      <c r="K132" s="127"/>
      <c r="L132" s="93"/>
    </row>
    <row r="133" spans="1:12" s="13" customFormat="1" ht="59.25" hidden="1" customHeight="1">
      <c r="A133" s="15"/>
      <c r="B133" s="28" t="s">
        <v>237</v>
      </c>
      <c r="C133" s="17" t="s">
        <v>25</v>
      </c>
      <c r="D133" s="71">
        <v>125</v>
      </c>
      <c r="E133" s="65"/>
      <c r="F133" s="19">
        <v>554000</v>
      </c>
      <c r="G133" s="27"/>
      <c r="H133" s="19">
        <f t="shared" si="10"/>
        <v>0</v>
      </c>
      <c r="I133" s="127">
        <f t="shared" si="9"/>
        <v>0</v>
      </c>
      <c r="J133" s="199">
        <f t="shared" si="6"/>
        <v>0</v>
      </c>
      <c r="K133" s="127"/>
      <c r="L133" s="94"/>
    </row>
    <row r="134" spans="1:12" s="13" customFormat="1" ht="46.8" hidden="1">
      <c r="A134" s="15"/>
      <c r="B134" s="28" t="s">
        <v>236</v>
      </c>
      <c r="C134" s="17" t="s">
        <v>25</v>
      </c>
      <c r="D134" s="71">
        <v>121</v>
      </c>
      <c r="E134" s="65"/>
      <c r="F134" s="19">
        <v>554000</v>
      </c>
      <c r="G134" s="27">
        <v>1</v>
      </c>
      <c r="H134" s="19">
        <f t="shared" si="10"/>
        <v>67034000</v>
      </c>
      <c r="I134" s="127">
        <f t="shared" si="9"/>
        <v>67034000</v>
      </c>
      <c r="J134" s="199">
        <f t="shared" si="6"/>
        <v>0</v>
      </c>
      <c r="K134" s="127"/>
      <c r="L134" s="94"/>
    </row>
    <row r="135" spans="1:12" s="13" customFormat="1" ht="46.8" hidden="1">
      <c r="A135" s="15"/>
      <c r="B135" s="35" t="s">
        <v>87</v>
      </c>
      <c r="C135" s="17" t="s">
        <v>86</v>
      </c>
      <c r="D135" s="71">
        <v>121</v>
      </c>
      <c r="E135" s="65"/>
      <c r="F135" s="19">
        <f>1650+2200+220+1650+3190</f>
        <v>8910</v>
      </c>
      <c r="G135" s="27">
        <v>1</v>
      </c>
      <c r="H135" s="19">
        <f t="shared" si="10"/>
        <v>1078110</v>
      </c>
      <c r="I135" s="127">
        <f t="shared" si="9"/>
        <v>1078110</v>
      </c>
      <c r="J135" s="199">
        <f t="shared" si="6"/>
        <v>0</v>
      </c>
      <c r="K135" s="127"/>
      <c r="L135" s="94"/>
    </row>
    <row r="136" spans="1:12" s="13" customFormat="1" ht="46.8" hidden="1">
      <c r="A136" s="15"/>
      <c r="B136" s="28" t="s">
        <v>238</v>
      </c>
      <c r="C136" s="17" t="s">
        <v>25</v>
      </c>
      <c r="D136" s="71">
        <f>D133-D134</f>
        <v>4</v>
      </c>
      <c r="E136" s="65"/>
      <c r="F136" s="19">
        <v>554000</v>
      </c>
      <c r="G136" s="27"/>
      <c r="H136" s="19">
        <f t="shared" si="10"/>
        <v>0</v>
      </c>
      <c r="I136" s="127">
        <f t="shared" si="9"/>
        <v>0</v>
      </c>
      <c r="J136" s="199">
        <f t="shared" si="6"/>
        <v>0</v>
      </c>
      <c r="K136" s="127"/>
      <c r="L136" s="94"/>
    </row>
    <row r="137" spans="1:12" s="13" customFormat="1" ht="31.2" hidden="1">
      <c r="A137" s="15"/>
      <c r="B137" s="28" t="s">
        <v>234</v>
      </c>
      <c r="C137" s="17" t="s">
        <v>25</v>
      </c>
      <c r="D137" s="71">
        <v>22</v>
      </c>
      <c r="E137" s="65"/>
      <c r="F137" s="19">
        <v>137000</v>
      </c>
      <c r="G137" s="27">
        <v>1</v>
      </c>
      <c r="H137" s="19">
        <f t="shared" si="10"/>
        <v>3014000</v>
      </c>
      <c r="I137" s="127">
        <f t="shared" si="9"/>
        <v>3014000</v>
      </c>
      <c r="J137" s="199">
        <f t="shared" si="6"/>
        <v>0</v>
      </c>
      <c r="K137" s="127"/>
      <c r="L137" s="94"/>
    </row>
    <row r="138" spans="1:12" s="13" customFormat="1" ht="31.2" hidden="1">
      <c r="A138" s="15"/>
      <c r="B138" s="28" t="s">
        <v>35</v>
      </c>
      <c r="C138" s="17" t="s">
        <v>25</v>
      </c>
      <c r="D138" s="71">
        <v>215</v>
      </c>
      <c r="E138" s="65"/>
      <c r="F138" s="19">
        <v>10000</v>
      </c>
      <c r="G138" s="18">
        <v>1</v>
      </c>
      <c r="H138" s="19">
        <f t="shared" si="10"/>
        <v>2150000</v>
      </c>
      <c r="I138" s="127">
        <f t="shared" si="9"/>
        <v>2150000</v>
      </c>
      <c r="J138" s="199">
        <f t="shared" si="6"/>
        <v>0</v>
      </c>
      <c r="K138" s="127"/>
      <c r="L138" s="94"/>
    </row>
    <row r="139" spans="1:12" s="13" customFormat="1" ht="234" hidden="1">
      <c r="A139" s="15">
        <v>4.4000000000000004</v>
      </c>
      <c r="B139" s="33" t="s">
        <v>235</v>
      </c>
      <c r="C139" s="17" t="s">
        <v>21</v>
      </c>
      <c r="D139" s="71">
        <v>6.1</v>
      </c>
      <c r="E139" s="19"/>
      <c r="F139" s="18"/>
      <c r="G139" s="19"/>
      <c r="H139" s="26"/>
      <c r="I139" s="127">
        <f t="shared" si="9"/>
        <v>0</v>
      </c>
      <c r="J139" s="199">
        <f t="shared" si="6"/>
        <v>0</v>
      </c>
      <c r="K139" s="127"/>
      <c r="L139" s="94"/>
    </row>
    <row r="140" spans="1:12" s="13" customFormat="1" ht="31.2" hidden="1">
      <c r="A140" s="15"/>
      <c r="B140" s="39" t="s">
        <v>173</v>
      </c>
      <c r="C140" s="17" t="s">
        <v>21</v>
      </c>
      <c r="D140" s="71">
        <v>6.1</v>
      </c>
      <c r="E140" s="65"/>
      <c r="F140" s="19">
        <v>43939</v>
      </c>
      <c r="G140" s="18">
        <v>1</v>
      </c>
      <c r="H140" s="19">
        <f>D140*F140*G140</f>
        <v>268027.89999999997</v>
      </c>
      <c r="I140" s="127">
        <f t="shared" si="9"/>
        <v>268027.89999999997</v>
      </c>
      <c r="J140" s="199">
        <f t="shared" si="6"/>
        <v>0</v>
      </c>
      <c r="K140" s="127"/>
      <c r="L140" s="94"/>
    </row>
    <row r="141" spans="1:12" s="20" customFormat="1" ht="99" hidden="1" customHeight="1">
      <c r="A141" s="15"/>
      <c r="B141" s="28" t="s">
        <v>205</v>
      </c>
      <c r="C141" s="17" t="s">
        <v>21</v>
      </c>
      <c r="D141" s="71">
        <f>D140</f>
        <v>6.1</v>
      </c>
      <c r="E141" s="65"/>
      <c r="F141" s="19">
        <v>21000</v>
      </c>
      <c r="G141" s="18">
        <v>2</v>
      </c>
      <c r="H141" s="19">
        <f>D141*F141*G141</f>
        <v>256199.99999999997</v>
      </c>
      <c r="I141" s="127">
        <f t="shared" si="9"/>
        <v>256199.99999999997</v>
      </c>
      <c r="J141" s="199">
        <f t="shared" si="6"/>
        <v>0</v>
      </c>
      <c r="K141" s="127"/>
      <c r="L141" s="93"/>
    </row>
    <row r="142" spans="1:12" s="120" customFormat="1" ht="65.25" hidden="1" customHeight="1">
      <c r="A142" s="129">
        <v>5</v>
      </c>
      <c r="B142" s="143" t="s">
        <v>222</v>
      </c>
      <c r="C142" s="131"/>
      <c r="D142" s="132"/>
      <c r="E142" s="133"/>
      <c r="F142" s="131"/>
      <c r="G142" s="131"/>
      <c r="H142" s="134">
        <f>SUM(H143:H158)</f>
        <v>392858162.69999999</v>
      </c>
      <c r="I142" s="135">
        <f t="shared" si="9"/>
        <v>392858162.69999999</v>
      </c>
      <c r="J142" s="203">
        <f t="shared" si="6"/>
        <v>0</v>
      </c>
      <c r="K142" s="135"/>
      <c r="L142" s="121"/>
    </row>
    <row r="143" spans="1:12" s="105" customFormat="1" ht="187.2" hidden="1">
      <c r="A143" s="102">
        <v>5.0999999999999996</v>
      </c>
      <c r="B143" s="103" t="s">
        <v>266</v>
      </c>
      <c r="C143" s="108" t="s">
        <v>21</v>
      </c>
      <c r="D143" s="109">
        <v>1474.1</v>
      </c>
      <c r="E143" s="117"/>
      <c r="F143" s="110"/>
      <c r="G143" s="111"/>
      <c r="H143" s="110"/>
      <c r="I143" s="127">
        <f t="shared" si="9"/>
        <v>0</v>
      </c>
      <c r="J143" s="199">
        <f t="shared" si="6"/>
        <v>0</v>
      </c>
      <c r="K143" s="127"/>
      <c r="L143" s="112"/>
    </row>
    <row r="144" spans="1:12" s="105" customFormat="1" ht="16.8" hidden="1">
      <c r="A144" s="102"/>
      <c r="B144" s="113" t="s">
        <v>209</v>
      </c>
      <c r="C144" s="108" t="s">
        <v>21</v>
      </c>
      <c r="D144" s="109">
        <f>D143</f>
        <v>1474.1</v>
      </c>
      <c r="E144" s="117"/>
      <c r="F144" s="110">
        <v>43939</v>
      </c>
      <c r="G144" s="111">
        <v>1</v>
      </c>
      <c r="H144" s="110">
        <f t="shared" ref="H144:H150" si="11">D144*F144*G144</f>
        <v>64770479.899999999</v>
      </c>
      <c r="I144" s="127">
        <f t="shared" si="9"/>
        <v>64770479.899999999</v>
      </c>
      <c r="J144" s="199">
        <f t="shared" si="6"/>
        <v>0</v>
      </c>
      <c r="K144" s="127"/>
      <c r="L144" s="112"/>
    </row>
    <row r="145" spans="1:12" s="105" customFormat="1" ht="140.4" hidden="1">
      <c r="A145" s="102"/>
      <c r="B145" s="116" t="s">
        <v>205</v>
      </c>
      <c r="C145" s="108" t="s">
        <v>21</v>
      </c>
      <c r="D145" s="109">
        <f>D144</f>
        <v>1474.1</v>
      </c>
      <c r="E145" s="117"/>
      <c r="F145" s="110">
        <v>21000</v>
      </c>
      <c r="G145" s="111">
        <v>2</v>
      </c>
      <c r="H145" s="110">
        <f t="shared" si="11"/>
        <v>61912199.999999993</v>
      </c>
      <c r="I145" s="127">
        <f t="shared" si="9"/>
        <v>61912199.999999993</v>
      </c>
      <c r="J145" s="199">
        <f t="shared" si="6"/>
        <v>0</v>
      </c>
      <c r="K145" s="127"/>
      <c r="L145" s="112"/>
    </row>
    <row r="146" spans="1:12" s="105" customFormat="1" ht="78" hidden="1">
      <c r="A146" s="102"/>
      <c r="B146" s="116" t="s">
        <v>177</v>
      </c>
      <c r="C146" s="108" t="s">
        <v>30</v>
      </c>
      <c r="D146" s="109"/>
      <c r="E146" s="117"/>
      <c r="F146" s="110"/>
      <c r="G146" s="118"/>
      <c r="H146" s="110">
        <f t="shared" si="11"/>
        <v>0</v>
      </c>
      <c r="I146" s="127">
        <f t="shared" si="9"/>
        <v>0</v>
      </c>
      <c r="J146" s="199">
        <f t="shared" si="6"/>
        <v>0</v>
      </c>
      <c r="K146" s="127"/>
      <c r="L146" s="112"/>
    </row>
    <row r="147" spans="1:12" s="105" customFormat="1" ht="46.8" hidden="1">
      <c r="A147" s="102"/>
      <c r="B147" s="116" t="s">
        <v>240</v>
      </c>
      <c r="C147" s="108" t="s">
        <v>25</v>
      </c>
      <c r="D147" s="109">
        <v>139</v>
      </c>
      <c r="E147" s="117"/>
      <c r="F147" s="110">
        <v>606000</v>
      </c>
      <c r="G147" s="118"/>
      <c r="H147" s="110">
        <f t="shared" si="11"/>
        <v>0</v>
      </c>
      <c r="I147" s="127">
        <f t="shared" si="9"/>
        <v>0</v>
      </c>
      <c r="J147" s="199">
        <f t="shared" si="6"/>
        <v>0</v>
      </c>
      <c r="K147" s="127"/>
      <c r="L147" s="112"/>
    </row>
    <row r="148" spans="1:12" s="105" customFormat="1" ht="46.8" hidden="1">
      <c r="A148" s="102"/>
      <c r="B148" s="116" t="s">
        <v>239</v>
      </c>
      <c r="C148" s="108" t="s">
        <v>25</v>
      </c>
      <c r="D148" s="109">
        <v>118</v>
      </c>
      <c r="E148" s="117"/>
      <c r="F148" s="110">
        <v>606000</v>
      </c>
      <c r="G148" s="118">
        <v>1</v>
      </c>
      <c r="H148" s="110">
        <f t="shared" si="11"/>
        <v>71508000</v>
      </c>
      <c r="I148" s="127">
        <f t="shared" si="9"/>
        <v>71508000</v>
      </c>
      <c r="J148" s="199">
        <f t="shared" si="6"/>
        <v>0</v>
      </c>
      <c r="K148" s="127"/>
      <c r="L148" s="112"/>
    </row>
    <row r="149" spans="1:12" s="105" customFormat="1" ht="46.8" hidden="1">
      <c r="A149" s="102"/>
      <c r="B149" s="122" t="s">
        <v>87</v>
      </c>
      <c r="C149" s="108" t="s">
        <v>86</v>
      </c>
      <c r="D149" s="109">
        <v>118</v>
      </c>
      <c r="E149" s="117"/>
      <c r="F149" s="110">
        <f>1650+2200+220+1650+3190</f>
        <v>8910</v>
      </c>
      <c r="G149" s="118">
        <v>1</v>
      </c>
      <c r="H149" s="110">
        <f t="shared" si="11"/>
        <v>1051380</v>
      </c>
      <c r="I149" s="127">
        <f t="shared" si="9"/>
        <v>1051380</v>
      </c>
      <c r="J149" s="199">
        <f t="shared" si="6"/>
        <v>0</v>
      </c>
      <c r="K149" s="127"/>
      <c r="L149" s="112"/>
    </row>
    <row r="150" spans="1:12" s="105" customFormat="1" ht="46.8" hidden="1">
      <c r="A150" s="102"/>
      <c r="B150" s="116" t="s">
        <v>119</v>
      </c>
      <c r="C150" s="108" t="s">
        <v>25</v>
      </c>
      <c r="D150" s="109">
        <f>D147-D148</f>
        <v>21</v>
      </c>
      <c r="E150" s="117"/>
      <c r="F150" s="110">
        <v>606000</v>
      </c>
      <c r="G150" s="118"/>
      <c r="H150" s="110">
        <f t="shared" si="11"/>
        <v>0</v>
      </c>
      <c r="I150" s="127">
        <f t="shared" si="9"/>
        <v>0</v>
      </c>
      <c r="J150" s="199">
        <f t="shared" si="6"/>
        <v>0</v>
      </c>
      <c r="K150" s="127"/>
      <c r="L150" s="112"/>
    </row>
    <row r="151" spans="1:12" s="105" customFormat="1" ht="187.2" hidden="1">
      <c r="A151" s="102">
        <v>5.2</v>
      </c>
      <c r="B151" s="103" t="s">
        <v>267</v>
      </c>
      <c r="C151" s="108" t="s">
        <v>21</v>
      </c>
      <c r="D151" s="109">
        <v>1985.2</v>
      </c>
      <c r="E151" s="117"/>
      <c r="F151" s="110"/>
      <c r="G151" s="111"/>
      <c r="H151" s="110"/>
      <c r="I151" s="127">
        <f t="shared" si="9"/>
        <v>0</v>
      </c>
      <c r="J151" s="199">
        <f t="shared" si="6"/>
        <v>0</v>
      </c>
      <c r="K151" s="127"/>
      <c r="L151" s="112"/>
    </row>
    <row r="152" spans="1:12" s="105" customFormat="1" ht="16.8" hidden="1">
      <c r="A152" s="102"/>
      <c r="B152" s="113" t="s">
        <v>209</v>
      </c>
      <c r="C152" s="108" t="s">
        <v>21</v>
      </c>
      <c r="D152" s="109">
        <f>D151</f>
        <v>1985.2</v>
      </c>
      <c r="E152" s="117"/>
      <c r="F152" s="110">
        <v>43939</v>
      </c>
      <c r="G152" s="111">
        <v>1</v>
      </c>
      <c r="H152" s="110">
        <f t="shared" ref="H152:H158" si="12">D152*F152*G152</f>
        <v>87227702.799999997</v>
      </c>
      <c r="I152" s="127">
        <f t="shared" si="9"/>
        <v>87227702.799999997</v>
      </c>
      <c r="J152" s="199">
        <f t="shared" si="6"/>
        <v>0</v>
      </c>
      <c r="K152" s="127"/>
      <c r="L152" s="112"/>
    </row>
    <row r="153" spans="1:12" s="107" customFormat="1" ht="140.4" hidden="1">
      <c r="A153" s="102"/>
      <c r="B153" s="116" t="s">
        <v>205</v>
      </c>
      <c r="C153" s="108" t="s">
        <v>21</v>
      </c>
      <c r="D153" s="109">
        <f>D151</f>
        <v>1985.2</v>
      </c>
      <c r="E153" s="117"/>
      <c r="F153" s="110">
        <v>21000</v>
      </c>
      <c r="G153" s="111">
        <v>2</v>
      </c>
      <c r="H153" s="110">
        <f t="shared" si="12"/>
        <v>83378400</v>
      </c>
      <c r="I153" s="127">
        <f t="shared" si="9"/>
        <v>83378400</v>
      </c>
      <c r="J153" s="199">
        <f t="shared" si="6"/>
        <v>0</v>
      </c>
      <c r="K153" s="127"/>
      <c r="L153" s="106"/>
    </row>
    <row r="154" spans="1:12" s="105" customFormat="1" ht="46.5" hidden="1" customHeight="1">
      <c r="A154" s="102"/>
      <c r="B154" s="116" t="s">
        <v>37</v>
      </c>
      <c r="C154" s="108" t="s">
        <v>25</v>
      </c>
      <c r="D154" s="109">
        <v>437</v>
      </c>
      <c r="E154" s="117"/>
      <c r="F154" s="110">
        <v>20000</v>
      </c>
      <c r="G154" s="118">
        <v>1</v>
      </c>
      <c r="H154" s="110">
        <f t="shared" si="12"/>
        <v>8740000</v>
      </c>
      <c r="I154" s="127">
        <f t="shared" si="9"/>
        <v>8740000</v>
      </c>
      <c r="J154" s="199">
        <f t="shared" si="6"/>
        <v>0</v>
      </c>
      <c r="K154" s="127"/>
      <c r="L154" s="112"/>
    </row>
    <row r="155" spans="1:12" s="105" customFormat="1" ht="54.75" hidden="1" customHeight="1">
      <c r="A155" s="102"/>
      <c r="B155" s="116" t="s">
        <v>241</v>
      </c>
      <c r="C155" s="108" t="s">
        <v>25</v>
      </c>
      <c r="D155" s="109">
        <v>18</v>
      </c>
      <c r="E155" s="117"/>
      <c r="F155" s="110">
        <v>125000</v>
      </c>
      <c r="G155" s="118">
        <v>1</v>
      </c>
      <c r="H155" s="110">
        <f t="shared" si="12"/>
        <v>2250000</v>
      </c>
      <c r="I155" s="127">
        <f t="shared" si="9"/>
        <v>2250000</v>
      </c>
      <c r="J155" s="199">
        <f t="shared" si="6"/>
        <v>0</v>
      </c>
      <c r="K155" s="127"/>
      <c r="L155" s="112"/>
    </row>
    <row r="156" spans="1:12" s="105" customFormat="1" ht="46.8" hidden="1">
      <c r="A156" s="102"/>
      <c r="B156" s="116" t="s">
        <v>98</v>
      </c>
      <c r="C156" s="108" t="s">
        <v>25</v>
      </c>
      <c r="D156" s="109">
        <v>59</v>
      </c>
      <c r="E156" s="117"/>
      <c r="F156" s="110">
        <v>100000</v>
      </c>
      <c r="G156" s="118">
        <v>1</v>
      </c>
      <c r="H156" s="110">
        <f t="shared" si="12"/>
        <v>5900000</v>
      </c>
      <c r="I156" s="127">
        <f t="shared" si="9"/>
        <v>5900000</v>
      </c>
      <c r="J156" s="199">
        <f t="shared" si="6"/>
        <v>0</v>
      </c>
      <c r="K156" s="127"/>
      <c r="L156" s="112"/>
    </row>
    <row r="157" spans="1:12" s="105" customFormat="1" ht="46.8" hidden="1">
      <c r="A157" s="102"/>
      <c r="B157" s="116" t="s">
        <v>99</v>
      </c>
      <c r="C157" s="108" t="s">
        <v>25</v>
      </c>
      <c r="D157" s="109">
        <v>45</v>
      </c>
      <c r="E157" s="117"/>
      <c r="F157" s="110">
        <v>45000</v>
      </c>
      <c r="G157" s="118">
        <v>1</v>
      </c>
      <c r="H157" s="110">
        <f t="shared" si="12"/>
        <v>2025000</v>
      </c>
      <c r="I157" s="127">
        <f t="shared" si="9"/>
        <v>2025000</v>
      </c>
      <c r="J157" s="199">
        <f t="shared" si="6"/>
        <v>0</v>
      </c>
      <c r="K157" s="127"/>
      <c r="L157" s="112"/>
    </row>
    <row r="158" spans="1:12" s="105" customFormat="1" ht="43.5" hidden="1" customHeight="1">
      <c r="A158" s="102"/>
      <c r="B158" s="116" t="s">
        <v>199</v>
      </c>
      <c r="C158" s="108" t="s">
        <v>26</v>
      </c>
      <c r="D158" s="109">
        <v>21</v>
      </c>
      <c r="E158" s="117"/>
      <c r="F158" s="110">
        <v>195000</v>
      </c>
      <c r="G158" s="118">
        <v>1</v>
      </c>
      <c r="H158" s="110">
        <f t="shared" si="12"/>
        <v>4095000</v>
      </c>
      <c r="I158" s="127">
        <f t="shared" si="9"/>
        <v>4095000</v>
      </c>
      <c r="J158" s="199">
        <f t="shared" si="6"/>
        <v>0</v>
      </c>
      <c r="K158" s="127"/>
      <c r="L158" s="112"/>
    </row>
    <row r="159" spans="1:12" s="14" customFormat="1" ht="46.8" hidden="1">
      <c r="A159" s="129">
        <v>6</v>
      </c>
      <c r="B159" s="143" t="s">
        <v>178</v>
      </c>
      <c r="C159" s="131"/>
      <c r="D159" s="132"/>
      <c r="E159" s="133"/>
      <c r="F159" s="131"/>
      <c r="G159" s="131"/>
      <c r="H159" s="134">
        <f>SUM(H160:H171)</f>
        <v>510139788.5</v>
      </c>
      <c r="I159" s="135">
        <f t="shared" si="9"/>
        <v>510139788.5</v>
      </c>
      <c r="J159" s="203">
        <f t="shared" si="6"/>
        <v>0</v>
      </c>
      <c r="K159" s="135"/>
      <c r="L159" s="96"/>
    </row>
    <row r="160" spans="1:12" s="13" customFormat="1" ht="171.6" hidden="1">
      <c r="A160" s="15"/>
      <c r="B160" s="33" t="s">
        <v>268</v>
      </c>
      <c r="C160" s="17" t="s">
        <v>21</v>
      </c>
      <c r="D160" s="71">
        <v>5321.5</v>
      </c>
      <c r="E160" s="65"/>
      <c r="F160" s="19"/>
      <c r="G160" s="18"/>
      <c r="H160" s="19">
        <f>D160*F160*G160</f>
        <v>0</v>
      </c>
      <c r="I160" s="127">
        <f t="shared" si="9"/>
        <v>0</v>
      </c>
      <c r="J160" s="199">
        <f t="shared" ref="J160:J223" si="13">I160-H160</f>
        <v>0</v>
      </c>
      <c r="K160" s="127"/>
      <c r="L160" s="94"/>
    </row>
    <row r="161" spans="1:12" s="13" customFormat="1" ht="16.8" hidden="1">
      <c r="A161" s="15"/>
      <c r="B161" s="39" t="s">
        <v>209</v>
      </c>
      <c r="C161" s="17" t="s">
        <v>21</v>
      </c>
      <c r="D161" s="71">
        <f>D160</f>
        <v>5321.5</v>
      </c>
      <c r="E161" s="65"/>
      <c r="F161" s="19">
        <v>43939</v>
      </c>
      <c r="G161" s="18">
        <v>1</v>
      </c>
      <c r="H161" s="19">
        <f>D161*F161*G161</f>
        <v>233821388.5</v>
      </c>
      <c r="I161" s="127">
        <f t="shared" si="9"/>
        <v>233821388.5</v>
      </c>
      <c r="J161" s="199">
        <f t="shared" si="13"/>
        <v>0</v>
      </c>
      <c r="K161" s="127"/>
      <c r="L161" s="94"/>
    </row>
    <row r="162" spans="1:12" s="20" customFormat="1" ht="140.4" hidden="1">
      <c r="A162" s="15"/>
      <c r="B162" s="28" t="s">
        <v>270</v>
      </c>
      <c r="C162" s="17" t="s">
        <v>21</v>
      </c>
      <c r="D162" s="71">
        <f>D160</f>
        <v>5321.5</v>
      </c>
      <c r="E162" s="65"/>
      <c r="F162" s="19">
        <v>21000</v>
      </c>
      <c r="G162" s="18">
        <v>2</v>
      </c>
      <c r="H162" s="19">
        <f>D162*F162*G162</f>
        <v>223503000</v>
      </c>
      <c r="I162" s="127">
        <f t="shared" si="9"/>
        <v>223503000</v>
      </c>
      <c r="J162" s="199">
        <f t="shared" si="13"/>
        <v>0</v>
      </c>
      <c r="K162" s="127"/>
      <c r="L162" s="93"/>
    </row>
    <row r="163" spans="1:12" s="13" customFormat="1" ht="109.2" hidden="1">
      <c r="A163" s="15"/>
      <c r="B163" s="28" t="s">
        <v>269</v>
      </c>
      <c r="C163" s="17" t="s">
        <v>30</v>
      </c>
      <c r="D163" s="71">
        <v>7</v>
      </c>
      <c r="E163" s="65">
        <v>6</v>
      </c>
      <c r="F163" s="19">
        <f>16500*30</f>
        <v>495000</v>
      </c>
      <c r="G163" s="27">
        <v>1</v>
      </c>
      <c r="H163" s="19">
        <f>D163*E163*F163*G163</f>
        <v>20790000</v>
      </c>
      <c r="I163" s="127">
        <f t="shared" si="9"/>
        <v>20790000</v>
      </c>
      <c r="J163" s="199">
        <f t="shared" si="13"/>
        <v>0</v>
      </c>
      <c r="K163" s="127"/>
      <c r="L163" s="94"/>
    </row>
    <row r="164" spans="1:12" s="13" customFormat="1" ht="46.8" hidden="1">
      <c r="A164" s="15"/>
      <c r="B164" s="28" t="s">
        <v>100</v>
      </c>
      <c r="C164" s="17" t="s">
        <v>25</v>
      </c>
      <c r="D164" s="71">
        <v>37</v>
      </c>
      <c r="E164" s="65"/>
      <c r="F164" s="19">
        <v>100000</v>
      </c>
      <c r="G164" s="27">
        <v>1</v>
      </c>
      <c r="H164" s="19">
        <f t="shared" ref="H164:H171" si="14">D164*F164*G164</f>
        <v>3700000</v>
      </c>
      <c r="I164" s="127">
        <f t="shared" si="9"/>
        <v>3700000</v>
      </c>
      <c r="J164" s="199">
        <f t="shared" si="13"/>
        <v>0</v>
      </c>
      <c r="K164" s="127"/>
      <c r="L164" s="94"/>
    </row>
    <row r="165" spans="1:12" s="13" customFormat="1" ht="46.8" hidden="1">
      <c r="A165" s="15"/>
      <c r="B165" s="28" t="s">
        <v>101</v>
      </c>
      <c r="C165" s="17" t="s">
        <v>25</v>
      </c>
      <c r="D165" s="71">
        <v>54</v>
      </c>
      <c r="E165" s="65"/>
      <c r="F165" s="19">
        <v>45000</v>
      </c>
      <c r="G165" s="27">
        <v>1</v>
      </c>
      <c r="H165" s="19">
        <f t="shared" si="14"/>
        <v>2430000</v>
      </c>
      <c r="I165" s="127">
        <f t="shared" si="9"/>
        <v>2430000</v>
      </c>
      <c r="J165" s="199">
        <f t="shared" si="13"/>
        <v>0</v>
      </c>
      <c r="K165" s="127"/>
      <c r="L165" s="94"/>
    </row>
    <row r="166" spans="1:12" s="13" customFormat="1" ht="31.2" hidden="1">
      <c r="A166" s="15"/>
      <c r="B166" s="28" t="s">
        <v>102</v>
      </c>
      <c r="C166" s="17" t="s">
        <v>25</v>
      </c>
      <c r="D166" s="71">
        <v>234</v>
      </c>
      <c r="E166" s="65"/>
      <c r="F166" s="19">
        <v>10000</v>
      </c>
      <c r="G166" s="27">
        <v>1</v>
      </c>
      <c r="H166" s="19">
        <f t="shared" si="14"/>
        <v>2340000</v>
      </c>
      <c r="I166" s="127">
        <f t="shared" si="9"/>
        <v>2340000</v>
      </c>
      <c r="J166" s="199">
        <f t="shared" si="13"/>
        <v>0</v>
      </c>
      <c r="K166" s="127"/>
      <c r="L166" s="94"/>
    </row>
    <row r="167" spans="1:12" s="13" customFormat="1" ht="31.2" hidden="1">
      <c r="A167" s="15"/>
      <c r="B167" s="28" t="s">
        <v>37</v>
      </c>
      <c r="C167" s="17" t="s">
        <v>25</v>
      </c>
      <c r="D167" s="71">
        <v>732</v>
      </c>
      <c r="E167" s="65"/>
      <c r="F167" s="19">
        <v>20000</v>
      </c>
      <c r="G167" s="27">
        <v>1</v>
      </c>
      <c r="H167" s="19">
        <f t="shared" si="14"/>
        <v>14640000</v>
      </c>
      <c r="I167" s="127">
        <f t="shared" si="9"/>
        <v>14640000</v>
      </c>
      <c r="J167" s="199">
        <f t="shared" si="13"/>
        <v>0</v>
      </c>
      <c r="K167" s="127"/>
      <c r="L167" s="94"/>
    </row>
    <row r="168" spans="1:12" s="20" customFormat="1" ht="31.2" hidden="1">
      <c r="A168" s="15"/>
      <c r="B168" s="28" t="s">
        <v>62</v>
      </c>
      <c r="C168" s="17" t="s">
        <v>25</v>
      </c>
      <c r="D168" s="71">
        <v>10</v>
      </c>
      <c r="E168" s="65"/>
      <c r="F168" s="19">
        <v>50000</v>
      </c>
      <c r="G168" s="18">
        <v>1</v>
      </c>
      <c r="H168" s="19">
        <f t="shared" si="14"/>
        <v>500000</v>
      </c>
      <c r="I168" s="127">
        <f t="shared" si="9"/>
        <v>500000</v>
      </c>
      <c r="J168" s="199">
        <f t="shared" si="13"/>
        <v>0</v>
      </c>
      <c r="K168" s="127"/>
      <c r="L168" s="93"/>
    </row>
    <row r="169" spans="1:12" s="20" customFormat="1" ht="31.2" hidden="1">
      <c r="A169" s="15"/>
      <c r="B169" s="28" t="s">
        <v>42</v>
      </c>
      <c r="C169" s="17" t="s">
        <v>25</v>
      </c>
      <c r="D169" s="71">
        <v>23</v>
      </c>
      <c r="E169" s="65"/>
      <c r="F169" s="19">
        <v>100000</v>
      </c>
      <c r="G169" s="18">
        <v>1</v>
      </c>
      <c r="H169" s="19">
        <f t="shared" si="14"/>
        <v>2300000</v>
      </c>
      <c r="I169" s="127">
        <f t="shared" si="9"/>
        <v>2300000</v>
      </c>
      <c r="J169" s="199">
        <f t="shared" si="13"/>
        <v>0</v>
      </c>
      <c r="K169" s="127"/>
      <c r="L169" s="93"/>
    </row>
    <row r="170" spans="1:12" s="13" customFormat="1" ht="46.8" hidden="1">
      <c r="A170" s="15"/>
      <c r="B170" s="28" t="s">
        <v>179</v>
      </c>
      <c r="C170" s="17" t="s">
        <v>25</v>
      </c>
      <c r="D170" s="71">
        <v>1</v>
      </c>
      <c r="E170" s="65"/>
      <c r="F170" s="19">
        <v>125000</v>
      </c>
      <c r="G170" s="27">
        <v>1</v>
      </c>
      <c r="H170" s="19">
        <f t="shared" si="14"/>
        <v>125000</v>
      </c>
      <c r="I170" s="127">
        <f t="shared" si="9"/>
        <v>125000</v>
      </c>
      <c r="J170" s="199">
        <f t="shared" si="13"/>
        <v>0</v>
      </c>
      <c r="K170" s="127"/>
      <c r="L170" s="94"/>
    </row>
    <row r="171" spans="1:12" s="13" customFormat="1" ht="31.2" hidden="1">
      <c r="A171" s="15"/>
      <c r="B171" s="37" t="s">
        <v>103</v>
      </c>
      <c r="C171" s="17" t="s">
        <v>21</v>
      </c>
      <c r="D171" s="73">
        <f>5.2*96</f>
        <v>499.20000000000005</v>
      </c>
      <c r="E171" s="19"/>
      <c r="F171" s="38">
        <v>12000</v>
      </c>
      <c r="G171" s="18">
        <v>1</v>
      </c>
      <c r="H171" s="19">
        <f t="shared" si="14"/>
        <v>5990400.0000000009</v>
      </c>
      <c r="I171" s="127">
        <f t="shared" si="9"/>
        <v>5990400.0000000009</v>
      </c>
      <c r="J171" s="199">
        <f t="shared" si="13"/>
        <v>0</v>
      </c>
      <c r="K171" s="127"/>
      <c r="L171" s="94"/>
    </row>
    <row r="172" spans="1:12" s="34" customFormat="1" ht="46.8" hidden="1" customHeight="1">
      <c r="A172" s="129">
        <v>7</v>
      </c>
      <c r="B172" s="130" t="s">
        <v>286</v>
      </c>
      <c r="C172" s="131"/>
      <c r="D172" s="132"/>
      <c r="E172" s="133"/>
      <c r="F172" s="131"/>
      <c r="G172" s="131"/>
      <c r="H172" s="134">
        <f>SUM(H173:H188)</f>
        <v>39632531.900000006</v>
      </c>
      <c r="I172" s="135"/>
      <c r="J172" s="203"/>
      <c r="K172" s="238" t="s">
        <v>273</v>
      </c>
      <c r="L172" s="97"/>
    </row>
    <row r="173" spans="1:12" s="13" customFormat="1" ht="202.8" hidden="1">
      <c r="A173" s="15">
        <v>7.1</v>
      </c>
      <c r="B173" s="33" t="s">
        <v>271</v>
      </c>
      <c r="C173" s="17" t="s">
        <v>21</v>
      </c>
      <c r="D173" s="71">
        <v>285.60000000000002</v>
      </c>
      <c r="E173" s="19"/>
      <c r="F173" s="18"/>
      <c r="G173" s="19"/>
      <c r="H173" s="32"/>
      <c r="I173" s="127"/>
      <c r="J173" s="199"/>
      <c r="K173" s="239"/>
      <c r="L173" s="94"/>
    </row>
    <row r="174" spans="1:12" s="13" customFormat="1" ht="16.8" hidden="1">
      <c r="A174" s="15"/>
      <c r="B174" s="39" t="s">
        <v>210</v>
      </c>
      <c r="C174" s="17" t="s">
        <v>21</v>
      </c>
      <c r="D174" s="71">
        <v>285.60000000000002</v>
      </c>
      <c r="E174" s="65"/>
      <c r="F174" s="19">
        <v>43939</v>
      </c>
      <c r="G174" s="18">
        <v>1</v>
      </c>
      <c r="H174" s="19">
        <f t="shared" ref="H174:H184" si="15">D174*F174*G174</f>
        <v>12548978.4</v>
      </c>
      <c r="I174" s="127"/>
      <c r="J174" s="199"/>
      <c r="K174" s="239"/>
      <c r="L174" s="94"/>
    </row>
    <row r="175" spans="1:12" s="36" customFormat="1" ht="166.5" hidden="1" customHeight="1">
      <c r="A175" s="15"/>
      <c r="B175" s="28" t="s">
        <v>205</v>
      </c>
      <c r="C175" s="17" t="s">
        <v>21</v>
      </c>
      <c r="D175" s="74">
        <f>D174</f>
        <v>285.60000000000002</v>
      </c>
      <c r="E175" s="67"/>
      <c r="F175" s="19">
        <v>21000</v>
      </c>
      <c r="G175" s="18">
        <v>2</v>
      </c>
      <c r="H175" s="19">
        <f t="shared" si="15"/>
        <v>11995200.000000002</v>
      </c>
      <c r="I175" s="127"/>
      <c r="J175" s="199"/>
      <c r="K175" s="239"/>
      <c r="L175" s="98"/>
    </row>
    <row r="176" spans="1:12" s="13" customFormat="1" ht="78" hidden="1">
      <c r="A176" s="15"/>
      <c r="B176" s="28" t="s">
        <v>180</v>
      </c>
      <c r="C176" s="17" t="s">
        <v>30</v>
      </c>
      <c r="D176" s="71"/>
      <c r="E176" s="65"/>
      <c r="F176" s="19"/>
      <c r="G176" s="27"/>
      <c r="H176" s="19">
        <f t="shared" si="15"/>
        <v>0</v>
      </c>
      <c r="I176" s="127"/>
      <c r="J176" s="199"/>
      <c r="K176" s="239"/>
      <c r="L176" s="94"/>
    </row>
    <row r="177" spans="1:12" s="13" customFormat="1" ht="46.8" hidden="1">
      <c r="A177" s="15"/>
      <c r="B177" s="28" t="s">
        <v>252</v>
      </c>
      <c r="C177" s="17" t="s">
        <v>25</v>
      </c>
      <c r="D177" s="71">
        <v>15</v>
      </c>
      <c r="E177" s="65"/>
      <c r="F177" s="19">
        <v>606000</v>
      </c>
      <c r="G177" s="27">
        <v>1</v>
      </c>
      <c r="H177" s="19">
        <f t="shared" si="15"/>
        <v>9090000</v>
      </c>
      <c r="I177" s="127"/>
      <c r="J177" s="199"/>
      <c r="K177" s="239"/>
      <c r="L177" s="94"/>
    </row>
    <row r="178" spans="1:12" s="13" customFormat="1" ht="46.8" hidden="1">
      <c r="A178" s="15"/>
      <c r="B178" s="35" t="s">
        <v>85</v>
      </c>
      <c r="C178" s="17" t="s">
        <v>86</v>
      </c>
      <c r="D178" s="71">
        <v>15</v>
      </c>
      <c r="E178" s="65"/>
      <c r="F178" s="19">
        <f>1650+2200+220+1650+3190</f>
        <v>8910</v>
      </c>
      <c r="G178" s="27">
        <v>1</v>
      </c>
      <c r="H178" s="19">
        <f t="shared" si="15"/>
        <v>133650</v>
      </c>
      <c r="I178" s="127"/>
      <c r="J178" s="199"/>
      <c r="K178" s="239"/>
      <c r="L178" s="94"/>
    </row>
    <row r="179" spans="1:12" s="13" customFormat="1" ht="60" hidden="1" customHeight="1">
      <c r="A179" s="15"/>
      <c r="B179" s="28" t="s">
        <v>253</v>
      </c>
      <c r="C179" s="17" t="s">
        <v>25</v>
      </c>
      <c r="D179" s="71">
        <v>1</v>
      </c>
      <c r="E179" s="65"/>
      <c r="F179" s="19">
        <v>152000</v>
      </c>
      <c r="G179" s="27"/>
      <c r="H179" s="19">
        <f t="shared" si="15"/>
        <v>0</v>
      </c>
      <c r="I179" s="127"/>
      <c r="J179" s="199"/>
      <c r="K179" s="239"/>
      <c r="L179" s="94"/>
    </row>
    <row r="180" spans="1:12" s="13" customFormat="1" ht="62.25" hidden="1" customHeight="1">
      <c r="A180" s="15"/>
      <c r="B180" s="28" t="s">
        <v>254</v>
      </c>
      <c r="C180" s="17" t="s">
        <v>25</v>
      </c>
      <c r="D180" s="71">
        <v>3</v>
      </c>
      <c r="E180" s="65"/>
      <c r="F180" s="19">
        <v>413000</v>
      </c>
      <c r="G180" s="27"/>
      <c r="H180" s="19">
        <f t="shared" si="15"/>
        <v>0</v>
      </c>
      <c r="I180" s="127"/>
      <c r="J180" s="199"/>
      <c r="K180" s="239"/>
      <c r="L180" s="94"/>
    </row>
    <row r="181" spans="1:12" s="13" customFormat="1" ht="72.75" hidden="1" customHeight="1">
      <c r="A181" s="15"/>
      <c r="B181" s="28" t="s">
        <v>255</v>
      </c>
      <c r="C181" s="17" t="s">
        <v>25</v>
      </c>
      <c r="D181" s="71">
        <v>2</v>
      </c>
      <c r="E181" s="65"/>
      <c r="F181" s="19">
        <v>413000</v>
      </c>
      <c r="G181" s="27">
        <v>1</v>
      </c>
      <c r="H181" s="19">
        <f t="shared" si="15"/>
        <v>826000</v>
      </c>
      <c r="I181" s="127"/>
      <c r="J181" s="199"/>
      <c r="K181" s="239"/>
      <c r="L181" s="94"/>
    </row>
    <row r="182" spans="1:12" s="13" customFormat="1" ht="46.8" hidden="1">
      <c r="A182" s="15"/>
      <c r="B182" s="28" t="s">
        <v>120</v>
      </c>
      <c r="C182" s="17" t="s">
        <v>25</v>
      </c>
      <c r="D182" s="71">
        <f>D180-D181</f>
        <v>1</v>
      </c>
      <c r="E182" s="65"/>
      <c r="F182" s="19">
        <v>413000</v>
      </c>
      <c r="G182" s="27"/>
      <c r="H182" s="19">
        <f t="shared" si="15"/>
        <v>0</v>
      </c>
      <c r="I182" s="127"/>
      <c r="J182" s="199"/>
      <c r="K182" s="239"/>
      <c r="L182" s="94"/>
    </row>
    <row r="183" spans="1:12" s="36" customFormat="1" ht="54" hidden="1" customHeight="1">
      <c r="A183" s="15"/>
      <c r="B183" s="28" t="s">
        <v>223</v>
      </c>
      <c r="C183" s="17" t="s">
        <v>25</v>
      </c>
      <c r="D183" s="71">
        <v>1</v>
      </c>
      <c r="E183" s="65"/>
      <c r="F183" s="19">
        <v>100000</v>
      </c>
      <c r="G183" s="27"/>
      <c r="H183" s="19">
        <f t="shared" si="15"/>
        <v>0</v>
      </c>
      <c r="I183" s="127"/>
      <c r="J183" s="199"/>
      <c r="K183" s="239"/>
      <c r="L183" s="98"/>
    </row>
    <row r="184" spans="1:12" s="13" customFormat="1" ht="51" hidden="1" customHeight="1">
      <c r="A184" s="15"/>
      <c r="B184" s="28" t="s">
        <v>34</v>
      </c>
      <c r="C184" s="17" t="s">
        <v>25</v>
      </c>
      <c r="D184" s="71">
        <v>1</v>
      </c>
      <c r="E184" s="65"/>
      <c r="F184" s="19">
        <v>235000</v>
      </c>
      <c r="G184" s="27">
        <v>1</v>
      </c>
      <c r="H184" s="19">
        <f t="shared" si="15"/>
        <v>235000</v>
      </c>
      <c r="I184" s="127"/>
      <c r="J184" s="199"/>
      <c r="K184" s="239"/>
      <c r="L184" s="94"/>
    </row>
    <row r="185" spans="1:12" s="13" customFormat="1" ht="282" hidden="1" customHeight="1">
      <c r="A185" s="15">
        <v>7.2</v>
      </c>
      <c r="B185" s="33" t="s">
        <v>272</v>
      </c>
      <c r="C185" s="17" t="s">
        <v>21</v>
      </c>
      <c r="D185" s="71">
        <v>20.5</v>
      </c>
      <c r="E185" s="19"/>
      <c r="F185" s="18"/>
      <c r="G185" s="19"/>
      <c r="H185" s="32"/>
      <c r="I185" s="127"/>
      <c r="J185" s="199"/>
      <c r="K185" s="239"/>
      <c r="L185" s="123"/>
    </row>
    <row r="186" spans="1:12" s="13" customFormat="1" ht="16.8" hidden="1">
      <c r="A186" s="15"/>
      <c r="B186" s="39" t="s">
        <v>211</v>
      </c>
      <c r="C186" s="17" t="s">
        <v>21</v>
      </c>
      <c r="D186" s="71">
        <v>20.5</v>
      </c>
      <c r="E186" s="65"/>
      <c r="F186" s="19">
        <v>45027</v>
      </c>
      <c r="G186" s="18">
        <v>1</v>
      </c>
      <c r="H186" s="19">
        <f>D186*F186*G186</f>
        <v>923053.5</v>
      </c>
      <c r="I186" s="127"/>
      <c r="J186" s="199"/>
      <c r="K186" s="239"/>
      <c r="L186" s="94"/>
    </row>
    <row r="187" spans="1:12" s="13" customFormat="1" ht="156" hidden="1" customHeight="1">
      <c r="A187" s="15"/>
      <c r="B187" s="28" t="s">
        <v>205</v>
      </c>
      <c r="C187" s="17" t="s">
        <v>21</v>
      </c>
      <c r="D187" s="74">
        <f>D186</f>
        <v>20.5</v>
      </c>
      <c r="E187" s="67"/>
      <c r="F187" s="19">
        <v>29000</v>
      </c>
      <c r="G187" s="18">
        <v>2</v>
      </c>
      <c r="H187" s="19">
        <f>D187*F187*G187</f>
        <v>1189000</v>
      </c>
      <c r="I187" s="127"/>
      <c r="J187" s="199"/>
      <c r="K187" s="239"/>
      <c r="L187" s="94"/>
    </row>
    <row r="188" spans="1:12" s="60" customFormat="1" ht="48.75" hidden="1" customHeight="1">
      <c r="A188" s="15"/>
      <c r="B188" s="28" t="s">
        <v>49</v>
      </c>
      <c r="C188" s="17" t="s">
        <v>21</v>
      </c>
      <c r="D188" s="71">
        <v>20.5</v>
      </c>
      <c r="E188" s="65"/>
      <c r="F188" s="19">
        <f>101000+101000*30%</f>
        <v>131300</v>
      </c>
      <c r="G188" s="27">
        <v>1</v>
      </c>
      <c r="H188" s="19">
        <f>D188*F188*G188</f>
        <v>2691650</v>
      </c>
      <c r="I188" s="127"/>
      <c r="J188" s="199"/>
      <c r="K188" s="240"/>
      <c r="L188" s="99"/>
    </row>
    <row r="189" spans="1:12" s="20" customFormat="1" ht="46.8" hidden="1">
      <c r="A189" s="129">
        <v>8</v>
      </c>
      <c r="B189" s="130" t="s">
        <v>174</v>
      </c>
      <c r="C189" s="131"/>
      <c r="D189" s="132"/>
      <c r="E189" s="133"/>
      <c r="F189" s="131"/>
      <c r="G189" s="131"/>
      <c r="H189" s="134">
        <f>SUM(H190:H200)</f>
        <v>464133121.20000005</v>
      </c>
      <c r="I189" s="135">
        <f t="shared" ref="I189:I251" si="16">H189</f>
        <v>464133121.20000005</v>
      </c>
      <c r="J189" s="203">
        <f t="shared" si="13"/>
        <v>0</v>
      </c>
      <c r="K189" s="135"/>
      <c r="L189" s="93"/>
    </row>
    <row r="190" spans="1:12" s="13" customFormat="1" ht="343.2" hidden="1">
      <c r="A190" s="15"/>
      <c r="B190" s="33" t="s">
        <v>274</v>
      </c>
      <c r="C190" s="17" t="s">
        <v>21</v>
      </c>
      <c r="D190" s="71">
        <v>4300.8</v>
      </c>
      <c r="E190" s="19"/>
      <c r="F190" s="18"/>
      <c r="G190" s="19"/>
      <c r="H190" s="32"/>
      <c r="I190" s="127">
        <f t="shared" si="16"/>
        <v>0</v>
      </c>
      <c r="J190" s="199">
        <f t="shared" si="13"/>
        <v>0</v>
      </c>
      <c r="K190" s="127"/>
      <c r="L190" s="94"/>
    </row>
    <row r="191" spans="1:12" s="20" customFormat="1" ht="16.8" hidden="1">
      <c r="A191" s="17"/>
      <c r="B191" s="39" t="s">
        <v>181</v>
      </c>
      <c r="C191" s="17" t="s">
        <v>21</v>
      </c>
      <c r="D191" s="71">
        <v>4300.8</v>
      </c>
      <c r="E191" s="65"/>
      <c r="F191" s="19">
        <v>43939</v>
      </c>
      <c r="G191" s="18">
        <v>1</v>
      </c>
      <c r="H191" s="19">
        <f t="shared" ref="H191:H200" si="17">D191*F191*G191</f>
        <v>188972851.20000002</v>
      </c>
      <c r="I191" s="127">
        <f t="shared" si="16"/>
        <v>188972851.20000002</v>
      </c>
      <c r="J191" s="199">
        <f t="shared" si="13"/>
        <v>0</v>
      </c>
      <c r="K191" s="127"/>
      <c r="L191" s="93"/>
    </row>
    <row r="192" spans="1:12" s="20" customFormat="1" ht="140.4" hidden="1">
      <c r="A192" s="15"/>
      <c r="B192" s="28" t="s">
        <v>270</v>
      </c>
      <c r="C192" s="17" t="s">
        <v>21</v>
      </c>
      <c r="D192" s="71">
        <f>D191</f>
        <v>4300.8</v>
      </c>
      <c r="E192" s="65"/>
      <c r="F192" s="19">
        <v>21000</v>
      </c>
      <c r="G192" s="18">
        <v>2</v>
      </c>
      <c r="H192" s="19">
        <f t="shared" si="17"/>
        <v>180633600</v>
      </c>
      <c r="I192" s="127">
        <f t="shared" si="16"/>
        <v>180633600</v>
      </c>
      <c r="J192" s="199">
        <f t="shared" si="13"/>
        <v>0</v>
      </c>
      <c r="K192" s="127"/>
      <c r="L192" s="93"/>
    </row>
    <row r="193" spans="1:12" s="13" customFormat="1" ht="85.5" hidden="1" customHeight="1">
      <c r="A193" s="15"/>
      <c r="B193" s="28" t="s">
        <v>182</v>
      </c>
      <c r="C193" s="17" t="s">
        <v>30</v>
      </c>
      <c r="D193" s="71"/>
      <c r="E193" s="65"/>
      <c r="F193" s="19"/>
      <c r="G193" s="27"/>
      <c r="H193" s="19">
        <f t="shared" si="17"/>
        <v>0</v>
      </c>
      <c r="I193" s="127">
        <f t="shared" si="16"/>
        <v>0</v>
      </c>
      <c r="J193" s="199">
        <f t="shared" si="13"/>
        <v>0</v>
      </c>
      <c r="K193" s="127"/>
      <c r="L193" s="94"/>
    </row>
    <row r="194" spans="1:12" s="13" customFormat="1" ht="46.8" hidden="1">
      <c r="A194" s="15"/>
      <c r="B194" s="37" t="s">
        <v>90</v>
      </c>
      <c r="C194" s="17" t="s">
        <v>25</v>
      </c>
      <c r="D194" s="73">
        <v>137</v>
      </c>
      <c r="E194" s="19"/>
      <c r="F194" s="38">
        <v>606000</v>
      </c>
      <c r="G194" s="18">
        <v>1</v>
      </c>
      <c r="H194" s="19">
        <f t="shared" si="17"/>
        <v>83022000</v>
      </c>
      <c r="I194" s="127">
        <f t="shared" si="16"/>
        <v>83022000</v>
      </c>
      <c r="J194" s="199">
        <f t="shared" si="13"/>
        <v>0</v>
      </c>
      <c r="K194" s="127"/>
      <c r="L194" s="94"/>
    </row>
    <row r="195" spans="1:12" s="13" customFormat="1" ht="46.8" hidden="1">
      <c r="A195" s="15"/>
      <c r="B195" s="35" t="s">
        <v>85</v>
      </c>
      <c r="C195" s="17" t="s">
        <v>86</v>
      </c>
      <c r="D195" s="71">
        <v>137</v>
      </c>
      <c r="E195" s="65"/>
      <c r="F195" s="19">
        <f>1650+2200+220+1650+3190</f>
        <v>8910</v>
      </c>
      <c r="G195" s="27">
        <v>1</v>
      </c>
      <c r="H195" s="19">
        <f t="shared" si="17"/>
        <v>1220670</v>
      </c>
      <c r="I195" s="127">
        <f t="shared" si="16"/>
        <v>1220670</v>
      </c>
      <c r="J195" s="199">
        <f t="shared" si="13"/>
        <v>0</v>
      </c>
      <c r="K195" s="127"/>
      <c r="L195" s="94"/>
    </row>
    <row r="196" spans="1:12" s="13" customFormat="1" ht="46.8" hidden="1">
      <c r="A196" s="15"/>
      <c r="B196" s="37" t="s">
        <v>105</v>
      </c>
      <c r="C196" s="17" t="s">
        <v>25</v>
      </c>
      <c r="D196" s="73">
        <v>42</v>
      </c>
      <c r="E196" s="19"/>
      <c r="F196" s="38">
        <v>152000</v>
      </c>
      <c r="G196" s="18">
        <v>1</v>
      </c>
      <c r="H196" s="19">
        <f t="shared" si="17"/>
        <v>6384000</v>
      </c>
      <c r="I196" s="127">
        <f t="shared" si="16"/>
        <v>6384000</v>
      </c>
      <c r="J196" s="199">
        <f t="shared" si="13"/>
        <v>0</v>
      </c>
      <c r="K196" s="127"/>
      <c r="L196" s="94"/>
    </row>
    <row r="197" spans="1:12" s="13" customFormat="1" ht="46.8" hidden="1">
      <c r="A197" s="15"/>
      <c r="B197" s="37" t="s">
        <v>53</v>
      </c>
      <c r="C197" s="17" t="s">
        <v>25</v>
      </c>
      <c r="D197" s="73">
        <v>16</v>
      </c>
      <c r="E197" s="19"/>
      <c r="F197" s="38">
        <v>100000</v>
      </c>
      <c r="G197" s="18">
        <v>1</v>
      </c>
      <c r="H197" s="19">
        <f t="shared" si="17"/>
        <v>1600000</v>
      </c>
      <c r="I197" s="127">
        <f t="shared" si="16"/>
        <v>1600000</v>
      </c>
      <c r="J197" s="199">
        <f t="shared" si="13"/>
        <v>0</v>
      </c>
      <c r="K197" s="127"/>
      <c r="L197" s="94"/>
    </row>
    <row r="198" spans="1:12" s="13" customFormat="1" ht="46.8" hidden="1">
      <c r="A198" s="15"/>
      <c r="B198" s="37" t="s">
        <v>54</v>
      </c>
      <c r="C198" s="17" t="s">
        <v>25</v>
      </c>
      <c r="D198" s="73">
        <v>20</v>
      </c>
      <c r="E198" s="19"/>
      <c r="F198" s="38">
        <v>45000</v>
      </c>
      <c r="G198" s="18">
        <v>1</v>
      </c>
      <c r="H198" s="19">
        <f t="shared" si="17"/>
        <v>900000</v>
      </c>
      <c r="I198" s="127">
        <f t="shared" si="16"/>
        <v>900000</v>
      </c>
      <c r="J198" s="199">
        <f t="shared" si="13"/>
        <v>0</v>
      </c>
      <c r="K198" s="127"/>
      <c r="L198" s="94"/>
    </row>
    <row r="199" spans="1:12" s="13" customFormat="1" ht="43.5" hidden="1" customHeight="1">
      <c r="A199" s="15"/>
      <c r="B199" s="37" t="s">
        <v>35</v>
      </c>
      <c r="C199" s="17" t="s">
        <v>25</v>
      </c>
      <c r="D199" s="73">
        <v>107</v>
      </c>
      <c r="E199" s="19"/>
      <c r="F199" s="38">
        <v>10000</v>
      </c>
      <c r="G199" s="18">
        <v>1</v>
      </c>
      <c r="H199" s="19">
        <f t="shared" si="17"/>
        <v>1070000</v>
      </c>
      <c r="I199" s="127">
        <f t="shared" si="16"/>
        <v>1070000</v>
      </c>
      <c r="J199" s="199">
        <f t="shared" si="13"/>
        <v>0</v>
      </c>
      <c r="K199" s="127"/>
      <c r="L199" s="94"/>
    </row>
    <row r="200" spans="1:12" s="76" customFormat="1" ht="48.75" hidden="1" customHeight="1">
      <c r="A200" s="40"/>
      <c r="B200" s="41" t="s">
        <v>36</v>
      </c>
      <c r="C200" s="42" t="s">
        <v>26</v>
      </c>
      <c r="D200" s="43">
        <v>1</v>
      </c>
      <c r="E200" s="44"/>
      <c r="F200" s="44">
        <v>330000</v>
      </c>
      <c r="G200" s="45">
        <v>1</v>
      </c>
      <c r="H200" s="46">
        <f t="shared" si="17"/>
        <v>330000</v>
      </c>
      <c r="I200" s="127">
        <f t="shared" si="16"/>
        <v>330000</v>
      </c>
      <c r="J200" s="199">
        <f t="shared" si="13"/>
        <v>0</v>
      </c>
      <c r="K200" s="127"/>
      <c r="L200" s="100"/>
    </row>
    <row r="201" spans="1:12" s="20" customFormat="1" ht="46.8" hidden="1">
      <c r="A201" s="102">
        <v>9</v>
      </c>
      <c r="B201" s="103" t="s">
        <v>224</v>
      </c>
      <c r="C201" s="185"/>
      <c r="D201" s="186"/>
      <c r="E201" s="187"/>
      <c r="F201" s="185"/>
      <c r="G201" s="185"/>
      <c r="H201" s="104">
        <f>SUM(H202:H215)</f>
        <v>714256098.79999995</v>
      </c>
      <c r="I201" s="114">
        <f t="shared" si="16"/>
        <v>714256098.79999995</v>
      </c>
      <c r="J201" s="203">
        <f t="shared" si="13"/>
        <v>0</v>
      </c>
      <c r="K201" s="114"/>
      <c r="L201" s="93"/>
    </row>
    <row r="202" spans="1:12" s="13" customFormat="1" ht="202.8" hidden="1">
      <c r="A202" s="15"/>
      <c r="B202" s="33" t="s">
        <v>275</v>
      </c>
      <c r="C202" s="17" t="s">
        <v>21</v>
      </c>
      <c r="D202" s="71">
        <v>5149.2</v>
      </c>
      <c r="E202" s="65"/>
      <c r="F202" s="19"/>
      <c r="G202" s="18"/>
      <c r="H202" s="19">
        <f t="shared" ref="H202:H215" si="18">D202*F202*G202</f>
        <v>0</v>
      </c>
      <c r="I202" s="127">
        <f t="shared" si="16"/>
        <v>0</v>
      </c>
      <c r="J202" s="199">
        <f t="shared" si="13"/>
        <v>0</v>
      </c>
      <c r="K202" s="127"/>
      <c r="L202" s="94"/>
    </row>
    <row r="203" spans="1:12" s="13" customFormat="1" ht="31.2" hidden="1">
      <c r="A203" s="15"/>
      <c r="B203" s="39" t="s">
        <v>173</v>
      </c>
      <c r="C203" s="17" t="s">
        <v>21</v>
      </c>
      <c r="D203" s="71">
        <f>D202</f>
        <v>5149.2</v>
      </c>
      <c r="E203" s="65"/>
      <c r="F203" s="19">
        <v>43939</v>
      </c>
      <c r="G203" s="18">
        <v>1</v>
      </c>
      <c r="H203" s="19">
        <f t="shared" si="18"/>
        <v>226250698.79999998</v>
      </c>
      <c r="I203" s="127">
        <f t="shared" si="16"/>
        <v>226250698.79999998</v>
      </c>
      <c r="J203" s="199">
        <f t="shared" si="13"/>
        <v>0</v>
      </c>
      <c r="K203" s="127"/>
      <c r="L203" s="94"/>
    </row>
    <row r="204" spans="1:12" s="20" customFormat="1" ht="140.4" hidden="1">
      <c r="A204" s="15"/>
      <c r="B204" s="28" t="s">
        <v>270</v>
      </c>
      <c r="C204" s="17" t="s">
        <v>21</v>
      </c>
      <c r="D204" s="71">
        <f>D202</f>
        <v>5149.2</v>
      </c>
      <c r="E204" s="65"/>
      <c r="F204" s="19">
        <v>21000</v>
      </c>
      <c r="G204" s="18">
        <v>2</v>
      </c>
      <c r="H204" s="19">
        <f t="shared" si="18"/>
        <v>216266400</v>
      </c>
      <c r="I204" s="127">
        <f t="shared" si="16"/>
        <v>216266400</v>
      </c>
      <c r="J204" s="199">
        <f t="shared" si="13"/>
        <v>0</v>
      </c>
      <c r="K204" s="127"/>
      <c r="L204" s="93"/>
    </row>
    <row r="205" spans="1:12" s="13" customFormat="1" ht="78" hidden="1">
      <c r="A205" s="15"/>
      <c r="B205" s="28" t="s">
        <v>183</v>
      </c>
      <c r="C205" s="17" t="s">
        <v>30</v>
      </c>
      <c r="D205" s="71"/>
      <c r="E205" s="65"/>
      <c r="F205" s="19"/>
      <c r="G205" s="27"/>
      <c r="H205" s="19">
        <f t="shared" si="18"/>
        <v>0</v>
      </c>
      <c r="I205" s="127">
        <f t="shared" si="16"/>
        <v>0</v>
      </c>
      <c r="J205" s="199">
        <f t="shared" si="13"/>
        <v>0</v>
      </c>
      <c r="K205" s="127"/>
      <c r="L205" s="94"/>
    </row>
    <row r="206" spans="1:12" s="13" customFormat="1" ht="59.25" hidden="1" customHeight="1">
      <c r="A206" s="15"/>
      <c r="B206" s="28" t="s">
        <v>51</v>
      </c>
      <c r="C206" s="17" t="s">
        <v>21</v>
      </c>
      <c r="D206" s="71">
        <f>4*13</f>
        <v>52</v>
      </c>
      <c r="E206" s="65"/>
      <c r="F206" s="19">
        <f>377000+70000</f>
        <v>447000</v>
      </c>
      <c r="G206" s="27">
        <v>1</v>
      </c>
      <c r="H206" s="19">
        <f t="shared" si="18"/>
        <v>23244000</v>
      </c>
      <c r="I206" s="127">
        <f t="shared" si="16"/>
        <v>23244000</v>
      </c>
      <c r="J206" s="199">
        <f t="shared" si="13"/>
        <v>0</v>
      </c>
      <c r="K206" s="127"/>
      <c r="L206" s="94"/>
    </row>
    <row r="207" spans="1:12" s="13" customFormat="1" ht="57" hidden="1" customHeight="1">
      <c r="A207" s="15"/>
      <c r="B207" s="28" t="s">
        <v>121</v>
      </c>
      <c r="C207" s="17" t="s">
        <v>21</v>
      </c>
      <c r="D207" s="71">
        <f>55*15</f>
        <v>825</v>
      </c>
      <c r="E207" s="65"/>
      <c r="F207" s="19">
        <v>64000</v>
      </c>
      <c r="G207" s="27">
        <v>1</v>
      </c>
      <c r="H207" s="19">
        <f t="shared" si="18"/>
        <v>52800000</v>
      </c>
      <c r="I207" s="127">
        <f t="shared" si="16"/>
        <v>52800000</v>
      </c>
      <c r="J207" s="199">
        <f t="shared" si="13"/>
        <v>0</v>
      </c>
      <c r="K207" s="127"/>
      <c r="L207" s="94"/>
    </row>
    <row r="208" spans="1:12" s="13" customFormat="1" ht="80.25" hidden="1" customHeight="1">
      <c r="A208" s="15"/>
      <c r="B208" s="28" t="s">
        <v>113</v>
      </c>
      <c r="C208" s="17" t="s">
        <v>97</v>
      </c>
      <c r="D208" s="71">
        <f>900/4</f>
        <v>225</v>
      </c>
      <c r="E208" s="65"/>
      <c r="F208" s="19">
        <v>9600</v>
      </c>
      <c r="G208" s="27">
        <v>1</v>
      </c>
      <c r="H208" s="19">
        <f t="shared" si="18"/>
        <v>2160000</v>
      </c>
      <c r="I208" s="127">
        <f t="shared" si="16"/>
        <v>2160000</v>
      </c>
      <c r="J208" s="199">
        <f t="shared" si="13"/>
        <v>0</v>
      </c>
      <c r="K208" s="127"/>
      <c r="L208" s="94"/>
    </row>
    <row r="209" spans="1:12" s="13" customFormat="1" ht="85.5" hidden="1" customHeight="1">
      <c r="A209" s="15"/>
      <c r="B209" s="28" t="s">
        <v>114</v>
      </c>
      <c r="C209" s="17" t="s">
        <v>97</v>
      </c>
      <c r="D209" s="71">
        <f>880/4</f>
        <v>220</v>
      </c>
      <c r="E209" s="65"/>
      <c r="F209" s="19">
        <v>12600</v>
      </c>
      <c r="G209" s="27">
        <v>1</v>
      </c>
      <c r="H209" s="19">
        <f t="shared" si="18"/>
        <v>2772000</v>
      </c>
      <c r="I209" s="127">
        <f t="shared" si="16"/>
        <v>2772000</v>
      </c>
      <c r="J209" s="199">
        <f t="shared" si="13"/>
        <v>0</v>
      </c>
      <c r="K209" s="127"/>
      <c r="L209" s="94"/>
    </row>
    <row r="210" spans="1:12" s="13" customFormat="1" ht="46.8" hidden="1">
      <c r="A210" s="15"/>
      <c r="B210" s="28" t="s">
        <v>64</v>
      </c>
      <c r="C210" s="17" t="s">
        <v>25</v>
      </c>
      <c r="D210" s="71">
        <v>300</v>
      </c>
      <c r="E210" s="65"/>
      <c r="F210" s="19">
        <v>606000</v>
      </c>
      <c r="G210" s="27">
        <v>1</v>
      </c>
      <c r="H210" s="19">
        <f t="shared" si="18"/>
        <v>181800000</v>
      </c>
      <c r="I210" s="127">
        <f t="shared" si="16"/>
        <v>181800000</v>
      </c>
      <c r="J210" s="199">
        <f t="shared" si="13"/>
        <v>0</v>
      </c>
      <c r="K210" s="127"/>
      <c r="L210" s="94"/>
    </row>
    <row r="211" spans="1:12" s="13" customFormat="1" ht="46.8" hidden="1">
      <c r="A211" s="15"/>
      <c r="B211" s="35" t="s">
        <v>87</v>
      </c>
      <c r="C211" s="17" t="s">
        <v>86</v>
      </c>
      <c r="D211" s="71">
        <v>300</v>
      </c>
      <c r="E211" s="65"/>
      <c r="F211" s="19">
        <f>1650+2200+220+1650+3190</f>
        <v>8910</v>
      </c>
      <c r="G211" s="27">
        <v>1</v>
      </c>
      <c r="H211" s="19">
        <f t="shared" si="18"/>
        <v>2673000</v>
      </c>
      <c r="I211" s="127">
        <f t="shared" si="16"/>
        <v>2673000</v>
      </c>
      <c r="J211" s="199">
        <f t="shared" si="13"/>
        <v>0</v>
      </c>
      <c r="K211" s="127"/>
      <c r="L211" s="94"/>
    </row>
    <row r="212" spans="1:12" s="13" customFormat="1" ht="53.25" hidden="1" customHeight="1">
      <c r="A212" s="15"/>
      <c r="B212" s="28" t="s">
        <v>66</v>
      </c>
      <c r="C212" s="17" t="s">
        <v>25</v>
      </c>
      <c r="D212" s="71">
        <v>267</v>
      </c>
      <c r="E212" s="65"/>
      <c r="F212" s="19">
        <v>45000</v>
      </c>
      <c r="G212" s="27"/>
      <c r="H212" s="19">
        <f t="shared" si="18"/>
        <v>0</v>
      </c>
      <c r="I212" s="127">
        <f t="shared" si="16"/>
        <v>0</v>
      </c>
      <c r="J212" s="199">
        <f t="shared" si="13"/>
        <v>0</v>
      </c>
      <c r="K212" s="127"/>
      <c r="L212" s="94"/>
    </row>
    <row r="213" spans="1:12" s="13" customFormat="1" ht="69.75" hidden="1" customHeight="1">
      <c r="A213" s="15"/>
      <c r="B213" s="28" t="s">
        <v>65</v>
      </c>
      <c r="C213" s="17" t="s">
        <v>25</v>
      </c>
      <c r="D213" s="71">
        <v>104</v>
      </c>
      <c r="E213" s="65"/>
      <c r="F213" s="19">
        <v>45000</v>
      </c>
      <c r="G213" s="27">
        <v>1</v>
      </c>
      <c r="H213" s="19">
        <f t="shared" si="18"/>
        <v>4680000</v>
      </c>
      <c r="I213" s="127">
        <f t="shared" si="16"/>
        <v>4680000</v>
      </c>
      <c r="J213" s="199">
        <f t="shared" si="13"/>
        <v>0</v>
      </c>
      <c r="K213" s="127"/>
      <c r="L213" s="94"/>
    </row>
    <row r="214" spans="1:12" s="13" customFormat="1" ht="53.25" hidden="1" customHeight="1">
      <c r="A214" s="15"/>
      <c r="B214" s="28" t="s">
        <v>115</v>
      </c>
      <c r="C214" s="17" t="s">
        <v>25</v>
      </c>
      <c r="D214" s="71">
        <f>D212-D213</f>
        <v>163</v>
      </c>
      <c r="E214" s="65"/>
      <c r="F214" s="19">
        <v>45000</v>
      </c>
      <c r="G214" s="27"/>
      <c r="H214" s="19">
        <f t="shared" si="18"/>
        <v>0</v>
      </c>
      <c r="I214" s="127">
        <f t="shared" si="16"/>
        <v>0</v>
      </c>
      <c r="J214" s="199">
        <f t="shared" si="13"/>
        <v>0</v>
      </c>
      <c r="K214" s="127"/>
      <c r="L214" s="94"/>
    </row>
    <row r="215" spans="1:12" s="13" customFormat="1" ht="42" hidden="1" customHeight="1">
      <c r="A215" s="15"/>
      <c r="B215" s="28" t="s">
        <v>45</v>
      </c>
      <c r="C215" s="17" t="s">
        <v>33</v>
      </c>
      <c r="D215" s="71">
        <v>46</v>
      </c>
      <c r="E215" s="65"/>
      <c r="F215" s="19">
        <v>35000</v>
      </c>
      <c r="G215" s="27">
        <v>1</v>
      </c>
      <c r="H215" s="19">
        <f t="shared" si="18"/>
        <v>1610000</v>
      </c>
      <c r="I215" s="127">
        <f t="shared" si="16"/>
        <v>1610000</v>
      </c>
      <c r="J215" s="199">
        <f t="shared" si="13"/>
        <v>0</v>
      </c>
      <c r="K215" s="127"/>
      <c r="L215" s="94"/>
    </row>
    <row r="216" spans="1:12" s="20" customFormat="1" ht="46.8" hidden="1">
      <c r="A216" s="129">
        <v>10</v>
      </c>
      <c r="B216" s="130" t="s">
        <v>184</v>
      </c>
      <c r="C216" s="131"/>
      <c r="D216" s="132"/>
      <c r="E216" s="133"/>
      <c r="F216" s="131"/>
      <c r="G216" s="131"/>
      <c r="H216" s="134">
        <f>SUM(H217:H232)</f>
        <v>659201920.5999999</v>
      </c>
      <c r="I216" s="144">
        <f t="shared" si="16"/>
        <v>659201920.5999999</v>
      </c>
      <c r="J216" s="203">
        <f t="shared" si="13"/>
        <v>0</v>
      </c>
      <c r="K216" s="144"/>
      <c r="L216" s="93"/>
    </row>
    <row r="217" spans="1:12" s="13" customFormat="1" ht="171.6" hidden="1">
      <c r="A217" s="15">
        <v>10.1</v>
      </c>
      <c r="B217" s="33" t="s">
        <v>276</v>
      </c>
      <c r="C217" s="17" t="s">
        <v>21</v>
      </c>
      <c r="D217" s="71">
        <v>4610.2</v>
      </c>
      <c r="E217" s="19"/>
      <c r="F217" s="18"/>
      <c r="G217" s="19"/>
      <c r="H217" s="32"/>
      <c r="I217" s="127">
        <f t="shared" si="16"/>
        <v>0</v>
      </c>
      <c r="J217" s="199">
        <f t="shared" si="13"/>
        <v>0</v>
      </c>
      <c r="K217" s="127"/>
      <c r="L217" s="94"/>
    </row>
    <row r="218" spans="1:12" s="13" customFormat="1" ht="31.2" hidden="1">
      <c r="A218" s="15"/>
      <c r="B218" s="39" t="s">
        <v>173</v>
      </c>
      <c r="C218" s="17" t="s">
        <v>21</v>
      </c>
      <c r="D218" s="71">
        <v>4610.2</v>
      </c>
      <c r="E218" s="65"/>
      <c r="F218" s="19">
        <v>43939</v>
      </c>
      <c r="G218" s="18">
        <v>1</v>
      </c>
      <c r="H218" s="19">
        <f>D218*F218*G218</f>
        <v>202567577.79999998</v>
      </c>
      <c r="I218" s="127">
        <f t="shared" si="16"/>
        <v>202567577.79999998</v>
      </c>
      <c r="J218" s="199">
        <f t="shared" si="13"/>
        <v>0</v>
      </c>
      <c r="K218" s="127"/>
      <c r="L218" s="94"/>
    </row>
    <row r="219" spans="1:12" s="20" customFormat="1" ht="156" hidden="1" customHeight="1">
      <c r="A219" s="15"/>
      <c r="B219" s="28" t="s">
        <v>205</v>
      </c>
      <c r="C219" s="17" t="s">
        <v>21</v>
      </c>
      <c r="D219" s="71">
        <f>D218</f>
        <v>4610.2</v>
      </c>
      <c r="E219" s="65"/>
      <c r="F219" s="19">
        <v>21000</v>
      </c>
      <c r="G219" s="18">
        <v>2</v>
      </c>
      <c r="H219" s="19">
        <f>D219*F219*G219</f>
        <v>193628400</v>
      </c>
      <c r="I219" s="127">
        <f t="shared" si="16"/>
        <v>193628400</v>
      </c>
      <c r="J219" s="199">
        <f t="shared" si="13"/>
        <v>0</v>
      </c>
      <c r="K219" s="127"/>
      <c r="L219" s="93"/>
    </row>
    <row r="220" spans="1:12" s="13" customFormat="1" ht="116.25" hidden="1" customHeight="1">
      <c r="A220" s="15"/>
      <c r="B220" s="28" t="s">
        <v>249</v>
      </c>
      <c r="C220" s="17" t="s">
        <v>30</v>
      </c>
      <c r="D220" s="71">
        <v>6</v>
      </c>
      <c r="E220" s="65">
        <v>6</v>
      </c>
      <c r="F220" s="19">
        <f>16500*30</f>
        <v>495000</v>
      </c>
      <c r="G220" s="27">
        <v>1</v>
      </c>
      <c r="H220" s="19">
        <f>D220*E220*F220*G220</f>
        <v>17820000</v>
      </c>
      <c r="I220" s="127">
        <f t="shared" si="16"/>
        <v>17820000</v>
      </c>
      <c r="J220" s="199">
        <f t="shared" si="13"/>
        <v>0</v>
      </c>
      <c r="K220" s="127"/>
      <c r="L220" s="94"/>
    </row>
    <row r="221" spans="1:12" s="13" customFormat="1" ht="46.8" hidden="1">
      <c r="A221" s="15"/>
      <c r="B221" s="28" t="s">
        <v>110</v>
      </c>
      <c r="C221" s="17" t="s">
        <v>25</v>
      </c>
      <c r="D221" s="71">
        <v>266</v>
      </c>
      <c r="E221" s="65"/>
      <c r="F221" s="19">
        <v>606000</v>
      </c>
      <c r="G221" s="27">
        <v>1</v>
      </c>
      <c r="H221" s="19">
        <f>D221*F221*G221</f>
        <v>161196000</v>
      </c>
      <c r="I221" s="127">
        <f t="shared" si="16"/>
        <v>161196000</v>
      </c>
      <c r="J221" s="199">
        <f t="shared" si="13"/>
        <v>0</v>
      </c>
      <c r="K221" s="127"/>
      <c r="L221" s="94"/>
    </row>
    <row r="222" spans="1:12" s="13" customFormat="1" ht="46.8" hidden="1">
      <c r="A222" s="15"/>
      <c r="B222" s="35" t="s">
        <v>87</v>
      </c>
      <c r="C222" s="17" t="s">
        <v>86</v>
      </c>
      <c r="D222" s="71">
        <v>266</v>
      </c>
      <c r="E222" s="65"/>
      <c r="F222" s="19">
        <f>1650+2200+220+1650+3190</f>
        <v>8910</v>
      </c>
      <c r="G222" s="27">
        <v>1</v>
      </c>
      <c r="H222" s="19">
        <f>D222*F222*G222</f>
        <v>2370060</v>
      </c>
      <c r="I222" s="127">
        <f t="shared" si="16"/>
        <v>2370060</v>
      </c>
      <c r="J222" s="199">
        <f t="shared" si="13"/>
        <v>0</v>
      </c>
      <c r="K222" s="127"/>
      <c r="L222" s="94"/>
    </row>
    <row r="223" spans="1:12" s="13" customFormat="1" ht="46.8" hidden="1">
      <c r="A223" s="15"/>
      <c r="B223" s="28" t="s">
        <v>109</v>
      </c>
      <c r="C223" s="17" t="s">
        <v>25</v>
      </c>
      <c r="D223" s="71">
        <v>1</v>
      </c>
      <c r="E223" s="65"/>
      <c r="F223" s="19">
        <v>1180000</v>
      </c>
      <c r="G223" s="18">
        <v>1</v>
      </c>
      <c r="H223" s="19">
        <f>D223*F223*G223</f>
        <v>1180000</v>
      </c>
      <c r="I223" s="127">
        <f t="shared" si="16"/>
        <v>1180000</v>
      </c>
      <c r="J223" s="199">
        <f t="shared" si="13"/>
        <v>0</v>
      </c>
      <c r="K223" s="127"/>
      <c r="L223" s="94"/>
    </row>
    <row r="224" spans="1:12" s="13" customFormat="1" ht="31.2" hidden="1">
      <c r="A224" s="15"/>
      <c r="B224" s="28" t="s">
        <v>38</v>
      </c>
      <c r="C224" s="17" t="s">
        <v>25</v>
      </c>
      <c r="D224" s="71">
        <v>34</v>
      </c>
      <c r="E224" s="65"/>
      <c r="F224" s="19">
        <v>10000</v>
      </c>
      <c r="G224" s="18">
        <v>1</v>
      </c>
      <c r="H224" s="19">
        <f>D224*F224*G224</f>
        <v>340000</v>
      </c>
      <c r="I224" s="127">
        <f t="shared" si="16"/>
        <v>340000</v>
      </c>
      <c r="J224" s="199">
        <f t="shared" ref="J224:J273" si="19">I224-H224</f>
        <v>0</v>
      </c>
      <c r="K224" s="127"/>
      <c r="L224" s="94"/>
    </row>
    <row r="225" spans="1:12" s="13" customFormat="1" ht="31.2" hidden="1">
      <c r="A225" s="15"/>
      <c r="B225" s="28" t="s">
        <v>111</v>
      </c>
      <c r="C225" s="17" t="s">
        <v>25</v>
      </c>
      <c r="D225" s="71">
        <v>12</v>
      </c>
      <c r="E225" s="65"/>
      <c r="F225" s="19">
        <v>75000</v>
      </c>
      <c r="G225" s="18">
        <v>1</v>
      </c>
      <c r="H225" s="19">
        <f>D225*F225*G225</f>
        <v>900000</v>
      </c>
      <c r="I225" s="127">
        <f t="shared" si="16"/>
        <v>900000</v>
      </c>
      <c r="J225" s="199">
        <f t="shared" si="19"/>
        <v>0</v>
      </c>
      <c r="K225" s="127"/>
      <c r="L225" s="94"/>
    </row>
    <row r="226" spans="1:12" s="13" customFormat="1" ht="171.6" hidden="1">
      <c r="A226" s="15">
        <v>10.199999999999999</v>
      </c>
      <c r="B226" s="33" t="s">
        <v>212</v>
      </c>
      <c r="C226" s="17" t="s">
        <v>21</v>
      </c>
      <c r="D226" s="71">
        <v>615.20000000000005</v>
      </c>
      <c r="E226" s="19"/>
      <c r="F226" s="18"/>
      <c r="G226" s="19"/>
      <c r="H226" s="32"/>
      <c r="I226" s="127">
        <f t="shared" si="16"/>
        <v>0</v>
      </c>
      <c r="J226" s="199">
        <f t="shared" si="19"/>
        <v>0</v>
      </c>
      <c r="K226" s="127"/>
      <c r="L226" s="94"/>
    </row>
    <row r="227" spans="1:12" s="13" customFormat="1" ht="16.8" hidden="1">
      <c r="A227" s="15"/>
      <c r="B227" s="39" t="s">
        <v>181</v>
      </c>
      <c r="C227" s="17" t="s">
        <v>21</v>
      </c>
      <c r="D227" s="71">
        <v>615.20000000000005</v>
      </c>
      <c r="E227" s="65"/>
      <c r="F227" s="19">
        <v>43939</v>
      </c>
      <c r="G227" s="18">
        <v>1</v>
      </c>
      <c r="H227" s="19">
        <f t="shared" ref="H227:H232" si="20">D227*F227*G227</f>
        <v>27031272.800000001</v>
      </c>
      <c r="I227" s="127">
        <f t="shared" si="16"/>
        <v>27031272.800000001</v>
      </c>
      <c r="J227" s="199">
        <f t="shared" si="19"/>
        <v>0</v>
      </c>
      <c r="K227" s="127"/>
      <c r="L227" s="94"/>
    </row>
    <row r="228" spans="1:12" s="20" customFormat="1" ht="156.75" hidden="1" customHeight="1">
      <c r="A228" s="15"/>
      <c r="B228" s="28" t="s">
        <v>205</v>
      </c>
      <c r="C228" s="17" t="s">
        <v>21</v>
      </c>
      <c r="D228" s="71">
        <f>D227</f>
        <v>615.20000000000005</v>
      </c>
      <c r="E228" s="65"/>
      <c r="F228" s="19">
        <v>21000</v>
      </c>
      <c r="G228" s="18">
        <v>2</v>
      </c>
      <c r="H228" s="19">
        <f t="shared" si="20"/>
        <v>25838400.000000004</v>
      </c>
      <c r="I228" s="127">
        <f t="shared" si="16"/>
        <v>25838400.000000004</v>
      </c>
      <c r="J228" s="199">
        <f t="shared" si="19"/>
        <v>0</v>
      </c>
      <c r="K228" s="127"/>
      <c r="L228" s="93"/>
    </row>
    <row r="229" spans="1:12" s="13" customFormat="1" ht="46.8" hidden="1">
      <c r="A229" s="15"/>
      <c r="B229" s="28" t="s">
        <v>82</v>
      </c>
      <c r="C229" s="17" t="s">
        <v>25</v>
      </c>
      <c r="D229" s="71">
        <v>31</v>
      </c>
      <c r="E229" s="65"/>
      <c r="F229" s="19">
        <v>554000</v>
      </c>
      <c r="G229" s="27">
        <v>1</v>
      </c>
      <c r="H229" s="19">
        <f t="shared" si="20"/>
        <v>17174000</v>
      </c>
      <c r="I229" s="127">
        <f t="shared" si="16"/>
        <v>17174000</v>
      </c>
      <c r="J229" s="199">
        <f t="shared" si="19"/>
        <v>0</v>
      </c>
      <c r="K229" s="127"/>
      <c r="L229" s="94"/>
    </row>
    <row r="230" spans="1:12" s="13" customFormat="1" ht="46.8" hidden="1">
      <c r="A230" s="15"/>
      <c r="B230" s="35" t="s">
        <v>87</v>
      </c>
      <c r="C230" s="17" t="s">
        <v>86</v>
      </c>
      <c r="D230" s="71">
        <v>31</v>
      </c>
      <c r="E230" s="65"/>
      <c r="F230" s="19">
        <f>1650+2200+220+1650+3190</f>
        <v>8910</v>
      </c>
      <c r="G230" s="27">
        <v>1</v>
      </c>
      <c r="H230" s="19">
        <f t="shared" si="20"/>
        <v>276210</v>
      </c>
      <c r="I230" s="127">
        <f t="shared" si="16"/>
        <v>276210</v>
      </c>
      <c r="J230" s="199">
        <f t="shared" si="19"/>
        <v>0</v>
      </c>
      <c r="K230" s="127"/>
      <c r="L230" s="94"/>
    </row>
    <row r="231" spans="1:12" s="13" customFormat="1" ht="44.25" hidden="1" customHeight="1">
      <c r="A231" s="15"/>
      <c r="B231" s="28" t="s">
        <v>242</v>
      </c>
      <c r="C231" s="17" t="s">
        <v>25</v>
      </c>
      <c r="D231" s="71">
        <v>12</v>
      </c>
      <c r="E231" s="65"/>
      <c r="F231" s="19">
        <v>150000</v>
      </c>
      <c r="G231" s="27">
        <v>1</v>
      </c>
      <c r="H231" s="19">
        <f t="shared" si="20"/>
        <v>1800000</v>
      </c>
      <c r="I231" s="127">
        <f t="shared" si="16"/>
        <v>1800000</v>
      </c>
      <c r="J231" s="199">
        <f t="shared" si="19"/>
        <v>0</v>
      </c>
      <c r="K231" s="127"/>
      <c r="L231" s="94"/>
    </row>
    <row r="232" spans="1:12" s="13" customFormat="1" ht="41.25" hidden="1" customHeight="1">
      <c r="A232" s="15"/>
      <c r="B232" s="28" t="s">
        <v>35</v>
      </c>
      <c r="C232" s="17" t="s">
        <v>25</v>
      </c>
      <c r="D232" s="71">
        <v>708</v>
      </c>
      <c r="E232" s="65"/>
      <c r="F232" s="19">
        <v>10000</v>
      </c>
      <c r="G232" s="18">
        <v>1</v>
      </c>
      <c r="H232" s="19">
        <f t="shared" si="20"/>
        <v>7080000</v>
      </c>
      <c r="I232" s="127">
        <f t="shared" si="16"/>
        <v>7080000</v>
      </c>
      <c r="J232" s="199">
        <f t="shared" si="19"/>
        <v>0</v>
      </c>
      <c r="K232" s="127"/>
      <c r="L232" s="94"/>
    </row>
    <row r="233" spans="1:12" s="20" customFormat="1" ht="46.8" hidden="1">
      <c r="A233" s="129">
        <v>11</v>
      </c>
      <c r="B233" s="130" t="s">
        <v>185</v>
      </c>
      <c r="C233" s="131"/>
      <c r="D233" s="132"/>
      <c r="E233" s="133"/>
      <c r="F233" s="131"/>
      <c r="G233" s="131"/>
      <c r="H233" s="134">
        <f>SUM(H234:H245)</f>
        <v>120904311</v>
      </c>
      <c r="I233" s="135">
        <f t="shared" si="16"/>
        <v>120904311</v>
      </c>
      <c r="J233" s="203">
        <f t="shared" si="19"/>
        <v>0</v>
      </c>
      <c r="K233" s="135"/>
      <c r="L233" s="93"/>
    </row>
    <row r="234" spans="1:12" s="13" customFormat="1" ht="171.6" hidden="1">
      <c r="A234" s="15"/>
      <c r="B234" s="33" t="s">
        <v>213</v>
      </c>
      <c r="C234" s="17" t="s">
        <v>21</v>
      </c>
      <c r="D234" s="71">
        <v>989</v>
      </c>
      <c r="E234" s="19"/>
      <c r="F234" s="18"/>
      <c r="G234" s="19"/>
      <c r="H234" s="32"/>
      <c r="I234" s="127">
        <f t="shared" si="16"/>
        <v>0</v>
      </c>
      <c r="J234" s="199">
        <f t="shared" si="19"/>
        <v>0</v>
      </c>
      <c r="K234" s="127"/>
      <c r="L234" s="94"/>
    </row>
    <row r="235" spans="1:12" s="13" customFormat="1" ht="16.8" hidden="1">
      <c r="A235" s="15"/>
      <c r="B235" s="39" t="s">
        <v>181</v>
      </c>
      <c r="C235" s="17" t="s">
        <v>21</v>
      </c>
      <c r="D235" s="71">
        <v>989</v>
      </c>
      <c r="E235" s="65"/>
      <c r="F235" s="19">
        <v>43939</v>
      </c>
      <c r="G235" s="18">
        <v>1</v>
      </c>
      <c r="H235" s="19">
        <f t="shared" ref="H235:H245" si="21">D235*F235*G235</f>
        <v>43455671</v>
      </c>
      <c r="I235" s="127">
        <f t="shared" si="16"/>
        <v>43455671</v>
      </c>
      <c r="J235" s="199">
        <f t="shared" si="19"/>
        <v>0</v>
      </c>
      <c r="K235" s="127"/>
      <c r="L235" s="94"/>
    </row>
    <row r="236" spans="1:12" s="20" customFormat="1" ht="154.5" hidden="1" customHeight="1">
      <c r="A236" s="15"/>
      <c r="B236" s="28" t="s">
        <v>205</v>
      </c>
      <c r="C236" s="17" t="s">
        <v>21</v>
      </c>
      <c r="D236" s="71">
        <f>D235</f>
        <v>989</v>
      </c>
      <c r="E236" s="65"/>
      <c r="F236" s="19">
        <v>21000</v>
      </c>
      <c r="G236" s="18">
        <v>2</v>
      </c>
      <c r="H236" s="19">
        <f t="shared" si="21"/>
        <v>41538000</v>
      </c>
      <c r="I236" s="127">
        <f t="shared" si="16"/>
        <v>41538000</v>
      </c>
      <c r="J236" s="199">
        <f t="shared" si="19"/>
        <v>0</v>
      </c>
      <c r="K236" s="127"/>
      <c r="L236" s="93"/>
    </row>
    <row r="237" spans="1:12" s="13" customFormat="1" ht="78" hidden="1">
      <c r="A237" s="15"/>
      <c r="B237" s="28" t="s">
        <v>186</v>
      </c>
      <c r="C237" s="17" t="s">
        <v>30</v>
      </c>
      <c r="D237" s="71"/>
      <c r="E237" s="65"/>
      <c r="F237" s="19"/>
      <c r="G237" s="27"/>
      <c r="H237" s="19">
        <f t="shared" si="21"/>
        <v>0</v>
      </c>
      <c r="I237" s="127">
        <f t="shared" si="16"/>
        <v>0</v>
      </c>
      <c r="J237" s="199">
        <f t="shared" si="19"/>
        <v>0</v>
      </c>
      <c r="K237" s="127"/>
      <c r="L237" s="94"/>
    </row>
    <row r="238" spans="1:12" s="13" customFormat="1" ht="46.8" hidden="1">
      <c r="A238" s="15"/>
      <c r="B238" s="28" t="s">
        <v>112</v>
      </c>
      <c r="C238" s="17" t="s">
        <v>25</v>
      </c>
      <c r="D238" s="71">
        <v>54</v>
      </c>
      <c r="E238" s="65"/>
      <c r="F238" s="19">
        <v>606000</v>
      </c>
      <c r="G238" s="27">
        <v>1</v>
      </c>
      <c r="H238" s="19">
        <f t="shared" si="21"/>
        <v>32724000</v>
      </c>
      <c r="I238" s="127">
        <f t="shared" si="16"/>
        <v>32724000</v>
      </c>
      <c r="J238" s="199">
        <f t="shared" si="19"/>
        <v>0</v>
      </c>
      <c r="K238" s="127"/>
      <c r="L238" s="94"/>
    </row>
    <row r="239" spans="1:12" s="13" customFormat="1" ht="46.8" hidden="1">
      <c r="A239" s="15"/>
      <c r="B239" s="35" t="s">
        <v>87</v>
      </c>
      <c r="C239" s="17" t="s">
        <v>86</v>
      </c>
      <c r="D239" s="71">
        <v>54</v>
      </c>
      <c r="E239" s="65"/>
      <c r="F239" s="19">
        <f>1650+2200+220+1650+3190</f>
        <v>8910</v>
      </c>
      <c r="G239" s="27">
        <v>1</v>
      </c>
      <c r="H239" s="19">
        <f t="shared" si="21"/>
        <v>481140</v>
      </c>
      <c r="I239" s="127">
        <f t="shared" si="16"/>
        <v>481140</v>
      </c>
      <c r="J239" s="199">
        <f t="shared" si="19"/>
        <v>0</v>
      </c>
      <c r="K239" s="127"/>
      <c r="L239" s="94"/>
    </row>
    <row r="240" spans="1:12" s="13" customFormat="1" ht="46.8" hidden="1">
      <c r="A240" s="15"/>
      <c r="B240" s="28" t="s">
        <v>200</v>
      </c>
      <c r="C240" s="17" t="s">
        <v>25</v>
      </c>
      <c r="D240" s="71">
        <v>11</v>
      </c>
      <c r="E240" s="65"/>
      <c r="F240" s="19">
        <v>152000</v>
      </c>
      <c r="G240" s="27">
        <v>1</v>
      </c>
      <c r="H240" s="19">
        <f t="shared" si="21"/>
        <v>1672000</v>
      </c>
      <c r="I240" s="127">
        <f t="shared" si="16"/>
        <v>1672000</v>
      </c>
      <c r="J240" s="199">
        <f t="shared" si="19"/>
        <v>0</v>
      </c>
      <c r="K240" s="127"/>
      <c r="L240" s="94"/>
    </row>
    <row r="241" spans="1:12" s="13" customFormat="1" ht="54" hidden="1" customHeight="1">
      <c r="A241" s="15"/>
      <c r="B241" s="28" t="s">
        <v>60</v>
      </c>
      <c r="C241" s="17" t="s">
        <v>25</v>
      </c>
      <c r="D241" s="71">
        <v>6</v>
      </c>
      <c r="E241" s="65"/>
      <c r="F241" s="19">
        <v>100000</v>
      </c>
      <c r="G241" s="27">
        <v>1</v>
      </c>
      <c r="H241" s="19">
        <f t="shared" si="21"/>
        <v>600000</v>
      </c>
      <c r="I241" s="127">
        <f t="shared" si="16"/>
        <v>600000</v>
      </c>
      <c r="J241" s="199">
        <f t="shared" si="19"/>
        <v>0</v>
      </c>
      <c r="K241" s="127"/>
      <c r="L241" s="94"/>
    </row>
    <row r="242" spans="1:12" s="13" customFormat="1" ht="56.25" hidden="1" customHeight="1">
      <c r="A242" s="15"/>
      <c r="B242" s="28" t="s">
        <v>61</v>
      </c>
      <c r="C242" s="17" t="s">
        <v>25</v>
      </c>
      <c r="D242" s="71">
        <v>1</v>
      </c>
      <c r="E242" s="65"/>
      <c r="F242" s="19">
        <v>45000</v>
      </c>
      <c r="G242" s="27">
        <v>1</v>
      </c>
      <c r="H242" s="19">
        <f t="shared" si="21"/>
        <v>45000</v>
      </c>
      <c r="I242" s="127">
        <f t="shared" si="16"/>
        <v>45000</v>
      </c>
      <c r="J242" s="199">
        <f t="shared" si="19"/>
        <v>0</v>
      </c>
      <c r="K242" s="127"/>
      <c r="L242" s="94"/>
    </row>
    <row r="243" spans="1:12" s="13" customFormat="1" ht="42" hidden="1" customHeight="1">
      <c r="A243" s="15"/>
      <c r="B243" s="28" t="s">
        <v>108</v>
      </c>
      <c r="C243" s="17" t="s">
        <v>25</v>
      </c>
      <c r="D243" s="71">
        <v>36</v>
      </c>
      <c r="E243" s="65"/>
      <c r="F243" s="19">
        <v>6000</v>
      </c>
      <c r="G243" s="27">
        <v>1</v>
      </c>
      <c r="H243" s="19">
        <f t="shared" si="21"/>
        <v>216000</v>
      </c>
      <c r="I243" s="127">
        <f t="shared" si="16"/>
        <v>216000</v>
      </c>
      <c r="J243" s="199">
        <f t="shared" si="19"/>
        <v>0</v>
      </c>
      <c r="K243" s="127"/>
      <c r="L243" s="94"/>
    </row>
    <row r="244" spans="1:12" s="13" customFormat="1" ht="60.75" hidden="1" customHeight="1">
      <c r="A244" s="15"/>
      <c r="B244" s="28" t="s">
        <v>107</v>
      </c>
      <c r="C244" s="17" t="s">
        <v>25</v>
      </c>
      <c r="D244" s="71">
        <v>3</v>
      </c>
      <c r="E244" s="65"/>
      <c r="F244" s="19">
        <v>50000</v>
      </c>
      <c r="G244" s="18">
        <v>1</v>
      </c>
      <c r="H244" s="19">
        <f t="shared" si="21"/>
        <v>150000</v>
      </c>
      <c r="I244" s="127">
        <f t="shared" si="16"/>
        <v>150000</v>
      </c>
      <c r="J244" s="199">
        <f t="shared" si="19"/>
        <v>0</v>
      </c>
      <c r="K244" s="127"/>
      <c r="L244" s="94"/>
    </row>
    <row r="245" spans="1:12" s="13" customFormat="1" ht="42" hidden="1" customHeight="1">
      <c r="A245" s="15"/>
      <c r="B245" s="28" t="s">
        <v>39</v>
      </c>
      <c r="C245" s="17" t="s">
        <v>25</v>
      </c>
      <c r="D245" s="71">
        <v>5</v>
      </c>
      <c r="E245" s="65"/>
      <c r="F245" s="19">
        <v>4500</v>
      </c>
      <c r="G245" s="18">
        <v>1</v>
      </c>
      <c r="H245" s="19">
        <f t="shared" si="21"/>
        <v>22500</v>
      </c>
      <c r="I245" s="127">
        <f t="shared" si="16"/>
        <v>22500</v>
      </c>
      <c r="J245" s="199">
        <f t="shared" si="19"/>
        <v>0</v>
      </c>
      <c r="K245" s="127"/>
      <c r="L245" s="94"/>
    </row>
    <row r="246" spans="1:12" s="20" customFormat="1" ht="46.8" hidden="1">
      <c r="A246" s="129">
        <v>12</v>
      </c>
      <c r="B246" s="130" t="s">
        <v>187</v>
      </c>
      <c r="C246" s="131"/>
      <c r="D246" s="132"/>
      <c r="E246" s="133"/>
      <c r="F246" s="131"/>
      <c r="G246" s="131"/>
      <c r="H246" s="134">
        <f>SUM(H247:H250)</f>
        <v>27926426.399999999</v>
      </c>
      <c r="I246" s="135">
        <f t="shared" si="16"/>
        <v>27926426.399999999</v>
      </c>
      <c r="J246" s="203">
        <f t="shared" si="19"/>
        <v>0</v>
      </c>
      <c r="K246" s="135"/>
      <c r="L246" s="93"/>
    </row>
    <row r="247" spans="1:12" s="13" customFormat="1" ht="171.6" hidden="1">
      <c r="A247" s="15"/>
      <c r="B247" s="33" t="s">
        <v>225</v>
      </c>
      <c r="C247" s="17" t="s">
        <v>21</v>
      </c>
      <c r="D247" s="71">
        <v>117.6</v>
      </c>
      <c r="E247" s="65"/>
      <c r="F247" s="19"/>
      <c r="G247" s="18"/>
      <c r="H247" s="19"/>
      <c r="I247" s="127">
        <f t="shared" si="16"/>
        <v>0</v>
      </c>
      <c r="J247" s="199">
        <f t="shared" si="19"/>
        <v>0</v>
      </c>
      <c r="K247" s="127"/>
      <c r="L247" s="94"/>
    </row>
    <row r="248" spans="1:12" s="13" customFormat="1" ht="16.8" hidden="1">
      <c r="A248" s="15"/>
      <c r="B248" s="39" t="s">
        <v>181</v>
      </c>
      <c r="C248" s="17" t="s">
        <v>21</v>
      </c>
      <c r="D248" s="71">
        <f>D247</f>
        <v>117.6</v>
      </c>
      <c r="E248" s="65"/>
      <c r="F248" s="19">
        <v>43939</v>
      </c>
      <c r="G248" s="18">
        <v>1</v>
      </c>
      <c r="H248" s="19">
        <f>D248*F248*G248</f>
        <v>5167226.3999999994</v>
      </c>
      <c r="I248" s="127">
        <f t="shared" si="16"/>
        <v>5167226.3999999994</v>
      </c>
      <c r="J248" s="199">
        <f t="shared" si="19"/>
        <v>0</v>
      </c>
      <c r="K248" s="127"/>
      <c r="L248" s="94"/>
    </row>
    <row r="249" spans="1:12" s="20" customFormat="1" ht="140.4" hidden="1">
      <c r="A249" s="15"/>
      <c r="B249" s="28" t="s">
        <v>243</v>
      </c>
      <c r="C249" s="17" t="s">
        <v>21</v>
      </c>
      <c r="D249" s="71">
        <f>D247</f>
        <v>117.6</v>
      </c>
      <c r="E249" s="65"/>
      <c r="F249" s="19">
        <v>21000</v>
      </c>
      <c r="G249" s="18">
        <v>2</v>
      </c>
      <c r="H249" s="19">
        <f>D249*F249*G249</f>
        <v>4939200</v>
      </c>
      <c r="I249" s="127">
        <f t="shared" si="16"/>
        <v>4939200</v>
      </c>
      <c r="J249" s="199">
        <f t="shared" si="19"/>
        <v>0</v>
      </c>
      <c r="K249" s="127"/>
      <c r="L249" s="93"/>
    </row>
    <row r="250" spans="1:12" s="13" customFormat="1" ht="124.8" hidden="1">
      <c r="A250" s="15"/>
      <c r="B250" s="28" t="s">
        <v>250</v>
      </c>
      <c r="C250" s="17" t="s">
        <v>30</v>
      </c>
      <c r="D250" s="71">
        <v>6</v>
      </c>
      <c r="E250" s="65">
        <v>6</v>
      </c>
      <c r="F250" s="19">
        <f>16500*30</f>
        <v>495000</v>
      </c>
      <c r="G250" s="27">
        <v>1</v>
      </c>
      <c r="H250" s="19">
        <f>D250*E250*F250*G250</f>
        <v>17820000</v>
      </c>
      <c r="I250" s="127">
        <f t="shared" si="16"/>
        <v>17820000</v>
      </c>
      <c r="J250" s="199">
        <f t="shared" si="19"/>
        <v>0</v>
      </c>
      <c r="K250" s="127"/>
      <c r="L250" s="94"/>
    </row>
    <row r="251" spans="1:12" s="20" customFormat="1" ht="46.8" hidden="1">
      <c r="A251" s="129">
        <v>13</v>
      </c>
      <c r="B251" s="130" t="s">
        <v>277</v>
      </c>
      <c r="C251" s="131"/>
      <c r="D251" s="132"/>
      <c r="E251" s="133"/>
      <c r="F251" s="131"/>
      <c r="G251" s="131"/>
      <c r="H251" s="134">
        <f>SUM(H252:H263)</f>
        <v>573645177.5</v>
      </c>
      <c r="I251" s="135">
        <f t="shared" si="16"/>
        <v>573645177.5</v>
      </c>
      <c r="J251" s="203">
        <f t="shared" si="19"/>
        <v>0</v>
      </c>
      <c r="K251" s="135"/>
      <c r="L251" s="93"/>
    </row>
    <row r="252" spans="1:12" s="13" customFormat="1" ht="218.4" hidden="1">
      <c r="A252" s="15"/>
      <c r="B252" s="33" t="s">
        <v>278</v>
      </c>
      <c r="C252" s="17" t="s">
        <v>21</v>
      </c>
      <c r="D252" s="71">
        <v>5082.5</v>
      </c>
      <c r="E252" s="19"/>
      <c r="F252" s="18"/>
      <c r="G252" s="19"/>
      <c r="H252" s="32"/>
      <c r="I252" s="127">
        <f t="shared" ref="I252:I315" si="22">H252</f>
        <v>0</v>
      </c>
      <c r="J252" s="199">
        <f t="shared" si="19"/>
        <v>0</v>
      </c>
      <c r="K252" s="127"/>
      <c r="L252" s="94"/>
    </row>
    <row r="253" spans="1:12" s="13" customFormat="1" ht="31.2" hidden="1">
      <c r="A253" s="15"/>
      <c r="B253" s="39" t="s">
        <v>188</v>
      </c>
      <c r="C253" s="17" t="s">
        <v>21</v>
      </c>
      <c r="D253" s="71">
        <v>5082.5</v>
      </c>
      <c r="E253" s="65"/>
      <c r="F253" s="19">
        <v>43939</v>
      </c>
      <c r="G253" s="18">
        <v>1</v>
      </c>
      <c r="H253" s="19">
        <f t="shared" ref="H253:H263" si="23">D253*F253*G253</f>
        <v>223319967.5</v>
      </c>
      <c r="I253" s="127">
        <f t="shared" si="22"/>
        <v>223319967.5</v>
      </c>
      <c r="J253" s="199">
        <f t="shared" si="19"/>
        <v>0</v>
      </c>
      <c r="K253" s="127"/>
      <c r="L253" s="94"/>
    </row>
    <row r="254" spans="1:12" s="20" customFormat="1" ht="140.4" hidden="1">
      <c r="A254" s="15"/>
      <c r="B254" s="28" t="s">
        <v>205</v>
      </c>
      <c r="C254" s="17" t="s">
        <v>21</v>
      </c>
      <c r="D254" s="71">
        <f>D253</f>
        <v>5082.5</v>
      </c>
      <c r="E254" s="65"/>
      <c r="F254" s="19">
        <v>21000</v>
      </c>
      <c r="G254" s="18">
        <v>2</v>
      </c>
      <c r="H254" s="19">
        <f t="shared" si="23"/>
        <v>213465000</v>
      </c>
      <c r="I254" s="127">
        <f t="shared" si="22"/>
        <v>213465000</v>
      </c>
      <c r="J254" s="199">
        <f t="shared" si="19"/>
        <v>0</v>
      </c>
      <c r="K254" s="127"/>
      <c r="L254" s="93"/>
    </row>
    <row r="255" spans="1:12" s="13" customFormat="1" ht="93.75" hidden="1" customHeight="1">
      <c r="A255" s="15"/>
      <c r="B255" s="28" t="s">
        <v>189</v>
      </c>
      <c r="C255" s="17" t="s">
        <v>30</v>
      </c>
      <c r="D255" s="71"/>
      <c r="E255" s="65"/>
      <c r="F255" s="19"/>
      <c r="G255" s="27"/>
      <c r="H255" s="19">
        <f t="shared" si="23"/>
        <v>0</v>
      </c>
      <c r="I255" s="127">
        <f t="shared" si="22"/>
        <v>0</v>
      </c>
      <c r="J255" s="199">
        <f t="shared" si="19"/>
        <v>0</v>
      </c>
      <c r="K255" s="127"/>
      <c r="L255" s="94"/>
    </row>
    <row r="256" spans="1:12" s="13" customFormat="1" ht="46.8" hidden="1">
      <c r="A256" s="15"/>
      <c r="B256" s="28" t="s">
        <v>56</v>
      </c>
      <c r="C256" s="17" t="s">
        <v>25</v>
      </c>
      <c r="D256" s="71">
        <v>231</v>
      </c>
      <c r="E256" s="65"/>
      <c r="F256" s="19">
        <v>554000</v>
      </c>
      <c r="G256" s="18">
        <v>1</v>
      </c>
      <c r="H256" s="19">
        <f t="shared" si="23"/>
        <v>127974000</v>
      </c>
      <c r="I256" s="127">
        <f t="shared" si="22"/>
        <v>127974000</v>
      </c>
      <c r="J256" s="199">
        <f t="shared" si="19"/>
        <v>0</v>
      </c>
      <c r="K256" s="127"/>
      <c r="L256" s="94"/>
    </row>
    <row r="257" spans="1:12" s="13" customFormat="1" ht="46.8" hidden="1">
      <c r="A257" s="15"/>
      <c r="B257" s="35" t="s">
        <v>87</v>
      </c>
      <c r="C257" s="17" t="s">
        <v>86</v>
      </c>
      <c r="D257" s="71">
        <v>231</v>
      </c>
      <c r="E257" s="65"/>
      <c r="F257" s="19">
        <f>1650+2200+220+1650+3190</f>
        <v>8910</v>
      </c>
      <c r="G257" s="27">
        <v>1</v>
      </c>
      <c r="H257" s="19">
        <f t="shared" si="23"/>
        <v>2058210</v>
      </c>
      <c r="I257" s="127">
        <f t="shared" si="22"/>
        <v>2058210</v>
      </c>
      <c r="J257" s="199">
        <f t="shared" si="19"/>
        <v>0</v>
      </c>
      <c r="K257" s="127"/>
      <c r="L257" s="94"/>
    </row>
    <row r="258" spans="1:12" s="13" customFormat="1" ht="43.5" hidden="1" customHeight="1">
      <c r="A258" s="15"/>
      <c r="B258" s="28" t="s">
        <v>43</v>
      </c>
      <c r="C258" s="17" t="s">
        <v>25</v>
      </c>
      <c r="D258" s="71">
        <v>5</v>
      </c>
      <c r="E258" s="65"/>
      <c r="F258" s="19">
        <v>350000</v>
      </c>
      <c r="G258" s="18">
        <v>1</v>
      </c>
      <c r="H258" s="19">
        <f t="shared" si="23"/>
        <v>1750000</v>
      </c>
      <c r="I258" s="127">
        <f t="shared" si="22"/>
        <v>1750000</v>
      </c>
      <c r="J258" s="199">
        <f t="shared" si="19"/>
        <v>0</v>
      </c>
      <c r="K258" s="127"/>
      <c r="L258" s="94"/>
    </row>
    <row r="259" spans="1:12" s="13" customFormat="1" ht="58.5" hidden="1" customHeight="1">
      <c r="A259" s="15"/>
      <c r="B259" s="28" t="s">
        <v>58</v>
      </c>
      <c r="C259" s="17" t="s">
        <v>25</v>
      </c>
      <c r="D259" s="71">
        <v>8</v>
      </c>
      <c r="E259" s="65"/>
      <c r="F259" s="19">
        <v>100000</v>
      </c>
      <c r="G259" s="27">
        <v>1</v>
      </c>
      <c r="H259" s="19">
        <f t="shared" si="23"/>
        <v>800000</v>
      </c>
      <c r="I259" s="127">
        <f t="shared" si="22"/>
        <v>800000</v>
      </c>
      <c r="J259" s="199">
        <f t="shared" si="19"/>
        <v>0</v>
      </c>
      <c r="K259" s="127"/>
      <c r="L259" s="94"/>
    </row>
    <row r="260" spans="1:12" s="13" customFormat="1" ht="46.8" hidden="1">
      <c r="A260" s="15"/>
      <c r="B260" s="28" t="s">
        <v>57</v>
      </c>
      <c r="C260" s="17" t="s">
        <v>25</v>
      </c>
      <c r="D260" s="71">
        <v>1</v>
      </c>
      <c r="E260" s="65"/>
      <c r="F260" s="19">
        <v>125000</v>
      </c>
      <c r="G260" s="27">
        <v>1</v>
      </c>
      <c r="H260" s="19">
        <f t="shared" si="23"/>
        <v>125000</v>
      </c>
      <c r="I260" s="127">
        <f t="shared" si="22"/>
        <v>125000</v>
      </c>
      <c r="J260" s="199">
        <f t="shared" si="19"/>
        <v>0</v>
      </c>
      <c r="K260" s="127"/>
      <c r="L260" s="94"/>
    </row>
    <row r="261" spans="1:12" s="13" customFormat="1" ht="46.8" hidden="1">
      <c r="A261" s="15"/>
      <c r="B261" s="28" t="s">
        <v>59</v>
      </c>
      <c r="C261" s="17" t="s">
        <v>25</v>
      </c>
      <c r="D261" s="71">
        <v>1</v>
      </c>
      <c r="E261" s="65"/>
      <c r="F261" s="19">
        <v>100000</v>
      </c>
      <c r="G261" s="27">
        <v>1</v>
      </c>
      <c r="H261" s="19">
        <f t="shared" si="23"/>
        <v>100000</v>
      </c>
      <c r="I261" s="127">
        <f t="shared" si="22"/>
        <v>100000</v>
      </c>
      <c r="J261" s="199">
        <f t="shared" si="19"/>
        <v>0</v>
      </c>
      <c r="K261" s="127"/>
      <c r="L261" s="94"/>
    </row>
    <row r="262" spans="1:12" s="13" customFormat="1" ht="39" hidden="1" customHeight="1">
      <c r="A262" s="15"/>
      <c r="B262" s="28" t="s">
        <v>106</v>
      </c>
      <c r="C262" s="17" t="s">
        <v>26</v>
      </c>
      <c r="D262" s="71">
        <v>11</v>
      </c>
      <c r="E262" s="65"/>
      <c r="F262" s="19">
        <v>330000</v>
      </c>
      <c r="G262" s="18">
        <v>1</v>
      </c>
      <c r="H262" s="19">
        <f t="shared" si="23"/>
        <v>3630000</v>
      </c>
      <c r="I262" s="127">
        <f t="shared" si="22"/>
        <v>3630000</v>
      </c>
      <c r="J262" s="199">
        <f t="shared" si="19"/>
        <v>0</v>
      </c>
      <c r="K262" s="127"/>
      <c r="L262" s="94"/>
    </row>
    <row r="263" spans="1:12" s="13" customFormat="1" ht="39.75" hidden="1" customHeight="1">
      <c r="A263" s="15"/>
      <c r="B263" s="28" t="s">
        <v>40</v>
      </c>
      <c r="C263" s="17" t="s">
        <v>25</v>
      </c>
      <c r="D263" s="71">
        <v>94</v>
      </c>
      <c r="E263" s="65"/>
      <c r="F263" s="19">
        <v>4500</v>
      </c>
      <c r="G263" s="18">
        <v>1</v>
      </c>
      <c r="H263" s="19">
        <f t="shared" si="23"/>
        <v>423000</v>
      </c>
      <c r="I263" s="127">
        <f t="shared" si="22"/>
        <v>423000</v>
      </c>
      <c r="J263" s="199">
        <f t="shared" si="19"/>
        <v>0</v>
      </c>
      <c r="K263" s="127"/>
      <c r="L263" s="94"/>
    </row>
    <row r="264" spans="1:12" s="20" customFormat="1" ht="46.8" hidden="1">
      <c r="A264" s="129">
        <v>14</v>
      </c>
      <c r="B264" s="130" t="s">
        <v>190</v>
      </c>
      <c r="C264" s="131"/>
      <c r="D264" s="132"/>
      <c r="E264" s="133"/>
      <c r="F264" s="131"/>
      <c r="G264" s="131"/>
      <c r="H264" s="134">
        <f>SUM(H265:H273)</f>
        <v>7365720.4000000004</v>
      </c>
      <c r="I264" s="135">
        <f t="shared" si="22"/>
        <v>7365720.4000000004</v>
      </c>
      <c r="J264" s="203">
        <f t="shared" si="19"/>
        <v>0</v>
      </c>
      <c r="K264" s="135"/>
      <c r="L264" s="93"/>
    </row>
    <row r="265" spans="1:12" s="13" customFormat="1" ht="202.8" hidden="1">
      <c r="A265" s="15"/>
      <c r="B265" s="33" t="s">
        <v>279</v>
      </c>
      <c r="C265" s="17" t="s">
        <v>21</v>
      </c>
      <c r="D265" s="71">
        <v>63.6</v>
      </c>
      <c r="E265" s="65"/>
      <c r="F265" s="19"/>
      <c r="G265" s="18"/>
      <c r="H265" s="19">
        <f t="shared" ref="H265:H273" si="24">D265*F265*G265</f>
        <v>0</v>
      </c>
      <c r="I265" s="127">
        <f t="shared" si="22"/>
        <v>0</v>
      </c>
      <c r="J265" s="199">
        <f t="shared" si="19"/>
        <v>0</v>
      </c>
      <c r="K265" s="127"/>
      <c r="L265" s="94"/>
    </row>
    <row r="266" spans="1:12" s="13" customFormat="1" ht="31.2" hidden="1">
      <c r="A266" s="15"/>
      <c r="B266" s="39" t="s">
        <v>188</v>
      </c>
      <c r="C266" s="17" t="s">
        <v>21</v>
      </c>
      <c r="D266" s="71">
        <f>D265</f>
        <v>63.6</v>
      </c>
      <c r="E266" s="65"/>
      <c r="F266" s="19">
        <v>43939</v>
      </c>
      <c r="G266" s="18">
        <v>1</v>
      </c>
      <c r="H266" s="19">
        <f t="shared" si="24"/>
        <v>2794520.4</v>
      </c>
      <c r="I266" s="127">
        <f t="shared" si="22"/>
        <v>2794520.4</v>
      </c>
      <c r="J266" s="199">
        <f t="shared" si="19"/>
        <v>0</v>
      </c>
      <c r="K266" s="127"/>
      <c r="L266" s="94"/>
    </row>
    <row r="267" spans="1:12" s="20" customFormat="1" ht="157.5" hidden="1" customHeight="1">
      <c r="A267" s="15"/>
      <c r="B267" s="28" t="s">
        <v>205</v>
      </c>
      <c r="C267" s="17" t="s">
        <v>21</v>
      </c>
      <c r="D267" s="71">
        <f>D265</f>
        <v>63.6</v>
      </c>
      <c r="E267" s="65"/>
      <c r="F267" s="19">
        <v>21000</v>
      </c>
      <c r="G267" s="18">
        <v>2</v>
      </c>
      <c r="H267" s="19">
        <f t="shared" si="24"/>
        <v>2671200</v>
      </c>
      <c r="I267" s="127">
        <f t="shared" si="22"/>
        <v>2671200</v>
      </c>
      <c r="J267" s="199">
        <f t="shared" si="19"/>
        <v>0</v>
      </c>
      <c r="K267" s="127"/>
      <c r="L267" s="93"/>
    </row>
    <row r="268" spans="1:12" s="13" customFormat="1" ht="78" hidden="1">
      <c r="A268" s="15"/>
      <c r="B268" s="28" t="s">
        <v>191</v>
      </c>
      <c r="C268" s="17" t="s">
        <v>30</v>
      </c>
      <c r="D268" s="71"/>
      <c r="E268" s="65"/>
      <c r="F268" s="19"/>
      <c r="G268" s="27"/>
      <c r="H268" s="19">
        <f t="shared" si="24"/>
        <v>0</v>
      </c>
      <c r="I268" s="127">
        <f t="shared" si="22"/>
        <v>0</v>
      </c>
      <c r="J268" s="199">
        <f t="shared" si="19"/>
        <v>0</v>
      </c>
      <c r="K268" s="127"/>
      <c r="L268" s="94"/>
    </row>
    <row r="269" spans="1:12" s="13" customFormat="1" ht="54.75" hidden="1" customHeight="1">
      <c r="A269" s="15"/>
      <c r="B269" s="28" t="s">
        <v>55</v>
      </c>
      <c r="C269" s="17" t="s">
        <v>25</v>
      </c>
      <c r="D269" s="71">
        <v>21</v>
      </c>
      <c r="E269" s="65"/>
      <c r="F269" s="19">
        <v>100000</v>
      </c>
      <c r="G269" s="27"/>
      <c r="H269" s="19">
        <f t="shared" si="24"/>
        <v>0</v>
      </c>
      <c r="I269" s="127">
        <f t="shared" si="22"/>
        <v>0</v>
      </c>
      <c r="J269" s="199">
        <f t="shared" si="19"/>
        <v>0</v>
      </c>
      <c r="K269" s="127"/>
      <c r="L269" s="94"/>
    </row>
    <row r="270" spans="1:12" s="13" customFormat="1" ht="63" hidden="1" customHeight="1">
      <c r="A270" s="15"/>
      <c r="B270" s="28" t="s">
        <v>63</v>
      </c>
      <c r="C270" s="17" t="s">
        <v>25</v>
      </c>
      <c r="D270" s="71">
        <v>13</v>
      </c>
      <c r="E270" s="65"/>
      <c r="F270" s="19">
        <v>100000</v>
      </c>
      <c r="G270" s="27">
        <v>1</v>
      </c>
      <c r="H270" s="19">
        <f t="shared" si="24"/>
        <v>1300000</v>
      </c>
      <c r="I270" s="127">
        <f t="shared" si="22"/>
        <v>1300000</v>
      </c>
      <c r="J270" s="199">
        <f t="shared" si="19"/>
        <v>0</v>
      </c>
      <c r="K270" s="127"/>
      <c r="L270" s="94"/>
    </row>
    <row r="271" spans="1:12" s="13" customFormat="1" ht="51" hidden="1" customHeight="1">
      <c r="A271" s="15"/>
      <c r="B271" s="28" t="s">
        <v>122</v>
      </c>
      <c r="C271" s="17" t="s">
        <v>25</v>
      </c>
      <c r="D271" s="71">
        <f>D269-D270</f>
        <v>8</v>
      </c>
      <c r="E271" s="65"/>
      <c r="F271" s="19">
        <v>100000</v>
      </c>
      <c r="G271" s="27"/>
      <c r="H271" s="19">
        <f t="shared" si="24"/>
        <v>0</v>
      </c>
      <c r="I271" s="127">
        <f t="shared" si="22"/>
        <v>0</v>
      </c>
      <c r="J271" s="199">
        <f t="shared" si="19"/>
        <v>0</v>
      </c>
      <c r="K271" s="127"/>
      <c r="L271" s="94"/>
    </row>
    <row r="272" spans="1:12" s="13" customFormat="1" ht="60.75" hidden="1" customHeight="1">
      <c r="A272" s="15"/>
      <c r="B272" s="28" t="s">
        <v>115</v>
      </c>
      <c r="C272" s="17" t="s">
        <v>25</v>
      </c>
      <c r="D272" s="71">
        <v>7</v>
      </c>
      <c r="E272" s="65"/>
      <c r="F272" s="19">
        <v>45000</v>
      </c>
      <c r="G272" s="27"/>
      <c r="H272" s="19">
        <f t="shared" si="24"/>
        <v>0</v>
      </c>
      <c r="I272" s="127">
        <f t="shared" si="22"/>
        <v>0</v>
      </c>
      <c r="J272" s="199">
        <f t="shared" si="19"/>
        <v>0</v>
      </c>
      <c r="K272" s="127"/>
      <c r="L272" s="94"/>
    </row>
    <row r="273" spans="1:12" s="13" customFormat="1" ht="31.2" hidden="1">
      <c r="A273" s="15"/>
      <c r="B273" s="28" t="s">
        <v>38</v>
      </c>
      <c r="C273" s="17" t="s">
        <v>25</v>
      </c>
      <c r="D273" s="71">
        <v>60</v>
      </c>
      <c r="E273" s="65"/>
      <c r="F273" s="19">
        <v>10000</v>
      </c>
      <c r="G273" s="18">
        <v>1</v>
      </c>
      <c r="H273" s="19">
        <f t="shared" si="24"/>
        <v>600000</v>
      </c>
      <c r="I273" s="127">
        <f t="shared" si="22"/>
        <v>600000</v>
      </c>
      <c r="J273" s="199">
        <f t="shared" si="19"/>
        <v>0</v>
      </c>
      <c r="K273" s="127"/>
      <c r="L273" s="94"/>
    </row>
    <row r="274" spans="1:12" s="20" customFormat="1" ht="62.4" hidden="1">
      <c r="A274" s="15">
        <v>15</v>
      </c>
      <c r="B274" s="137" t="s">
        <v>192</v>
      </c>
      <c r="C274" s="138"/>
      <c r="D274" s="139"/>
      <c r="E274" s="140"/>
      <c r="F274" s="138"/>
      <c r="G274" s="138"/>
      <c r="H274" s="141">
        <f>SUM(H275:H299)</f>
        <v>1322204697.6000001</v>
      </c>
      <c r="I274" s="183"/>
      <c r="J274" s="199"/>
      <c r="K274" s="225" t="s">
        <v>280</v>
      </c>
      <c r="L274" s="93"/>
    </row>
    <row r="275" spans="1:12" s="13" customFormat="1" ht="202.8" hidden="1">
      <c r="A275" s="15">
        <v>15.1</v>
      </c>
      <c r="B275" s="33" t="s">
        <v>214</v>
      </c>
      <c r="C275" s="17" t="s">
        <v>21</v>
      </c>
      <c r="D275" s="71">
        <v>5151.7</v>
      </c>
      <c r="E275" s="65"/>
      <c r="F275" s="19"/>
      <c r="G275" s="18"/>
      <c r="H275" s="19">
        <f>D275*F275*G275</f>
        <v>0</v>
      </c>
      <c r="I275" s="127"/>
      <c r="J275" s="199"/>
      <c r="K275" s="226"/>
      <c r="L275" s="94"/>
    </row>
    <row r="276" spans="1:12" s="13" customFormat="1" ht="31.2" hidden="1">
      <c r="A276" s="15"/>
      <c r="B276" s="39" t="s">
        <v>188</v>
      </c>
      <c r="C276" s="17" t="s">
        <v>21</v>
      </c>
      <c r="D276" s="71">
        <f>D275</f>
        <v>5151.7</v>
      </c>
      <c r="E276" s="65"/>
      <c r="F276" s="19">
        <v>43939</v>
      </c>
      <c r="G276" s="18">
        <v>1</v>
      </c>
      <c r="H276" s="19">
        <f>D276*F276*G276</f>
        <v>226360546.29999998</v>
      </c>
      <c r="I276" s="127"/>
      <c r="J276" s="199"/>
      <c r="K276" s="226"/>
      <c r="L276" s="94"/>
    </row>
    <row r="277" spans="1:12" s="20" customFormat="1" ht="140.4" hidden="1">
      <c r="A277" s="15"/>
      <c r="B277" s="28" t="s">
        <v>207</v>
      </c>
      <c r="C277" s="17" t="s">
        <v>21</v>
      </c>
      <c r="D277" s="71">
        <f>D275</f>
        <v>5151.7</v>
      </c>
      <c r="E277" s="65"/>
      <c r="F277" s="19">
        <v>21000</v>
      </c>
      <c r="G277" s="18">
        <v>2</v>
      </c>
      <c r="H277" s="19">
        <f>D277*F277*G277</f>
        <v>216371400</v>
      </c>
      <c r="I277" s="127"/>
      <c r="J277" s="199"/>
      <c r="K277" s="226"/>
      <c r="L277" s="93"/>
    </row>
    <row r="278" spans="1:12" s="13" customFormat="1" ht="93.6" hidden="1">
      <c r="A278" s="15"/>
      <c r="B278" s="28" t="s">
        <v>251</v>
      </c>
      <c r="C278" s="17" t="s">
        <v>30</v>
      </c>
      <c r="D278" s="71">
        <v>4</v>
      </c>
      <c r="E278" s="65">
        <v>6</v>
      </c>
      <c r="F278" s="19">
        <f>16500*30</f>
        <v>495000</v>
      </c>
      <c r="G278" s="27">
        <v>1</v>
      </c>
      <c r="H278" s="19">
        <f>D278*E278*F278*G278</f>
        <v>11880000</v>
      </c>
      <c r="I278" s="127"/>
      <c r="J278" s="199"/>
      <c r="K278" s="226"/>
      <c r="L278" s="94"/>
    </row>
    <row r="279" spans="1:12" s="13" customFormat="1" ht="62.4" hidden="1">
      <c r="A279" s="15"/>
      <c r="B279" s="28" t="s">
        <v>220</v>
      </c>
      <c r="C279" s="17" t="s">
        <v>21</v>
      </c>
      <c r="D279" s="71">
        <f>6.2*49</f>
        <v>303.8</v>
      </c>
      <c r="E279" s="65"/>
      <c r="F279" s="19"/>
      <c r="G279" s="27"/>
      <c r="H279" s="19">
        <f t="shared" ref="H279:H288" si="25">D279*F279*G279</f>
        <v>0</v>
      </c>
      <c r="I279" s="127"/>
      <c r="J279" s="199"/>
      <c r="K279" s="226"/>
      <c r="L279" s="94"/>
    </row>
    <row r="280" spans="1:12" s="13" customFormat="1" ht="93.6" hidden="1">
      <c r="A280" s="15"/>
      <c r="B280" s="28" t="s">
        <v>219</v>
      </c>
      <c r="C280" s="17" t="s">
        <v>21</v>
      </c>
      <c r="D280" s="71">
        <f>2.2*3.5</f>
        <v>7.7000000000000011</v>
      </c>
      <c r="E280" s="65"/>
      <c r="F280" s="19"/>
      <c r="G280" s="27"/>
      <c r="H280" s="19">
        <f t="shared" si="25"/>
        <v>0</v>
      </c>
      <c r="I280" s="127"/>
      <c r="J280" s="199"/>
      <c r="K280" s="226"/>
      <c r="L280" s="94"/>
    </row>
    <row r="281" spans="1:12" s="13" customFormat="1" ht="78" hidden="1">
      <c r="A281" s="15"/>
      <c r="B281" s="28" t="s">
        <v>245</v>
      </c>
      <c r="C281" s="17" t="s">
        <v>21</v>
      </c>
      <c r="D281" s="71">
        <f>3.3*3.3</f>
        <v>10.889999999999999</v>
      </c>
      <c r="E281" s="65"/>
      <c r="F281" s="19">
        <f>1710000-365000-70000</f>
        <v>1275000</v>
      </c>
      <c r="G281" s="27">
        <v>1</v>
      </c>
      <c r="H281" s="19">
        <f t="shared" si="25"/>
        <v>13884749.999999998</v>
      </c>
      <c r="I281" s="127"/>
      <c r="J281" s="199"/>
      <c r="K281" s="226"/>
      <c r="L281" s="94"/>
    </row>
    <row r="282" spans="1:12" s="13" customFormat="1" ht="61.5" hidden="1" customHeight="1">
      <c r="A282" s="15"/>
      <c r="B282" s="28" t="s">
        <v>91</v>
      </c>
      <c r="C282" s="17" t="s">
        <v>25</v>
      </c>
      <c r="D282" s="71">
        <v>566</v>
      </c>
      <c r="E282" s="65"/>
      <c r="F282" s="19">
        <v>700000</v>
      </c>
      <c r="G282" s="27"/>
      <c r="H282" s="19">
        <f t="shared" si="25"/>
        <v>0</v>
      </c>
      <c r="I282" s="127"/>
      <c r="J282" s="199"/>
      <c r="K282" s="226"/>
      <c r="L282" s="94"/>
    </row>
    <row r="283" spans="1:12" s="13" customFormat="1" ht="77.25" hidden="1" customHeight="1">
      <c r="A283" s="15"/>
      <c r="B283" s="28" t="s">
        <v>92</v>
      </c>
      <c r="C283" s="17" t="s">
        <v>25</v>
      </c>
      <c r="D283" s="71">
        <v>552</v>
      </c>
      <c r="E283" s="65"/>
      <c r="F283" s="19">
        <v>700000</v>
      </c>
      <c r="G283" s="27">
        <v>1</v>
      </c>
      <c r="H283" s="19">
        <f t="shared" si="25"/>
        <v>386400000</v>
      </c>
      <c r="I283" s="127"/>
      <c r="J283" s="199"/>
      <c r="K283" s="226"/>
      <c r="L283" s="94"/>
    </row>
    <row r="284" spans="1:12" s="13" customFormat="1" ht="59.25" hidden="1" customHeight="1">
      <c r="A284" s="15"/>
      <c r="B284" s="28" t="s">
        <v>123</v>
      </c>
      <c r="C284" s="17" t="s">
        <v>25</v>
      </c>
      <c r="D284" s="71">
        <f>D282-D283</f>
        <v>14</v>
      </c>
      <c r="E284" s="65"/>
      <c r="F284" s="19">
        <v>700000</v>
      </c>
      <c r="G284" s="27"/>
      <c r="H284" s="19">
        <f t="shared" si="25"/>
        <v>0</v>
      </c>
      <c r="I284" s="127"/>
      <c r="J284" s="199"/>
      <c r="K284" s="226"/>
      <c r="L284" s="94"/>
    </row>
    <row r="285" spans="1:12" s="13" customFormat="1" ht="61.5" hidden="1" customHeight="1">
      <c r="A285" s="15"/>
      <c r="B285" s="28" t="s">
        <v>124</v>
      </c>
      <c r="C285" s="17" t="s">
        <v>25</v>
      </c>
      <c r="D285" s="71">
        <v>102</v>
      </c>
      <c r="E285" s="65"/>
      <c r="F285" s="19">
        <v>160000</v>
      </c>
      <c r="G285" s="18"/>
      <c r="H285" s="19">
        <f t="shared" si="25"/>
        <v>0</v>
      </c>
      <c r="I285" s="127"/>
      <c r="J285" s="199"/>
      <c r="K285" s="226"/>
      <c r="L285" s="94"/>
    </row>
    <row r="286" spans="1:12" s="13" customFormat="1" ht="58.5" hidden="1" customHeight="1">
      <c r="A286" s="15"/>
      <c r="B286" s="28" t="s">
        <v>125</v>
      </c>
      <c r="C286" s="17" t="s">
        <v>26</v>
      </c>
      <c r="D286" s="71">
        <v>152</v>
      </c>
      <c r="E286" s="65"/>
      <c r="F286" s="19">
        <v>280000</v>
      </c>
      <c r="G286" s="27"/>
      <c r="H286" s="19">
        <f t="shared" si="25"/>
        <v>0</v>
      </c>
      <c r="I286" s="127"/>
      <c r="J286" s="199"/>
      <c r="K286" s="226"/>
      <c r="L286" s="94"/>
    </row>
    <row r="287" spans="1:12" s="13" customFormat="1" ht="66" hidden="1" customHeight="1">
      <c r="A287" s="15"/>
      <c r="B287" s="28" t="s">
        <v>126</v>
      </c>
      <c r="C287" s="17" t="s">
        <v>26</v>
      </c>
      <c r="D287" s="71">
        <v>89</v>
      </c>
      <c r="E287" s="65"/>
      <c r="F287" s="19">
        <v>385000</v>
      </c>
      <c r="G287" s="27"/>
      <c r="H287" s="19">
        <f t="shared" si="25"/>
        <v>0</v>
      </c>
      <c r="I287" s="127"/>
      <c r="J287" s="199"/>
      <c r="K287" s="226"/>
      <c r="L287" s="94"/>
    </row>
    <row r="288" spans="1:12" s="13" customFormat="1" ht="64.5" hidden="1" customHeight="1">
      <c r="A288" s="15"/>
      <c r="B288" s="28" t="s">
        <v>127</v>
      </c>
      <c r="C288" s="17" t="s">
        <v>26</v>
      </c>
      <c r="D288" s="71">
        <v>68</v>
      </c>
      <c r="E288" s="65"/>
      <c r="F288" s="19">
        <v>525000</v>
      </c>
      <c r="G288" s="27"/>
      <c r="H288" s="19">
        <f t="shared" si="25"/>
        <v>0</v>
      </c>
      <c r="I288" s="127"/>
      <c r="J288" s="199"/>
      <c r="K288" s="226"/>
      <c r="L288" s="94"/>
    </row>
    <row r="289" spans="1:12" s="13" customFormat="1" ht="276.75" hidden="1" customHeight="1">
      <c r="A289" s="15">
        <v>15.2</v>
      </c>
      <c r="B289" s="33" t="s">
        <v>215</v>
      </c>
      <c r="C289" s="17" t="s">
        <v>21</v>
      </c>
      <c r="D289" s="71">
        <v>2283.4</v>
      </c>
      <c r="E289" s="65"/>
      <c r="F289" s="19"/>
      <c r="G289" s="18"/>
      <c r="H289" s="19"/>
      <c r="I289" s="127"/>
      <c r="J289" s="199"/>
      <c r="K289" s="226"/>
      <c r="L289" s="94"/>
    </row>
    <row r="290" spans="1:12" s="13" customFormat="1" ht="16.8" hidden="1">
      <c r="A290" s="15"/>
      <c r="B290" s="39" t="s">
        <v>181</v>
      </c>
      <c r="C290" s="17" t="s">
        <v>21</v>
      </c>
      <c r="D290" s="71">
        <f>D289-D291</f>
        <v>2237.4</v>
      </c>
      <c r="E290" s="65"/>
      <c r="F290" s="19">
        <v>43939</v>
      </c>
      <c r="G290" s="18">
        <v>1</v>
      </c>
      <c r="H290" s="19">
        <f>D290*F290*G290</f>
        <v>98309118.600000009</v>
      </c>
      <c r="I290" s="127"/>
      <c r="J290" s="199"/>
      <c r="K290" s="226"/>
      <c r="L290" s="94"/>
    </row>
    <row r="291" spans="1:12" s="13" customFormat="1" ht="53.25" hidden="1" customHeight="1">
      <c r="A291" s="15"/>
      <c r="B291" s="39" t="s">
        <v>96</v>
      </c>
      <c r="C291" s="17" t="s">
        <v>21</v>
      </c>
      <c r="D291" s="71">
        <v>46</v>
      </c>
      <c r="E291" s="65"/>
      <c r="F291" s="19"/>
      <c r="G291" s="18"/>
      <c r="H291" s="19"/>
      <c r="I291" s="127"/>
      <c r="J291" s="199"/>
      <c r="K291" s="226"/>
      <c r="L291" s="94"/>
    </row>
    <row r="292" spans="1:12" s="20" customFormat="1" ht="140.4" hidden="1">
      <c r="A292" s="15"/>
      <c r="B292" s="28" t="s">
        <v>205</v>
      </c>
      <c r="C292" s="17" t="s">
        <v>21</v>
      </c>
      <c r="D292" s="71">
        <f>D290</f>
        <v>2237.4</v>
      </c>
      <c r="E292" s="65"/>
      <c r="F292" s="19">
        <v>21000</v>
      </c>
      <c r="G292" s="18">
        <v>2</v>
      </c>
      <c r="H292" s="19">
        <f t="shared" ref="H292:H299" si="26">D292*F292*G292</f>
        <v>93970800</v>
      </c>
      <c r="I292" s="127"/>
      <c r="J292" s="199"/>
      <c r="K292" s="226"/>
      <c r="L292" s="93"/>
    </row>
    <row r="293" spans="1:12" s="20" customFormat="1" ht="46.8" hidden="1">
      <c r="A293" s="15"/>
      <c r="B293" s="28" t="s">
        <v>67</v>
      </c>
      <c r="C293" s="17" t="s">
        <v>25</v>
      </c>
      <c r="D293" s="71">
        <v>179</v>
      </c>
      <c r="E293" s="65"/>
      <c r="F293" s="19">
        <v>550000</v>
      </c>
      <c r="G293" s="27">
        <v>1</v>
      </c>
      <c r="H293" s="19">
        <f t="shared" si="26"/>
        <v>98450000</v>
      </c>
      <c r="I293" s="127"/>
      <c r="J293" s="199"/>
      <c r="K293" s="226"/>
      <c r="L293" s="93"/>
    </row>
    <row r="294" spans="1:12" s="20" customFormat="1" ht="57" hidden="1" customHeight="1">
      <c r="A294" s="15"/>
      <c r="B294" s="28" t="s">
        <v>68</v>
      </c>
      <c r="C294" s="17" t="s">
        <v>26</v>
      </c>
      <c r="D294" s="71">
        <v>15</v>
      </c>
      <c r="E294" s="65"/>
      <c r="F294" s="19">
        <v>280000</v>
      </c>
      <c r="G294" s="18">
        <v>1</v>
      </c>
      <c r="H294" s="19">
        <f t="shared" si="26"/>
        <v>4200000</v>
      </c>
      <c r="I294" s="127"/>
      <c r="J294" s="199"/>
      <c r="K294" s="226"/>
      <c r="L294" s="93"/>
    </row>
    <row r="295" spans="1:12" s="20" customFormat="1" ht="46.8" hidden="1">
      <c r="A295" s="15"/>
      <c r="B295" s="28" t="s">
        <v>69</v>
      </c>
      <c r="C295" s="17" t="s">
        <v>25</v>
      </c>
      <c r="D295" s="71">
        <v>13</v>
      </c>
      <c r="E295" s="65"/>
      <c r="F295" s="19">
        <v>75000</v>
      </c>
      <c r="G295" s="18">
        <v>1</v>
      </c>
      <c r="H295" s="19">
        <f t="shared" si="26"/>
        <v>975000</v>
      </c>
      <c r="I295" s="127"/>
      <c r="J295" s="199"/>
      <c r="K295" s="226"/>
      <c r="L295" s="93"/>
    </row>
    <row r="296" spans="1:12" s="13" customFormat="1" ht="312" hidden="1" customHeight="1">
      <c r="A296" s="15">
        <v>15.3</v>
      </c>
      <c r="B296" s="33" t="s">
        <v>244</v>
      </c>
      <c r="C296" s="17" t="s">
        <v>21</v>
      </c>
      <c r="D296" s="71">
        <v>840.1</v>
      </c>
      <c r="E296" s="65"/>
      <c r="F296" s="19"/>
      <c r="G296" s="18"/>
      <c r="H296" s="19">
        <f t="shared" si="26"/>
        <v>0</v>
      </c>
      <c r="I296" s="127"/>
      <c r="J296" s="199"/>
      <c r="K296" s="226"/>
      <c r="L296" s="94"/>
    </row>
    <row r="297" spans="1:12" s="13" customFormat="1" ht="16.8" hidden="1">
      <c r="A297" s="15"/>
      <c r="B297" s="33" t="s">
        <v>218</v>
      </c>
      <c r="C297" s="17" t="s">
        <v>21</v>
      </c>
      <c r="D297" s="71">
        <f>D296</f>
        <v>840.1</v>
      </c>
      <c r="E297" s="65"/>
      <c r="F297" s="19">
        <v>45027</v>
      </c>
      <c r="G297" s="18">
        <v>1</v>
      </c>
      <c r="H297" s="19">
        <f t="shared" si="26"/>
        <v>37827182.700000003</v>
      </c>
      <c r="I297" s="127"/>
      <c r="J297" s="199"/>
      <c r="K297" s="226"/>
      <c r="L297" s="94"/>
    </row>
    <row r="298" spans="1:12" s="20" customFormat="1" ht="140.4" hidden="1">
      <c r="A298" s="15"/>
      <c r="B298" s="28" t="s">
        <v>205</v>
      </c>
      <c r="C298" s="17" t="s">
        <v>21</v>
      </c>
      <c r="D298" s="71">
        <f>D296</f>
        <v>840.1</v>
      </c>
      <c r="E298" s="65"/>
      <c r="F298" s="19">
        <v>29000</v>
      </c>
      <c r="G298" s="18">
        <v>2</v>
      </c>
      <c r="H298" s="19">
        <f t="shared" si="26"/>
        <v>48725800</v>
      </c>
      <c r="I298" s="127"/>
      <c r="J298" s="199"/>
      <c r="K298" s="227"/>
      <c r="L298" s="123" t="s">
        <v>280</v>
      </c>
    </row>
    <row r="299" spans="1:12" s="20" customFormat="1" ht="48.75" hidden="1" customHeight="1">
      <c r="A299" s="15"/>
      <c r="B299" s="28" t="s">
        <v>50</v>
      </c>
      <c r="C299" s="17" t="s">
        <v>25</v>
      </c>
      <c r="D299" s="71">
        <v>840.1</v>
      </c>
      <c r="E299" s="65"/>
      <c r="F299" s="19">
        <v>101000</v>
      </c>
      <c r="G299" s="27">
        <v>1</v>
      </c>
      <c r="H299" s="19">
        <f t="shared" si="26"/>
        <v>84850100</v>
      </c>
      <c r="I299" s="127"/>
      <c r="J299" s="199"/>
      <c r="K299" s="127"/>
      <c r="L299" s="93"/>
    </row>
    <row r="300" spans="1:12" s="20" customFormat="1" ht="46.8" hidden="1">
      <c r="A300" s="136">
        <v>16</v>
      </c>
      <c r="B300" s="137" t="s">
        <v>247</v>
      </c>
      <c r="C300" s="138"/>
      <c r="D300" s="139"/>
      <c r="E300" s="140"/>
      <c r="F300" s="138"/>
      <c r="G300" s="138"/>
      <c r="H300" s="141">
        <f>SUM(H301:H309)</f>
        <v>124523979.19999999</v>
      </c>
      <c r="I300" s="142">
        <f t="shared" si="22"/>
        <v>124523979.19999999</v>
      </c>
      <c r="J300" s="199">
        <f t="shared" ref="J300:J320" si="27">I300-H300</f>
        <v>0</v>
      </c>
      <c r="K300" s="142"/>
      <c r="L300" s="93"/>
    </row>
    <row r="301" spans="1:12" s="13" customFormat="1" ht="218.4" hidden="1">
      <c r="A301" s="15"/>
      <c r="B301" s="33" t="s">
        <v>216</v>
      </c>
      <c r="C301" s="17" t="s">
        <v>21</v>
      </c>
      <c r="D301" s="71">
        <v>1012.8</v>
      </c>
      <c r="E301" s="65"/>
      <c r="F301" s="19"/>
      <c r="G301" s="18"/>
      <c r="H301" s="19">
        <f t="shared" ref="H301:H309" si="28">D301*F301*G301</f>
        <v>0</v>
      </c>
      <c r="I301" s="127">
        <f t="shared" si="22"/>
        <v>0</v>
      </c>
      <c r="J301" s="199">
        <f t="shared" si="27"/>
        <v>0</v>
      </c>
      <c r="K301" s="127"/>
      <c r="L301" s="94"/>
    </row>
    <row r="302" spans="1:12" s="13" customFormat="1" ht="16.8" hidden="1">
      <c r="A302" s="15"/>
      <c r="B302" s="39" t="s">
        <v>181</v>
      </c>
      <c r="C302" s="17" t="s">
        <v>21</v>
      </c>
      <c r="D302" s="71">
        <v>1012.8</v>
      </c>
      <c r="E302" s="65"/>
      <c r="F302" s="19">
        <v>43939</v>
      </c>
      <c r="G302" s="18">
        <v>1</v>
      </c>
      <c r="H302" s="19">
        <f t="shared" si="28"/>
        <v>44501419.199999996</v>
      </c>
      <c r="I302" s="127">
        <f t="shared" si="22"/>
        <v>44501419.199999996</v>
      </c>
      <c r="J302" s="199">
        <f t="shared" si="27"/>
        <v>0</v>
      </c>
      <c r="K302" s="127"/>
      <c r="L302" s="94"/>
    </row>
    <row r="303" spans="1:12" s="20" customFormat="1" ht="140.4" hidden="1">
      <c r="A303" s="15"/>
      <c r="B303" s="28" t="s">
        <v>205</v>
      </c>
      <c r="C303" s="17" t="s">
        <v>21</v>
      </c>
      <c r="D303" s="71">
        <f>D301</f>
        <v>1012.8</v>
      </c>
      <c r="E303" s="65"/>
      <c r="F303" s="19">
        <v>21000</v>
      </c>
      <c r="G303" s="18">
        <v>2</v>
      </c>
      <c r="H303" s="19">
        <f t="shared" si="28"/>
        <v>42537600</v>
      </c>
      <c r="I303" s="127">
        <f t="shared" si="22"/>
        <v>42537600</v>
      </c>
      <c r="J303" s="199">
        <f t="shared" si="27"/>
        <v>0</v>
      </c>
      <c r="K303" s="127"/>
      <c r="L303" s="93"/>
    </row>
    <row r="304" spans="1:12" s="13" customFormat="1" ht="106.5" hidden="1" customHeight="1">
      <c r="A304" s="15"/>
      <c r="B304" s="28" t="s">
        <v>193</v>
      </c>
      <c r="C304" s="17" t="s">
        <v>30</v>
      </c>
      <c r="D304" s="71"/>
      <c r="E304" s="65"/>
      <c r="F304" s="19"/>
      <c r="G304" s="27"/>
      <c r="H304" s="19">
        <f t="shared" si="28"/>
        <v>0</v>
      </c>
      <c r="I304" s="127">
        <f t="shared" si="22"/>
        <v>0</v>
      </c>
      <c r="J304" s="199">
        <f t="shared" si="27"/>
        <v>0</v>
      </c>
      <c r="K304" s="127"/>
      <c r="L304" s="94"/>
    </row>
    <row r="305" spans="1:12" s="13" customFormat="1" ht="46.8" hidden="1">
      <c r="A305" s="15"/>
      <c r="B305" s="28" t="s">
        <v>52</v>
      </c>
      <c r="C305" s="17" t="s">
        <v>27</v>
      </c>
      <c r="D305" s="71">
        <f>0.7*4</f>
        <v>2.8</v>
      </c>
      <c r="E305" s="65"/>
      <c r="F305" s="19">
        <v>600000</v>
      </c>
      <c r="G305" s="27">
        <v>1</v>
      </c>
      <c r="H305" s="19">
        <f t="shared" si="28"/>
        <v>1680000</v>
      </c>
      <c r="I305" s="127">
        <f t="shared" si="22"/>
        <v>1680000</v>
      </c>
      <c r="J305" s="199">
        <f t="shared" si="27"/>
        <v>0</v>
      </c>
      <c r="K305" s="127"/>
      <c r="L305" s="94"/>
    </row>
    <row r="306" spans="1:12" s="13" customFormat="1" ht="46.8" hidden="1">
      <c r="A306" s="15"/>
      <c r="B306" s="28" t="s">
        <v>70</v>
      </c>
      <c r="C306" s="17" t="s">
        <v>25</v>
      </c>
      <c r="D306" s="71">
        <v>56</v>
      </c>
      <c r="E306" s="65"/>
      <c r="F306" s="19">
        <v>606000</v>
      </c>
      <c r="G306" s="27">
        <v>1</v>
      </c>
      <c r="H306" s="19">
        <f t="shared" si="28"/>
        <v>33936000</v>
      </c>
      <c r="I306" s="127">
        <f t="shared" si="22"/>
        <v>33936000</v>
      </c>
      <c r="J306" s="199">
        <f t="shared" si="27"/>
        <v>0</v>
      </c>
      <c r="K306" s="127"/>
      <c r="L306" s="94"/>
    </row>
    <row r="307" spans="1:12" s="13" customFormat="1" ht="64.5" hidden="1" customHeight="1">
      <c r="A307" s="15"/>
      <c r="B307" s="35" t="s">
        <v>87</v>
      </c>
      <c r="C307" s="17" t="s">
        <v>86</v>
      </c>
      <c r="D307" s="71">
        <v>56</v>
      </c>
      <c r="E307" s="65"/>
      <c r="F307" s="19">
        <f>1650+2200+220+1650+3190</f>
        <v>8910</v>
      </c>
      <c r="G307" s="27">
        <v>1</v>
      </c>
      <c r="H307" s="19">
        <f t="shared" si="28"/>
        <v>498960</v>
      </c>
      <c r="I307" s="127">
        <f t="shared" si="22"/>
        <v>498960</v>
      </c>
      <c r="J307" s="199">
        <f t="shared" si="27"/>
        <v>0</v>
      </c>
      <c r="K307" s="127"/>
      <c r="L307" s="94"/>
    </row>
    <row r="308" spans="1:12" s="13" customFormat="1" ht="49.5" hidden="1" customHeight="1">
      <c r="A308" s="15"/>
      <c r="B308" s="28" t="s">
        <v>38</v>
      </c>
      <c r="C308" s="17" t="s">
        <v>25</v>
      </c>
      <c r="D308" s="71">
        <v>102</v>
      </c>
      <c r="E308" s="65"/>
      <c r="F308" s="19">
        <v>10000</v>
      </c>
      <c r="G308" s="18">
        <v>1</v>
      </c>
      <c r="H308" s="19">
        <f t="shared" si="28"/>
        <v>1020000</v>
      </c>
      <c r="I308" s="127">
        <f t="shared" si="22"/>
        <v>1020000</v>
      </c>
      <c r="J308" s="199">
        <f t="shared" si="27"/>
        <v>0</v>
      </c>
      <c r="K308" s="127"/>
      <c r="L308" s="94"/>
    </row>
    <row r="309" spans="1:12" s="13" customFormat="1" ht="31.2" hidden="1">
      <c r="A309" s="15"/>
      <c r="B309" s="28" t="s">
        <v>43</v>
      </c>
      <c r="C309" s="17" t="s">
        <v>25</v>
      </c>
      <c r="D309" s="71">
        <v>1</v>
      </c>
      <c r="E309" s="65"/>
      <c r="F309" s="19">
        <v>350000</v>
      </c>
      <c r="G309" s="18">
        <v>1</v>
      </c>
      <c r="H309" s="19">
        <f t="shared" si="28"/>
        <v>350000</v>
      </c>
      <c r="I309" s="127">
        <f t="shared" si="22"/>
        <v>350000</v>
      </c>
      <c r="J309" s="199">
        <f t="shared" si="27"/>
        <v>0</v>
      </c>
      <c r="K309" s="127"/>
      <c r="L309" s="94"/>
    </row>
    <row r="310" spans="1:12" s="20" customFormat="1" ht="46.8" hidden="1">
      <c r="A310" s="129">
        <v>17</v>
      </c>
      <c r="B310" s="130" t="s">
        <v>194</v>
      </c>
      <c r="C310" s="131"/>
      <c r="D310" s="132"/>
      <c r="E310" s="133"/>
      <c r="F310" s="131"/>
      <c r="G310" s="131"/>
      <c r="H310" s="134">
        <f>SUM(H311:H320)</f>
        <v>8516986.3000000007</v>
      </c>
      <c r="I310" s="144">
        <f t="shared" si="22"/>
        <v>8516986.3000000007</v>
      </c>
      <c r="J310" s="203">
        <f t="shared" si="27"/>
        <v>0</v>
      </c>
      <c r="K310" s="144"/>
      <c r="L310" s="93"/>
    </row>
    <row r="311" spans="1:12" s="13" customFormat="1" ht="187.2" hidden="1">
      <c r="A311" s="15"/>
      <c r="B311" s="33" t="s">
        <v>217</v>
      </c>
      <c r="C311" s="17" t="s">
        <v>21</v>
      </c>
      <c r="D311" s="71">
        <v>61.7</v>
      </c>
      <c r="E311" s="65"/>
      <c r="F311" s="19"/>
      <c r="G311" s="18"/>
      <c r="H311" s="19">
        <f t="shared" ref="H311:H320" si="29">D311*F311*G311</f>
        <v>0</v>
      </c>
      <c r="I311" s="127">
        <f t="shared" si="22"/>
        <v>0</v>
      </c>
      <c r="J311" s="199">
        <f t="shared" si="27"/>
        <v>0</v>
      </c>
      <c r="K311" s="127"/>
      <c r="L311" s="94"/>
    </row>
    <row r="312" spans="1:12" s="13" customFormat="1" ht="16.8" hidden="1">
      <c r="A312" s="15"/>
      <c r="B312" s="39" t="s">
        <v>181</v>
      </c>
      <c r="C312" s="17" t="s">
        <v>21</v>
      </c>
      <c r="D312" s="71">
        <f>D311</f>
        <v>61.7</v>
      </c>
      <c r="E312" s="65"/>
      <c r="F312" s="19">
        <v>43939</v>
      </c>
      <c r="G312" s="18">
        <v>1</v>
      </c>
      <c r="H312" s="19">
        <f t="shared" si="29"/>
        <v>2711036.3000000003</v>
      </c>
      <c r="I312" s="127">
        <f t="shared" si="22"/>
        <v>2711036.3000000003</v>
      </c>
      <c r="J312" s="199">
        <f t="shared" si="27"/>
        <v>0</v>
      </c>
      <c r="K312" s="127"/>
      <c r="L312" s="94"/>
    </row>
    <row r="313" spans="1:12" s="20" customFormat="1" ht="140.4" hidden="1">
      <c r="A313" s="15"/>
      <c r="B313" s="28" t="s">
        <v>205</v>
      </c>
      <c r="C313" s="17" t="s">
        <v>21</v>
      </c>
      <c r="D313" s="71">
        <f>D311</f>
        <v>61.7</v>
      </c>
      <c r="E313" s="65"/>
      <c r="F313" s="19">
        <v>21000</v>
      </c>
      <c r="G313" s="18">
        <v>2</v>
      </c>
      <c r="H313" s="19">
        <f t="shared" si="29"/>
        <v>2591400</v>
      </c>
      <c r="I313" s="127">
        <f t="shared" si="22"/>
        <v>2591400</v>
      </c>
      <c r="J313" s="199">
        <f t="shared" si="27"/>
        <v>0</v>
      </c>
      <c r="K313" s="127"/>
      <c r="L313" s="93"/>
    </row>
    <row r="314" spans="1:12" s="13" customFormat="1" ht="91.5" hidden="1" customHeight="1">
      <c r="A314" s="15"/>
      <c r="B314" s="28" t="s">
        <v>221</v>
      </c>
      <c r="C314" s="17" t="s">
        <v>30</v>
      </c>
      <c r="D314" s="71"/>
      <c r="E314" s="65"/>
      <c r="F314" s="19"/>
      <c r="G314" s="27"/>
      <c r="H314" s="19">
        <f t="shared" si="29"/>
        <v>0</v>
      </c>
      <c r="I314" s="127">
        <f t="shared" si="22"/>
        <v>0</v>
      </c>
      <c r="J314" s="199">
        <f t="shared" si="27"/>
        <v>0</v>
      </c>
      <c r="K314" s="127"/>
      <c r="L314" s="94"/>
    </row>
    <row r="315" spans="1:12" s="13" customFormat="1" ht="49.5" hidden="1" customHeight="1">
      <c r="A315" s="15"/>
      <c r="B315" s="28" t="s">
        <v>128</v>
      </c>
      <c r="C315" s="17" t="s">
        <v>25</v>
      </c>
      <c r="D315" s="71">
        <v>2</v>
      </c>
      <c r="E315" s="65"/>
      <c r="F315" s="19"/>
      <c r="G315" s="27"/>
      <c r="H315" s="19">
        <f t="shared" si="29"/>
        <v>0</v>
      </c>
      <c r="I315" s="127">
        <f t="shared" si="22"/>
        <v>0</v>
      </c>
      <c r="J315" s="199">
        <f t="shared" si="27"/>
        <v>0</v>
      </c>
      <c r="K315" s="127"/>
      <c r="L315" s="94"/>
    </row>
    <row r="316" spans="1:12" s="13" customFormat="1" ht="31.2" hidden="1">
      <c r="A316" s="15"/>
      <c r="B316" s="28" t="s">
        <v>201</v>
      </c>
      <c r="C316" s="17" t="s">
        <v>25</v>
      </c>
      <c r="D316" s="71">
        <v>4</v>
      </c>
      <c r="E316" s="65"/>
      <c r="F316" s="19">
        <v>100000</v>
      </c>
      <c r="G316" s="18">
        <v>1</v>
      </c>
      <c r="H316" s="19">
        <f t="shared" si="29"/>
        <v>400000</v>
      </c>
      <c r="I316" s="127">
        <f>H316</f>
        <v>400000</v>
      </c>
      <c r="J316" s="199">
        <f t="shared" si="27"/>
        <v>0</v>
      </c>
      <c r="K316" s="127"/>
      <c r="L316" s="94"/>
    </row>
    <row r="317" spans="1:12" s="13" customFormat="1" ht="46.8" hidden="1">
      <c r="A317" s="15"/>
      <c r="B317" s="28" t="s">
        <v>88</v>
      </c>
      <c r="C317" s="17" t="s">
        <v>25</v>
      </c>
      <c r="D317" s="71">
        <v>8</v>
      </c>
      <c r="E317" s="65"/>
      <c r="F317" s="19">
        <v>554000</v>
      </c>
      <c r="G317" s="27"/>
      <c r="H317" s="19">
        <f t="shared" si="29"/>
        <v>0</v>
      </c>
      <c r="I317" s="127">
        <f>H317</f>
        <v>0</v>
      </c>
      <c r="J317" s="199">
        <f t="shared" si="27"/>
        <v>0</v>
      </c>
      <c r="K317" s="127"/>
      <c r="L317" s="94"/>
    </row>
    <row r="318" spans="1:12" s="13" customFormat="1" ht="46.8" hidden="1">
      <c r="A318" s="15"/>
      <c r="B318" s="28" t="s">
        <v>89</v>
      </c>
      <c r="C318" s="17" t="s">
        <v>25</v>
      </c>
      <c r="D318" s="71">
        <v>5</v>
      </c>
      <c r="E318" s="65"/>
      <c r="F318" s="19">
        <v>554000</v>
      </c>
      <c r="G318" s="27">
        <v>1</v>
      </c>
      <c r="H318" s="19">
        <f t="shared" si="29"/>
        <v>2770000</v>
      </c>
      <c r="I318" s="127">
        <f>H318</f>
        <v>2770000</v>
      </c>
      <c r="J318" s="199">
        <f t="shared" si="27"/>
        <v>0</v>
      </c>
      <c r="K318" s="127"/>
      <c r="L318" s="94"/>
    </row>
    <row r="319" spans="1:12" s="13" customFormat="1" ht="46.8" hidden="1">
      <c r="A319" s="15"/>
      <c r="B319" s="35" t="s">
        <v>87</v>
      </c>
      <c r="C319" s="17" t="s">
        <v>86</v>
      </c>
      <c r="D319" s="71">
        <v>5</v>
      </c>
      <c r="E319" s="65"/>
      <c r="F319" s="19">
        <f>1650+2200+220+1650+3190</f>
        <v>8910</v>
      </c>
      <c r="G319" s="27">
        <v>1</v>
      </c>
      <c r="H319" s="19">
        <f t="shared" si="29"/>
        <v>44550</v>
      </c>
      <c r="I319" s="127">
        <f>H319</f>
        <v>44550</v>
      </c>
      <c r="J319" s="199">
        <f t="shared" si="27"/>
        <v>0</v>
      </c>
      <c r="K319" s="127"/>
      <c r="L319" s="94"/>
    </row>
    <row r="320" spans="1:12" s="13" customFormat="1" ht="46.8" hidden="1">
      <c r="A320" s="15"/>
      <c r="B320" s="28" t="s">
        <v>129</v>
      </c>
      <c r="C320" s="17" t="s">
        <v>25</v>
      </c>
      <c r="D320" s="71">
        <f>D317-D318</f>
        <v>3</v>
      </c>
      <c r="E320" s="65"/>
      <c r="F320" s="19">
        <v>554000</v>
      </c>
      <c r="G320" s="27"/>
      <c r="H320" s="19">
        <f t="shared" si="29"/>
        <v>0</v>
      </c>
      <c r="I320" s="127">
        <f>H320</f>
        <v>0</v>
      </c>
      <c r="J320" s="199">
        <f t="shared" si="27"/>
        <v>0</v>
      </c>
      <c r="K320" s="127"/>
      <c r="L320" s="94"/>
    </row>
    <row r="321" spans="1:96" s="13" customFormat="1" ht="16.8" hidden="1">
      <c r="A321" s="15"/>
      <c r="B321" s="28"/>
      <c r="C321" s="17"/>
      <c r="D321" s="71"/>
      <c r="E321" s="65"/>
      <c r="F321" s="19"/>
      <c r="G321" s="27"/>
      <c r="H321" s="19"/>
      <c r="I321" s="32"/>
      <c r="J321" s="204"/>
      <c r="K321" s="32"/>
      <c r="L321" s="94"/>
    </row>
    <row r="322" spans="1:96" hidden="1">
      <c r="A322" s="236" t="s">
        <v>28</v>
      </c>
      <c r="B322" s="236"/>
      <c r="C322" s="236"/>
      <c r="D322" s="236"/>
      <c r="E322" s="236"/>
      <c r="F322" s="236"/>
      <c r="G322" s="236"/>
      <c r="H322" s="83">
        <f>SUM(H59:H321)/2</f>
        <v>6480361191.5</v>
      </c>
      <c r="I322" s="83">
        <f>SUM(I59:I321)/2</f>
        <v>4348315753.2999983</v>
      </c>
      <c r="J322" s="205"/>
      <c r="K322" s="128"/>
    </row>
    <row r="323" spans="1:96" hidden="1">
      <c r="B323" s="147" t="s">
        <v>293</v>
      </c>
      <c r="C323" s="75"/>
      <c r="D323" s="82"/>
      <c r="E323" s="125"/>
      <c r="F323" s="234" t="s">
        <v>294</v>
      </c>
      <c r="G323" s="234"/>
      <c r="H323" s="234"/>
      <c r="I323" s="151"/>
      <c r="J323" s="93"/>
      <c r="K323" s="20"/>
      <c r="L323" s="93"/>
      <c r="M323" s="20"/>
      <c r="N323" s="20"/>
      <c r="O323" s="20"/>
      <c r="P323" s="20"/>
      <c r="Q323" s="20"/>
      <c r="R323" s="20"/>
      <c r="S323" s="20"/>
      <c r="T323" s="20"/>
      <c r="U323" s="20"/>
      <c r="V323" s="20"/>
      <c r="W323" s="20"/>
      <c r="X323" s="20"/>
      <c r="Y323" s="20"/>
      <c r="Z323" s="20"/>
      <c r="AA323" s="20"/>
      <c r="AB323" s="20"/>
      <c r="AC323" s="20"/>
      <c r="AD323" s="20"/>
      <c r="AE323" s="20"/>
      <c r="AF323" s="20"/>
      <c r="AG323" s="20"/>
      <c r="AH323" s="20"/>
      <c r="AI323" s="20"/>
      <c r="AJ323" s="20"/>
      <c r="AK323" s="20"/>
      <c r="AL323" s="20"/>
      <c r="AM323" s="20"/>
      <c r="AN323" s="20"/>
      <c r="AO323" s="20"/>
      <c r="AP323" s="20"/>
      <c r="AQ323" s="20"/>
      <c r="AR323" s="20"/>
      <c r="AS323" s="20"/>
      <c r="AT323" s="20"/>
      <c r="AU323" s="20"/>
      <c r="AV323" s="20"/>
      <c r="AW323" s="20"/>
      <c r="AX323" s="20"/>
      <c r="AY323" s="20"/>
      <c r="AZ323" s="20"/>
      <c r="BA323" s="20"/>
      <c r="BB323" s="20"/>
      <c r="BC323" s="20"/>
      <c r="BD323" s="20"/>
      <c r="BE323" s="20"/>
      <c r="BF323" s="20"/>
      <c r="BG323" s="20"/>
      <c r="BH323" s="20"/>
      <c r="BI323" s="20"/>
      <c r="BJ323" s="20"/>
      <c r="BK323" s="20"/>
      <c r="BL323" s="20"/>
      <c r="BM323" s="20"/>
      <c r="BN323" s="20"/>
      <c r="BO323" s="20"/>
      <c r="BP323" s="20"/>
      <c r="BQ323" s="20"/>
      <c r="BR323" s="20"/>
      <c r="BS323" s="20"/>
      <c r="BT323" s="20"/>
      <c r="BU323" s="20"/>
      <c r="BV323" s="20"/>
      <c r="BW323" s="20"/>
      <c r="BX323" s="20"/>
      <c r="BY323" s="20"/>
      <c r="BZ323" s="20"/>
      <c r="CA323" s="20"/>
      <c r="CB323" s="20"/>
      <c r="CC323" s="20"/>
      <c r="CD323" s="20"/>
      <c r="CE323" s="20"/>
      <c r="CF323" s="20"/>
      <c r="CG323" s="20"/>
      <c r="CH323" s="20"/>
      <c r="CI323" s="20"/>
      <c r="CJ323" s="20"/>
      <c r="CK323" s="20"/>
      <c r="CL323" s="20"/>
      <c r="CM323" s="20"/>
      <c r="CN323" s="20"/>
      <c r="CO323" s="20"/>
      <c r="CP323" s="20"/>
      <c r="CQ323" s="20"/>
      <c r="CR323" s="20"/>
    </row>
    <row r="324" spans="1:96" hidden="1">
      <c r="B324" s="124"/>
      <c r="C324" s="75"/>
      <c r="D324" s="82"/>
      <c r="E324" s="125"/>
      <c r="F324" s="234" t="s">
        <v>295</v>
      </c>
      <c r="G324" s="234"/>
      <c r="H324" s="234"/>
      <c r="I324" s="151"/>
      <c r="J324" s="96"/>
      <c r="K324" s="14"/>
      <c r="L324" s="96"/>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c r="BU324" s="14"/>
      <c r="BV324" s="14"/>
      <c r="BW324" s="14"/>
      <c r="BX324" s="14"/>
      <c r="BY324" s="14"/>
      <c r="BZ324" s="14"/>
      <c r="CA324" s="14"/>
      <c r="CB324" s="14"/>
      <c r="CC324" s="14"/>
      <c r="CD324" s="14"/>
      <c r="CE324" s="14"/>
      <c r="CF324" s="14"/>
      <c r="CG324" s="14"/>
      <c r="CH324" s="14"/>
      <c r="CI324" s="14"/>
      <c r="CJ324" s="14"/>
      <c r="CK324" s="14"/>
      <c r="CL324" s="14"/>
      <c r="CM324" s="14"/>
      <c r="CN324" s="14"/>
      <c r="CO324" s="14"/>
      <c r="CP324" s="14"/>
      <c r="CQ324" s="14"/>
      <c r="CR324" s="14"/>
    </row>
    <row r="325" spans="1:96" hidden="1">
      <c r="B325" s="124"/>
      <c r="C325" s="75"/>
      <c r="D325" s="82"/>
      <c r="E325" s="125"/>
      <c r="F325" s="82"/>
      <c r="G325" s="150"/>
      <c r="H325" s="16"/>
      <c r="I325" s="151"/>
      <c r="J325" s="174"/>
      <c r="K325" s="13"/>
      <c r="L325" s="94"/>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c r="CR325" s="13"/>
    </row>
    <row r="326" spans="1:96" hidden="1">
      <c r="B326" s="124"/>
      <c r="C326" s="75"/>
      <c r="D326" s="82"/>
      <c r="E326" s="125"/>
      <c r="F326" s="82"/>
      <c r="G326" s="75"/>
      <c r="H326" s="16"/>
      <c r="I326" s="16"/>
      <c r="J326" s="174"/>
      <c r="K326" s="13"/>
      <c r="L326" s="94"/>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c r="BR326" s="13"/>
      <c r="BS326" s="13"/>
      <c r="BT326" s="13"/>
      <c r="BU326" s="13"/>
      <c r="BV326" s="13"/>
      <c r="BW326" s="13"/>
      <c r="BX326" s="13"/>
      <c r="BY326" s="13"/>
      <c r="BZ326" s="13"/>
      <c r="CA326" s="13"/>
      <c r="CB326" s="13"/>
      <c r="CC326" s="13"/>
      <c r="CD326" s="13"/>
      <c r="CE326" s="13"/>
      <c r="CF326" s="13"/>
      <c r="CG326" s="13"/>
      <c r="CH326" s="13"/>
      <c r="CI326" s="13"/>
      <c r="CJ326" s="13"/>
      <c r="CK326" s="13"/>
      <c r="CL326" s="13"/>
      <c r="CM326" s="13"/>
      <c r="CN326" s="13"/>
      <c r="CO326" s="13"/>
      <c r="CP326" s="13"/>
      <c r="CQ326" s="13"/>
      <c r="CR326" s="13"/>
    </row>
    <row r="327" spans="1:96" hidden="1">
      <c r="B327" s="124"/>
      <c r="C327" s="75"/>
      <c r="D327" s="82"/>
      <c r="E327" s="125"/>
      <c r="F327" s="82"/>
      <c r="G327" s="75"/>
      <c r="H327" s="16"/>
      <c r="I327" s="16"/>
    </row>
    <row r="328" spans="1:96" hidden="1">
      <c r="B328" s="124"/>
      <c r="C328" s="75"/>
      <c r="D328" s="82"/>
      <c r="E328" s="125"/>
      <c r="F328" s="229" t="s">
        <v>296</v>
      </c>
      <c r="G328" s="229"/>
      <c r="H328" s="229"/>
      <c r="I328" s="16"/>
    </row>
    <row r="329" spans="1:96" hidden="1"/>
    <row r="330" spans="1:96" hidden="1"/>
    <row r="331" spans="1:96" hidden="1"/>
    <row r="332" spans="1:96" hidden="1"/>
    <row r="333" spans="1:96" hidden="1"/>
    <row r="334" spans="1:96" hidden="1"/>
    <row r="335" spans="1:96" hidden="1"/>
    <row r="336" spans="1:96" hidden="1"/>
  </sheetData>
  <autoFilter ref="A57:H320" xr:uid="{00000000-0009-0000-0000-000000000000}"/>
  <mergeCells count="34">
    <mergeCell ref="H1:I1"/>
    <mergeCell ref="K172:K188"/>
    <mergeCell ref="K274:K298"/>
    <mergeCell ref="C51:H51"/>
    <mergeCell ref="A58:H58"/>
    <mergeCell ref="G55:H55"/>
    <mergeCell ref="C56:H56"/>
    <mergeCell ref="B56:B57"/>
    <mergeCell ref="A5:K5"/>
    <mergeCell ref="A6:K6"/>
    <mergeCell ref="A48:K48"/>
    <mergeCell ref="C2:K2"/>
    <mergeCell ref="C3:K3"/>
    <mergeCell ref="A56:A57"/>
    <mergeCell ref="A7:F7"/>
    <mergeCell ref="A53:K53"/>
    <mergeCell ref="F328:H328"/>
    <mergeCell ref="F36:H36"/>
    <mergeCell ref="F37:H37"/>
    <mergeCell ref="J10:J30"/>
    <mergeCell ref="I56:I57"/>
    <mergeCell ref="F323:H323"/>
    <mergeCell ref="F324:H324"/>
    <mergeCell ref="A322:G322"/>
    <mergeCell ref="AI49:AK49"/>
    <mergeCell ref="F42:H42"/>
    <mergeCell ref="A54:K54"/>
    <mergeCell ref="C50:H50"/>
    <mergeCell ref="F49:G49"/>
    <mergeCell ref="L101:L103"/>
    <mergeCell ref="L56:M56"/>
    <mergeCell ref="K56:K57"/>
    <mergeCell ref="J56:J57"/>
    <mergeCell ref="K73:K94"/>
  </mergeCells>
  <pageMargins left="0.46" right="0.16" top="0.17" bottom="0.32" header="0.17" footer="0.17"/>
  <pageSetup paperSize="9" scale="85" fitToHeight="0" orientation="landscape" r:id="rId1"/>
  <headerFooter alignWithMargins="0">
    <oddFooter>&amp;RTrang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1"/>
  <sheetViews>
    <sheetView workbookViewId="0"/>
  </sheetViews>
  <sheetFormatPr defaultColWidth="5.4609375" defaultRowHeight="13.2"/>
  <cols>
    <col min="1" max="1" width="17.921875" style="1" customWidth="1"/>
    <col min="2" max="2" width="0.84375" style="1" customWidth="1"/>
    <col min="3" max="3" width="19.23046875" style="1" customWidth="1"/>
    <col min="4" max="16384" width="5.4609375" style="1"/>
  </cols>
  <sheetData>
    <row r="1" spans="1:3" ht="17.399999999999999">
      <c r="A1"/>
      <c r="C1"/>
    </row>
    <row r="2" spans="1:3" ht="18" thickBot="1">
      <c r="A2"/>
    </row>
    <row r="3" spans="1:3" ht="18" thickBot="1">
      <c r="A3"/>
      <c r="C3"/>
    </row>
    <row r="4" spans="1:3" ht="17.399999999999999">
      <c r="A4"/>
      <c r="C4"/>
    </row>
    <row r="5" spans="1:3" ht="17.399999999999999">
      <c r="C5"/>
    </row>
    <row r="6" spans="1:3" ht="18" thickBot="1">
      <c r="C6"/>
    </row>
    <row r="7" spans="1:3" ht="17.399999999999999">
      <c r="A7"/>
      <c r="C7"/>
    </row>
    <row r="8" spans="1:3" ht="17.399999999999999">
      <c r="A8"/>
      <c r="C8"/>
    </row>
    <row r="9" spans="1:3" ht="17.399999999999999">
      <c r="A9"/>
      <c r="C9"/>
    </row>
    <row r="10" spans="1:3" ht="17.399999999999999">
      <c r="A10"/>
      <c r="C10"/>
    </row>
    <row r="11" spans="1:3" ht="18" thickBot="1">
      <c r="A11"/>
      <c r="C11"/>
    </row>
    <row r="12" spans="1:3" ht="17.399999999999999">
      <c r="C12"/>
    </row>
    <row r="13" spans="1:3" ht="18" thickBot="1">
      <c r="C13"/>
    </row>
    <row r="14" spans="1:3" ht="18" thickBot="1">
      <c r="A14"/>
      <c r="C14"/>
    </row>
    <row r="15" spans="1:3" ht="17.399999999999999">
      <c r="A15"/>
    </row>
    <row r="16" spans="1:3" ht="18" thickBot="1">
      <c r="A16"/>
    </row>
    <row r="17" spans="1:3" ht="18" thickBot="1">
      <c r="A17"/>
      <c r="C17"/>
    </row>
    <row r="18" spans="1:3" ht="17.399999999999999">
      <c r="C18"/>
    </row>
    <row r="19" spans="1:3" ht="17.399999999999999">
      <c r="C19"/>
    </row>
    <row r="20" spans="1:3" ht="17.399999999999999">
      <c r="A20"/>
      <c r="C20"/>
    </row>
    <row r="21" spans="1:3" ht="17.399999999999999">
      <c r="A21"/>
      <c r="C21"/>
    </row>
    <row r="22" spans="1:3" ht="17.399999999999999">
      <c r="A22"/>
      <c r="C22"/>
    </row>
    <row r="23" spans="1:3" ht="17.399999999999999">
      <c r="A23"/>
      <c r="C23"/>
    </row>
    <row r="24" spans="1:3" ht="17.399999999999999">
      <c r="A24"/>
    </row>
    <row r="25" spans="1:3" ht="17.399999999999999">
      <c r="A25"/>
    </row>
    <row r="26" spans="1:3" ht="18" thickBot="1">
      <c r="A26"/>
      <c r="C26"/>
    </row>
    <row r="27" spans="1:3" ht="17.399999999999999">
      <c r="A27"/>
      <c r="C27"/>
    </row>
    <row r="28" spans="1:3" ht="17.399999999999999">
      <c r="A28"/>
      <c r="C28"/>
    </row>
    <row r="29" spans="1:3" ht="17.399999999999999">
      <c r="A29"/>
      <c r="C29"/>
    </row>
    <row r="30" spans="1:3" ht="17.399999999999999">
      <c r="A30"/>
      <c r="C30"/>
    </row>
    <row r="31" spans="1:3" ht="17.399999999999999">
      <c r="A31"/>
      <c r="C31"/>
    </row>
    <row r="32" spans="1:3" ht="17.399999999999999">
      <c r="A32"/>
      <c r="C32"/>
    </row>
    <row r="33" spans="1:3" ht="17.399999999999999">
      <c r="A33"/>
      <c r="C33"/>
    </row>
    <row r="34" spans="1:3" ht="17.399999999999999">
      <c r="A34"/>
      <c r="C34"/>
    </row>
    <row r="35" spans="1:3" ht="17.399999999999999">
      <c r="A35"/>
      <c r="C35"/>
    </row>
    <row r="36" spans="1:3" ht="17.399999999999999">
      <c r="A36"/>
      <c r="C36"/>
    </row>
    <row r="37" spans="1:3" ht="17.399999999999999">
      <c r="A37"/>
    </row>
    <row r="38" spans="1:3" ht="17.399999999999999">
      <c r="A38"/>
    </row>
    <row r="39" spans="1:3" ht="17.399999999999999">
      <c r="A39"/>
      <c r="C39"/>
    </row>
    <row r="40" spans="1:3" ht="17.399999999999999">
      <c r="A40"/>
      <c r="C40"/>
    </row>
    <row r="41" spans="1:3" ht="17.399999999999999">
      <c r="A41"/>
      <c r="C41"/>
    </row>
  </sheetData>
  <sheetProtection password="8863" sheet="1" objects="1"/>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5"/>
  <sheetViews>
    <sheetView workbookViewId="0">
      <selection activeCell="C26" sqref="C26"/>
    </sheetView>
  </sheetViews>
  <sheetFormatPr defaultColWidth="6" defaultRowHeight="13.2"/>
  <cols>
    <col min="1" max="1" width="19.4609375" style="2" customWidth="1"/>
    <col min="2" max="2" width="0.921875" style="2" customWidth="1"/>
    <col min="3" max="3" width="21" style="2" customWidth="1"/>
    <col min="4" max="16384" width="6" style="2"/>
  </cols>
  <sheetData>
    <row r="1" spans="1:3" ht="13.8" thickBot="1"/>
    <row r="2" spans="1:3" ht="18" thickBot="1">
      <c r="A2" s="3"/>
      <c r="C2" s="3"/>
    </row>
    <row r="3" spans="1:3" ht="17.399999999999999">
      <c r="A3" s="3"/>
      <c r="C3" s="3"/>
    </row>
    <row r="4" spans="1:3" ht="17.399999999999999">
      <c r="A4" s="3"/>
      <c r="C4" s="3"/>
    </row>
    <row r="5" spans="1:3" ht="17.399999999999999">
      <c r="A5" s="3"/>
      <c r="C5" s="3"/>
    </row>
    <row r="6" spans="1:3" ht="18" thickBot="1">
      <c r="A6" s="3"/>
      <c r="C6" s="3"/>
    </row>
    <row r="7" spans="1:3" ht="17.399999999999999">
      <c r="C7" s="3"/>
    </row>
    <row r="8" spans="1:3" ht="18" thickBot="1">
      <c r="C8" s="3"/>
    </row>
    <row r="9" spans="1:3" ht="18" thickBot="1">
      <c r="A9" s="3"/>
    </row>
    <row r="10" spans="1:3" ht="18" thickBot="1">
      <c r="A10" s="3"/>
      <c r="C10" s="3"/>
    </row>
    <row r="11" spans="1:3" ht="17.399999999999999">
      <c r="A11" s="3"/>
      <c r="C11" s="3"/>
    </row>
    <row r="12" spans="1:3" ht="17.399999999999999">
      <c r="A12" s="3"/>
      <c r="C12" s="3"/>
    </row>
    <row r="13" spans="1:3" ht="17.399999999999999">
      <c r="A13" s="3"/>
      <c r="C13" s="3"/>
    </row>
    <row r="14" spans="1:3" ht="17.399999999999999">
      <c r="A14" s="3"/>
      <c r="C14" s="3"/>
    </row>
    <row r="15" spans="1:3" ht="17.399999999999999">
      <c r="A15" s="3"/>
      <c r="C15" s="3"/>
    </row>
    <row r="16" spans="1:3" ht="17.399999999999999">
      <c r="A16" s="3"/>
      <c r="C16" s="3"/>
    </row>
    <row r="17" spans="1:3" ht="17.399999999999999">
      <c r="A17" s="3"/>
      <c r="C17" s="3"/>
    </row>
    <row r="18" spans="1:3" ht="17.399999999999999">
      <c r="A18" s="3"/>
      <c r="C18" s="3"/>
    </row>
    <row r="19" spans="1:3" ht="17.399999999999999">
      <c r="A19" s="3"/>
      <c r="C19" s="3"/>
    </row>
    <row r="20" spans="1:3" ht="18" thickBot="1">
      <c r="A20" s="3"/>
      <c r="C20" s="3"/>
    </row>
    <row r="21" spans="1:3" ht="18" thickBot="1">
      <c r="A21" s="3"/>
    </row>
    <row r="22" spans="1:3" ht="18" thickBot="1">
      <c r="A22" s="3"/>
      <c r="C22" s="3"/>
    </row>
    <row r="23" spans="1:3" ht="17.399999999999999">
      <c r="A23" s="3"/>
      <c r="C23" s="3"/>
    </row>
    <row r="24" spans="1:3" ht="17.399999999999999">
      <c r="A24" s="3"/>
      <c r="C24" s="3"/>
    </row>
    <row r="25" spans="1:3" ht="17.399999999999999">
      <c r="A25" s="3"/>
      <c r="C25" s="3"/>
    </row>
    <row r="26" spans="1:3" ht="17.399999999999999">
      <c r="A26" s="3"/>
      <c r="C26" s="3"/>
    </row>
    <row r="27" spans="1:3" ht="17.399999999999999">
      <c r="A27" s="3"/>
      <c r="C27" s="3"/>
    </row>
    <row r="28" spans="1:3" ht="17.399999999999999">
      <c r="A28" s="3"/>
      <c r="C28" s="3"/>
    </row>
    <row r="29" spans="1:3" ht="17.399999999999999">
      <c r="A29" s="3"/>
      <c r="C29" s="3"/>
    </row>
    <row r="30" spans="1:3" ht="18" thickBot="1">
      <c r="A30" s="3"/>
      <c r="C30" s="3"/>
    </row>
    <row r="31" spans="1:3" ht="17.399999999999999">
      <c r="C31" s="3"/>
    </row>
    <row r="32" spans="1:3" ht="18" thickBot="1">
      <c r="C32" s="3"/>
    </row>
    <row r="33" spans="1:3" ht="17.399999999999999">
      <c r="A33" s="3"/>
      <c r="C33" s="3"/>
    </row>
    <row r="34" spans="1:3" ht="17.399999999999999">
      <c r="A34" s="3"/>
      <c r="C34" s="3"/>
    </row>
    <row r="35" spans="1:3" ht="18" thickBot="1">
      <c r="A35" s="3"/>
      <c r="C35" s="3"/>
    </row>
  </sheetData>
  <sheetProtection password="CFB0" sheet="1" objects="1"/>
  <phoneticPr fontId="7" type="noConversion"/>
  <pageMargins left="0.75" right="0.75" top="0.41" bottom="0.5" header="0.22" footer="0.27"/>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5"/>
  <sheetViews>
    <sheetView showFormulas="1" workbookViewId="0">
      <selection activeCell="C26" sqref="C26"/>
    </sheetView>
  </sheetViews>
  <sheetFormatPr defaultColWidth="6" defaultRowHeight="13.2"/>
  <cols>
    <col min="1" max="1" width="19.4609375" style="2" customWidth="1"/>
    <col min="2" max="2" width="0.921875" style="2" customWidth="1"/>
    <col min="3" max="3" width="21" style="2" customWidth="1"/>
    <col min="4" max="16384" width="6" style="2"/>
  </cols>
  <sheetData>
    <row r="1" spans="1:3" ht="13.8" thickBot="1"/>
    <row r="2" spans="1:3" ht="13.8" thickBot="1">
      <c r="A2" s="4" t="s">
        <v>4</v>
      </c>
      <c r="C2" s="4" t="s">
        <v>5</v>
      </c>
    </row>
    <row r="3" spans="1:3">
      <c r="A3" s="5" t="s">
        <v>11</v>
      </c>
      <c r="C3" s="6" t="e">
        <v>#NAME?</v>
      </c>
    </row>
    <row r="4" spans="1:3">
      <c r="A4" s="7" t="s">
        <v>9</v>
      </c>
      <c r="C4" s="8" t="e">
        <v>#NAME?</v>
      </c>
    </row>
    <row r="5" spans="1:3">
      <c r="A5" s="9" t="s">
        <v>10</v>
      </c>
      <c r="C5" s="8" t="e">
        <v>#NAME?</v>
      </c>
    </row>
    <row r="6" spans="1:3" ht="13.8" thickBot="1">
      <c r="A6" s="10">
        <v>3</v>
      </c>
      <c r="C6" s="8" t="e">
        <v>#NAME?</v>
      </c>
    </row>
    <row r="7" spans="1:3">
      <c r="C7" s="8" t="e">
        <v>#NAME?</v>
      </c>
    </row>
    <row r="8" spans="1:3" ht="13.8" thickBot="1">
      <c r="C8" s="11" t="e">
        <v>#NAME?</v>
      </c>
    </row>
    <row r="9" spans="1:3" ht="13.8" thickBot="1">
      <c r="A9" s="4" t="s">
        <v>6</v>
      </c>
    </row>
    <row r="10" spans="1:3" ht="13.8" thickBot="1">
      <c r="A10" s="6" t="e">
        <v>#NAME?</v>
      </c>
      <c r="C10" s="4" t="s">
        <v>7</v>
      </c>
    </row>
    <row r="11" spans="1:3">
      <c r="A11" s="8" t="e">
        <v>#NAME?</v>
      </c>
      <c r="C11" s="6" t="b">
        <v>0</v>
      </c>
    </row>
    <row r="12" spans="1:3">
      <c r="A12" s="8" t="b">
        <v>0</v>
      </c>
      <c r="C12" s="8" t="e">
        <v>#NAME?</v>
      </c>
    </row>
    <row r="13" spans="1:3">
      <c r="A13" s="8" t="e">
        <v>#NAME?</v>
      </c>
      <c r="C13" s="8" t="b">
        <v>0</v>
      </c>
    </row>
    <row r="14" spans="1:3">
      <c r="A14" s="8" t="e">
        <v>#NAME?</v>
      </c>
      <c r="C14" s="8" t="e">
        <v>#NAME?</v>
      </c>
    </row>
    <row r="15" spans="1:3">
      <c r="A15" s="8" t="b">
        <v>0</v>
      </c>
      <c r="C15" s="8" t="e">
        <v>#NAME?</v>
      </c>
    </row>
    <row r="16" spans="1:3">
      <c r="A16" s="8" t="b">
        <v>0</v>
      </c>
      <c r="C16" s="8" t="b">
        <v>0</v>
      </c>
    </row>
    <row r="17" spans="1:3">
      <c r="A17" s="8" t="b">
        <v>0</v>
      </c>
      <c r="C17" s="8" t="b">
        <v>0</v>
      </c>
    </row>
    <row r="18" spans="1:3">
      <c r="A18" s="8" t="b">
        <v>0</v>
      </c>
      <c r="C18" s="8" t="b">
        <v>0</v>
      </c>
    </row>
    <row r="19" spans="1:3">
      <c r="A19" s="8" t="b">
        <v>0</v>
      </c>
      <c r="C19" s="8" t="e">
        <v>#NAME?</v>
      </c>
    </row>
    <row r="20" spans="1:3" ht="13.8" thickBot="1">
      <c r="A20" s="8" t="b">
        <v>0</v>
      </c>
      <c r="C20" s="11" t="e">
        <v>#NAME?</v>
      </c>
    </row>
    <row r="21" spans="1:3" ht="13.8" thickBot="1">
      <c r="A21" s="8" t="b">
        <v>0</v>
      </c>
    </row>
    <row r="22" spans="1:3" ht="13.8" thickBot="1">
      <c r="A22" s="8" t="b">
        <v>0</v>
      </c>
      <c r="C22" s="4" t="s">
        <v>8</v>
      </c>
    </row>
    <row r="23" spans="1:3">
      <c r="A23" s="8" t="b">
        <v>0</v>
      </c>
      <c r="C23" s="6" t="b">
        <v>0</v>
      </c>
    </row>
    <row r="24" spans="1:3">
      <c r="A24" s="8" t="b">
        <v>0</v>
      </c>
      <c r="C24" s="9" t="b">
        <v>0</v>
      </c>
    </row>
    <row r="25" spans="1:3">
      <c r="A25" s="8" t="b">
        <v>0</v>
      </c>
      <c r="C25" s="9" t="b">
        <v>0</v>
      </c>
    </row>
    <row r="26" spans="1:3">
      <c r="A26" s="8" t="b">
        <v>0</v>
      </c>
      <c r="C26" s="8" t="e">
        <v>#NAME?</v>
      </c>
    </row>
    <row r="27" spans="1:3">
      <c r="A27" s="8" t="b">
        <v>0</v>
      </c>
      <c r="C27" s="8" t="b">
        <v>0</v>
      </c>
    </row>
    <row r="28" spans="1:3">
      <c r="A28" s="8" t="b">
        <v>0</v>
      </c>
      <c r="C28" s="8" t="e">
        <v>#NAME?</v>
      </c>
    </row>
    <row r="29" spans="1:3">
      <c r="A29" s="8" t="b">
        <v>0</v>
      </c>
      <c r="C29" s="8" t="e">
        <v>#NAME?</v>
      </c>
    </row>
    <row r="30" spans="1:3" ht="13.8" thickBot="1">
      <c r="A30" s="11" t="e">
        <v>#NAME?</v>
      </c>
      <c r="C30" s="8" t="e">
        <v>#NAME?</v>
      </c>
    </row>
    <row r="31" spans="1:3">
      <c r="C31" s="8" t="b">
        <v>0</v>
      </c>
    </row>
    <row r="32" spans="1:3" ht="13.8" thickBot="1">
      <c r="C32" s="8" t="b">
        <v>0</v>
      </c>
    </row>
    <row r="33" spans="1:3">
      <c r="A33" s="6" t="e">
        <v>#NAME?</v>
      </c>
      <c r="C33" s="9" t="b">
        <v>0</v>
      </c>
    </row>
    <row r="34" spans="1:3">
      <c r="A34" s="8" t="b">
        <v>0</v>
      </c>
      <c r="C34" s="8" t="b">
        <v>0</v>
      </c>
    </row>
    <row r="35" spans="1:3" ht="13.8" thickBot="1">
      <c r="A35" s="11" t="e">
        <v>#NAME?</v>
      </c>
      <c r="C35" s="11" t="e">
        <v>#NAME?</v>
      </c>
    </row>
  </sheetData>
  <sheetProtection password="CFB0" sheet="1" objects="1"/>
  <phoneticPr fontId="7" type="noConversion"/>
  <pageMargins left="0.75" right="0.75" top="0.41" bottom="0.5" header="0.22" footer="0.27"/>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7.399999999999999"/>
  <sheetData/>
  <phoneticPr fontId="25"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6"/>
  <sheetViews>
    <sheetView showFormulas="1" workbookViewId="0">
      <selection activeCell="C10" sqref="C10"/>
    </sheetView>
  </sheetViews>
  <sheetFormatPr defaultColWidth="6.3828125" defaultRowHeight="13.2"/>
  <cols>
    <col min="1" max="1" width="11.921875" style="12" customWidth="1"/>
    <col min="2" max="2" width="1.61328125" style="12" customWidth="1"/>
    <col min="3" max="3" width="16.4609375" style="12" customWidth="1"/>
    <col min="4" max="4" width="1.61328125" style="12" customWidth="1"/>
    <col min="5" max="5" width="19.3828125" style="12" bestFit="1" customWidth="1"/>
    <col min="6" max="6" width="9.3828125" style="12" bestFit="1" customWidth="1"/>
    <col min="7" max="16384" width="6.3828125" style="12"/>
  </cols>
  <sheetData>
    <row r="1" spans="1:7">
      <c r="A1" s="12" t="s">
        <v>12</v>
      </c>
      <c r="C1" s="12" t="s">
        <v>13</v>
      </c>
      <c r="E1" s="12" t="s">
        <v>14</v>
      </c>
      <c r="F1" s="12" t="b">
        <v>1</v>
      </c>
      <c r="G1" s="12" t="s">
        <v>15</v>
      </c>
    </row>
    <row r="2" spans="1:7">
      <c r="A2" s="12" t="str">
        <f>"Deleted "</f>
        <v xml:space="preserve">Deleted </v>
      </c>
      <c r="C2" s="12" t="str">
        <f>"Deleted "</f>
        <v xml:space="preserve">Deleted </v>
      </c>
      <c r="E2" s="12" t="str">
        <f>"Deleted "</f>
        <v xml:space="preserve">Deleted </v>
      </c>
      <c r="F2" s="12" t="s">
        <v>19</v>
      </c>
      <c r="G2" s="12" t="s">
        <v>19</v>
      </c>
    </row>
    <row r="3" spans="1:7">
      <c r="A3" s="12" t="str">
        <f>"Del"</f>
        <v>Del</v>
      </c>
      <c r="C3" s="12" t="str">
        <f>"Deleted "</f>
        <v xml:space="preserve">Deleted </v>
      </c>
      <c r="E3" s="12" t="str">
        <f>"Deleted By Kaspersky"</f>
        <v>Deleted By Kaspersky</v>
      </c>
      <c r="F3" s="12" t="s">
        <v>16</v>
      </c>
    </row>
    <row r="4" spans="1:7">
      <c r="A4" s="12" t="str">
        <f>"Deleted By K"</f>
        <v>Deleted By K</v>
      </c>
      <c r="C4" s="12" t="str">
        <f>"Delete"</f>
        <v>Delete</v>
      </c>
      <c r="E4" s="12" t="str">
        <f>"Deleted"</f>
        <v>Deleted</v>
      </c>
    </row>
    <row r="5" spans="1:7">
      <c r="A5" s="12" t="str">
        <f>"Deleted "</f>
        <v xml:space="preserve">Deleted </v>
      </c>
      <c r="C5" s="12" t="str">
        <f>"Deleted "</f>
        <v xml:space="preserve">Deleted </v>
      </c>
      <c r="E5" s="12" t="str">
        <f>"Deleted "</f>
        <v xml:space="preserve">Deleted </v>
      </c>
    </row>
    <row r="6" spans="1:7">
      <c r="A6" s="12" t="str">
        <f>"Deleted By Kaspersky Lab AV Deleted By Kaspersky Lab AV Del"</f>
        <v>Deleted By Kaspersky Lab AV Deleted By Kaspersky Lab AV Del</v>
      </c>
      <c r="E6" s="12" t="str">
        <f>"Deleted "</f>
        <v xml:space="preserve">Deleted </v>
      </c>
    </row>
    <row r="7" spans="1:7">
      <c r="A7" s="12" t="str">
        <f>"Deleted By Kaspersk"</f>
        <v>Deleted By Kaspersk</v>
      </c>
    </row>
    <row r="8" spans="1:7">
      <c r="E8" s="12" t="str">
        <f>"Deleted By Kaspersky Lab AV D"</f>
        <v>Deleted By Kaspersky Lab AV D</v>
      </c>
    </row>
    <row r="9" spans="1:7">
      <c r="E9" s="12" t="str">
        <f>"Deleted By"</f>
        <v>Deleted By</v>
      </c>
    </row>
    <row r="10" spans="1:7">
      <c r="E10" s="12" t="str">
        <f>"Deleted By Kaspersky Lab AV D"</f>
        <v>Deleted By Kaspersky Lab AV D</v>
      </c>
    </row>
    <row r="11" spans="1:7">
      <c r="E11" s="12" t="str">
        <f>"Deleted By Kaspersky Lab AV Deleted By"</f>
        <v>Deleted By Kaspersky Lab AV Deleted By</v>
      </c>
    </row>
    <row r="12" spans="1:7">
      <c r="E12" s="12" t="str">
        <f>"Deleted By Kaspersky Lab AV Deleted By K"</f>
        <v>Deleted By Kaspersky Lab AV Deleted By K</v>
      </c>
    </row>
    <row r="13" spans="1:7">
      <c r="E13" s="12" t="str">
        <f>"Deleted"</f>
        <v>Deleted</v>
      </c>
    </row>
    <row r="14" spans="1:7">
      <c r="E14" s="12" t="str">
        <f>""</f>
        <v/>
      </c>
    </row>
    <row r="15" spans="1:7">
      <c r="E15" s="12" t="str">
        <f>""</f>
        <v/>
      </c>
    </row>
    <row r="17" spans="1:6">
      <c r="E17" s="12" t="str">
        <f>"Deleted B"</f>
        <v>Deleted B</v>
      </c>
    </row>
    <row r="18" spans="1:6">
      <c r="E18" s="12" t="str">
        <f>"Deleted By Kaspersky Lab AV Deleted"</f>
        <v>Deleted By Kaspersky Lab AV Deleted</v>
      </c>
    </row>
    <row r="19" spans="1:6">
      <c r="E19" s="12" t="str">
        <f>"Deleted By Kaspersky Lab AV Deleted "</f>
        <v xml:space="preserve">Deleted By Kaspersky Lab AV Deleted </v>
      </c>
    </row>
    <row r="20" spans="1:6">
      <c r="E20" s="12" t="str">
        <f>""</f>
        <v/>
      </c>
    </row>
    <row r="21" spans="1:6">
      <c r="A21" s="12" t="str">
        <f>"D"</f>
        <v>D</v>
      </c>
      <c r="C21" s="12" t="str">
        <f>"D"</f>
        <v>D</v>
      </c>
      <c r="E21" s="12" t="str">
        <f>""</f>
        <v/>
      </c>
    </row>
    <row r="22" spans="1:6">
      <c r="A22" s="12" t="str">
        <f>"D"</f>
        <v>D</v>
      </c>
      <c r="C22" s="12" t="str">
        <f>"D"</f>
        <v>D</v>
      </c>
      <c r="E22" s="12" t="str">
        <f>"D"</f>
        <v>D</v>
      </c>
    </row>
    <row r="26" spans="1:6">
      <c r="F26" s="12" t="s">
        <v>17</v>
      </c>
    </row>
  </sheetData>
  <phoneticPr fontId="57" type="noConversion"/>
  <pageMargins left="0.75" right="0.75" top="1" bottom="1" header="0.5" footer="0.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14</vt:i4>
      </vt:variant>
    </vt:vector>
  </HeadingPairs>
  <TitlesOfParts>
    <vt:vector size="17" baseType="lpstr">
      <vt:lpstr>PA CONG KHAI</vt:lpstr>
      <vt:lpstr>XL4Test5</vt:lpstr>
      <vt:lpstr>XL4Poppy</vt:lpstr>
      <vt:lpstr>XL4Test5!_Builtin0</vt:lpstr>
      <vt:lpstr>_Builtin0</vt:lpstr>
      <vt:lpstr>XL4Test5!Bust</vt:lpstr>
      <vt:lpstr>Bust</vt:lpstr>
      <vt:lpstr>XL4Test5!Continue</vt:lpstr>
      <vt:lpstr>Continue</vt:lpstr>
      <vt:lpstr>XL4Test5!Documents_array</vt:lpstr>
      <vt:lpstr>Documents_array</vt:lpstr>
      <vt:lpstr>XL4Test5!Hello</vt:lpstr>
      <vt:lpstr>Hello</vt:lpstr>
      <vt:lpstr>'PA CONG KHAI'!Print_Area</vt:lpstr>
      <vt:lpstr>'PA CONG KHAI'!Print_Titles</vt:lpstr>
      <vt:lpstr>'~         '!sdfdsfsdfsd</vt:lpstr>
      <vt:lpstr>'~         '!sdfsdfsd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KHACH HANG</dc:creator>
  <cp:lastModifiedBy>DELL</cp:lastModifiedBy>
  <cp:lastPrinted>2026-05-05T07:29:47Z</cp:lastPrinted>
  <dcterms:created xsi:type="dcterms:W3CDTF">2001-08-21T01:17:13Z</dcterms:created>
  <dcterms:modified xsi:type="dcterms:W3CDTF">2026-05-05T07:43:20Z</dcterms:modified>
</cp:coreProperties>
</file>